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7571"/>
  <workbookPr filterPrivacy="1" defaultThemeVersion="124226"/>
  <bookViews>
    <workbookView xWindow="0" yWindow="0" windowWidth="21600" windowHeight="9510" tabRatio="932"/>
  </bookViews>
  <sheets>
    <sheet name="Anexo 8A-11" sheetId="38" r:id="rId1"/>
  </sheets>
  <definedNames>
    <definedName name="_xlnm.Print_Area" localSheetId="0">'Anexo 8A-11'!$A$1:$U$340</definedName>
  </definedNames>
  <calcPr calcId="171027"/>
</workbook>
</file>

<file path=xl/calcChain.xml><?xml version="1.0" encoding="utf-8"?>
<calcChain xmlns="http://schemas.openxmlformats.org/spreadsheetml/2006/main">
  <c r="J13" i="38" l="1"/>
  <c r="G13" i="38"/>
  <c r="D13" i="38"/>
  <c r="B13" i="38"/>
  <c r="S14" i="38" l="1"/>
  <c r="O14" i="38"/>
</calcChain>
</file>

<file path=xl/sharedStrings.xml><?xml version="1.0" encoding="utf-8"?>
<sst xmlns="http://schemas.openxmlformats.org/spreadsheetml/2006/main" count="1177" uniqueCount="630">
  <si>
    <t xml:space="preserve">Presentación </t>
  </si>
  <si>
    <t xml:space="preserve">Jabón para loza </t>
  </si>
  <si>
    <t>- Con agente(s) tensoactivo(s) principal(es) con efecto limpiador y desengrasante en una concentración mínima del 8%.
- Disponible en múltiples fragancias</t>
  </si>
  <si>
    <t>- Con agente(s) tensoactivo(s) principal(es) con efecto limpiador y desengrasante en una concentración mínima del 15%.
- Disponible en múltiples fragancias</t>
  </si>
  <si>
    <t>Jabón en barra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</si>
  <si>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</si>
  <si>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</si>
  <si>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</si>
  <si>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</si>
  <si>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Gel antibacterial para manos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</si>
  <si>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</si>
  <si>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</si>
  <si>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</si>
  <si>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</si>
  <si>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</si>
  <si>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</si>
  <si>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</si>
  <si>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</si>
  <si>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</si>
  <si>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</si>
  <si>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</si>
  <si>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</si>
  <si>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</si>
  <si>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</si>
  <si>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</si>
  <si>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Líquido para limpiar vidrios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</si>
  <si>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</si>
  <si>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</si>
  <si>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</si>
  <si>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</si>
  <si>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</si>
  <si>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</si>
  <si>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</si>
  <si>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</si>
  <si>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</si>
  <si>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</si>
  <si>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</si>
  <si>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</si>
  <si>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Champú para alfombras y tapizados</t>
  </si>
  <si>
    <t>- Con agente(s) principal(es) con efecto limpiador en una concentración mínima del 8%</t>
  </si>
  <si>
    <t>Desodorizador de alfombras y tapizados</t>
  </si>
  <si>
    <t>- Con agente con efecto neutralizador de la molécula de olor.</t>
  </si>
  <si>
    <t>Desmanchador de alfombras y tapizados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</si>
  <si>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</si>
  <si>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</si>
  <si>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</si>
  <si>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</si>
  <si>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</si>
  <si>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</si>
  <si>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</si>
  <si>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</si>
  <si>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</si>
  <si>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</si>
  <si>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</si>
  <si>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</si>
  <si>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</si>
  <si>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</si>
  <si>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</si>
  <si>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</si>
  <si>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</si>
  <si>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</si>
  <si>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</si>
  <si>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</si>
  <si>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>Desmanchador multiusos</t>
  </si>
  <si>
    <t>- Con agente(s) tensoactivo(s) con efecto limpiador y desengrasante
- Para superficies de todo tipo.</t>
  </si>
  <si>
    <t>Líquido brillametal</t>
  </si>
  <si>
    <t>- Con agentes con efecto limpiador, pulidor y brillador.
- Para todo tipo de metales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</si>
  <si>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</si>
  <si>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</si>
  <si>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</si>
  <si>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</si>
  <si>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</si>
  <si>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</si>
  <si>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</si>
  <si>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Líquido, en aerosol seguro para la capa de ozono con capacidad mínima de 350 cc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</si>
  <si>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</si>
  <si>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</si>
  <si>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</si>
  <si>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</si>
  <si>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</si>
  <si>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</t>
  </si>
  <si>
    <t>Bayetilla</t>
  </si>
  <si>
    <t>Plumero o limpia polvo</t>
  </si>
  <si>
    <t>- Fibras sintéticas
- Mango de plástico
- Largo total mínimo de 65 cm
- Electrostático</t>
  </si>
  <si>
    <t xml:space="preserve">Paño absorbente multiusos </t>
  </si>
  <si>
    <t xml:space="preserve">Esponjilla </t>
  </si>
  <si>
    <t xml:space="preserve">Unidad </t>
  </si>
  <si>
    <t>Escobas</t>
  </si>
  <si>
    <t xml:space="preserve">Cepillos </t>
  </si>
  <si>
    <t>Trapero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</si>
  <si>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</si>
  <si>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</si>
  <si>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Brillador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</si>
  <si>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</si>
  <si>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</si>
  <si>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</si>
  <si>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</si>
  <si>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</si>
  <si>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</si>
  <si>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Cepillo para sanitario (churrusco)</t>
  </si>
  <si>
    <t>Destapador para sanitario (chupa)</t>
  </si>
  <si>
    <t>Rastrillo</t>
  </si>
  <si>
    <t>- Barra dentada metálica con mínimo 18 dientes
- Mango metálico con longitud mínima de 120 cm</t>
  </si>
  <si>
    <t xml:space="preserve">Espátula 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</si>
  <si>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</si>
  <si>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</si>
  <si>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</si>
  <si>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-Con banda de goma con longitud mínima de 60 cm.
- Mango metálico con longitud mínima de 120 cm</t>
  </si>
  <si>
    <t>Pads</t>
  </si>
  <si>
    <t>Boneth</t>
  </si>
  <si>
    <t>Bolsas plástica</t>
  </si>
  <si>
    <t>Guantes</t>
  </si>
  <si>
    <t>Par</t>
  </si>
  <si>
    <t>- Elaborados en hilaza
- Tallas 7 a 9</t>
  </si>
  <si>
    <t>Baldes</t>
  </si>
  <si>
    <t xml:space="preserve">Atomizadores </t>
  </si>
  <si>
    <t>- Elaborado en plástico
- Reutilizable
- Capacidad mínima de 500 cc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</si>
  <si>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</si>
  <si>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</si>
  <si>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</si>
  <si>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</si>
  <si>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</si>
  <si>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</si>
  <si>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</si>
  <si>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</si>
  <si>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</si>
  <si>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Toallas para manos</t>
  </si>
  <si>
    <t xml:space="preserve">Pañuelos </t>
  </si>
  <si>
    <t xml:space="preserve">Caja de mínimo 70 unidades </t>
  </si>
  <si>
    <t>- Doble hoja
- Color blanco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</si>
  <si>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</si>
  <si>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</si>
  <si>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</si>
  <si>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</si>
  <si>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</si>
  <si>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- Elaborado en vidrio
- Cilíndrico
- Capacidad mínima de 9 oz</t>
  </si>
  <si>
    <t>- Elaborado en vidrio
- Cilíndrico
- Capacidad mínima de 12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</si>
  <si>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</si>
  <si>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</si>
  <si>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</si>
  <si>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</si>
  <si>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</si>
  <si>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</si>
  <si>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acero inoxidable
- Longitud total mínima de 17 cm</t>
  </si>
  <si>
    <t>- Elaboradas en plástico
- Color blanco
- Longitud total mínima de 12 cm</t>
  </si>
  <si>
    <t>- Elaborados en acero inoxidable
- Longitud total mínima de 17 cm</t>
  </si>
  <si>
    <t xml:space="preserve">Cuchillo </t>
  </si>
  <si>
    <t>- Elaborados en plástico
- Color blanco
- Longitud total mínima de 16 cm</t>
  </si>
  <si>
    <t>- Elaborados en acero inoxidable
- Longitud total mínima de 20 cm</t>
  </si>
  <si>
    <t xml:space="preserve">Cuchara pequeña </t>
  </si>
  <si>
    <t>Platos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</si>
  <si>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</si>
  <si>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</si>
  <si>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</si>
  <si>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</si>
  <si>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Vajilla </t>
  </si>
  <si>
    <t xml:space="preserve">Portavasos 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</si>
  <si>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</si>
  <si>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</si>
  <si>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</si>
  <si>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</si>
  <si>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>Jarra</t>
  </si>
  <si>
    <t>- Elaborada en plástico
- Capacidad mínima de 2 litros
- Con tapa</t>
  </si>
  <si>
    <t>- Elaborada en vidrio
- Capacidad mínima de 1,5 litros</t>
  </si>
  <si>
    <t>Servilleta</t>
  </si>
  <si>
    <t>- Elaborada en tela
- Color blanco
- Dimensiones mínimas de 40 cm de largo y 40 cm de ancho.</t>
  </si>
  <si>
    <t>- Elaborada en acero inoxidable
- Con válvula dispensadora
- Capacidad mínima de 2 litros</t>
  </si>
  <si>
    <t>Bandeja</t>
  </si>
  <si>
    <t>- Elaborada en plástico
- Superficie antideslizante
- Diseño sencillo
- Dimensiones mínimas de 37cm de largo por 28 cm de ancho
- Color blanco o beige</t>
  </si>
  <si>
    <t>Olla</t>
  </si>
  <si>
    <t xml:space="preserve">Escurridor para platos </t>
  </si>
  <si>
    <t>Filtro para greca</t>
  </si>
  <si>
    <t>- Elaborada en tela
- Para greca
- Capacidad de media libra</t>
  </si>
  <si>
    <t>Papel Aluminio</t>
  </si>
  <si>
    <t>Película transparente para alimentos</t>
  </si>
  <si>
    <t xml:space="preserve">Café </t>
  </si>
  <si>
    <t xml:space="preserve">Libra </t>
  </si>
  <si>
    <t>Crema para café</t>
  </si>
  <si>
    <t>Frasco de mínimo 450 gr</t>
  </si>
  <si>
    <t xml:space="preserve">Azúcar </t>
  </si>
  <si>
    <t xml:space="preserve">Endulzante </t>
  </si>
  <si>
    <t>Sal</t>
  </si>
  <si>
    <t xml:space="preserve">Aromática </t>
  </si>
  <si>
    <t>Bebida de frutas</t>
  </si>
  <si>
    <t>Bebida de panela</t>
  </si>
  <si>
    <t xml:space="preserve">Té </t>
  </si>
  <si>
    <t>Caja x 20 mínimo sobres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</si>
  <si>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</si>
  <si>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</si>
  <si>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</si>
  <si>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</si>
  <si>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</si>
  <si>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</si>
  <si>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</si>
  <si>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</si>
  <si>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</si>
  <si>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</si>
  <si>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</si>
  <si>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</si>
  <si>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</si>
  <si>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</si>
  <si>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</si>
  <si>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</si>
  <si>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</si>
  <si>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</si>
  <si>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120 litros
- Color azul
- Impresión de la palabra "Plásticos" en la cara delantera del contenedor </t>
  </si>
  <si>
    <t>Punto Ecológico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</si>
  <si>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</si>
  <si>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</si>
  <si>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</si>
  <si>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</si>
  <si>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</si>
  <si>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</si>
  <si>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</si>
  <si>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</si>
  <si>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</si>
  <si>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</si>
  <si>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>Dispensador de toallas de manos</t>
  </si>
  <si>
    <t>Dispensador de jabón líquido</t>
  </si>
  <si>
    <t xml:space="preserve">Dispensador de agua </t>
  </si>
  <si>
    <t>Greca para tintos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</si>
  <si>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</si>
  <si>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</si>
  <si>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</si>
  <si>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</si>
  <si>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</si>
  <si>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</si>
  <si>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</si>
  <si>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</si>
  <si>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Brilladora de alta revolución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</si>
  <si>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</si>
  <si>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</si>
  <si>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</si>
  <si>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</si>
  <si>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 xml:space="preserve">Tenedor </t>
  </si>
  <si>
    <t>Cuchillo</t>
  </si>
  <si>
    <t>Cuchara pequeña</t>
  </si>
  <si>
    <t xml:space="preserve">Termo para café </t>
  </si>
  <si>
    <t>- Con agente(s) tensoactivo(s) con efecto limpiador y desengrasante
- Para uso en múltiples superficies, incluyendo tela, cuero, y plástico</t>
  </si>
  <si>
    <t>- Elaborado con hilaza de algodón natural
- Mecha con peso mínimo 250 gr y extensión mínima de 32 cm de largo
- Con acople tipo rosca
- Mango metálico con una extensión mínima de 120 cm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</si>
  <si>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</si>
  <si>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</si>
  <si>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</si>
  <si>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Diámetro mínimo de 16 pulgadas
- Elaborado en hilaza de algodón</t>
  </si>
  <si>
    <t>- Diámetro mínimo de 20 pulgadas
- Elaborado en hilaza de algodón</t>
  </si>
  <si>
    <t>- Tipo doméstico
- Elaborados en látex
- Calibre mínimo de 18
- Tallas 7 a 9
- Color amarillo</t>
  </si>
  <si>
    <t>- Tipo doméstico
- Elaborados en látex
- Calibre mínimo de 18
- Tallas 7 a 9
- Color negro</t>
  </si>
  <si>
    <t>- Tipo doméstico
- Elaborados en látex
- Calibre mínimo de 25
- Tallas 7 a 9
- Color negro</t>
  </si>
  <si>
    <t>- Tipo industrial
- Elaborados en látex
- Calibre mínimo de 35
- Tallas 7 a 9
- Color negro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</si>
  <si>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</si>
  <si>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</si>
  <si>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</si>
  <si>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</si>
  <si>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</si>
  <si>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</si>
  <si>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</si>
  <si>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>- Elaborado en acero inoxidable
- Diámetro mínimo de 12 cm</t>
  </si>
  <si>
    <t>- Elaborado en plástico
- Con rejilla, portacubiertos y bandeja plástica de goteo
- Dimensiones mínimas de 45cm de largo y 35cm de ancho</t>
  </si>
  <si>
    <t xml:space="preserve">Jabón abrasivo </t>
  </si>
  <si>
    <t>- Con agente(s) principal(es) con efecto limpiador y desengrasante en una concentración mínima del 4%
- Con fragancia</t>
  </si>
  <si>
    <t xml:space="preserve">-Composición de ácidos grasos de mínimo 50%.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</si>
  <si>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</si>
  <si>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- Con agente antibacterial en una concentración mínima del 0,2%
- Con agente humectante
- pH entre 5 y 8
- Con fragancia</t>
  </si>
  <si>
    <t>- Con agente(s) tensoactivo(s) con efecto antibacterial en una concentración mínima del 0,2%
- Con agente(s) tensoactivo(s) con efecto limpiador y desengrasante en una concentración mínima del 1,5%</t>
  </si>
  <si>
    <t>- Cuerpo metálico
- Altura mínima de mínimo seis pasos.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</si>
  <si>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</si>
  <si>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</si>
  <si>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</si>
  <si>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Longitud mínima de 60 metros
- Elaborada en PVC
- Con terminales roscadas en ambos extremos</t>
  </si>
  <si>
    <t>- Elaborado con hilaza de algodón natural
- Mecha con peso mínimo de 450 gr y extensión mínima de 32 cm de largo
- Mango metálico tipo gancho con una extensión mínima de 120 cm</t>
  </si>
  <si>
    <t>- Elaborado con hilaza de algodón natural
- Mecha con peso mínimo 250 gr y extensión mínima de 32 cm de largo
- Mango de madera con una extensión mínima de 120 cm</t>
  </si>
  <si>
    <t>- De mínimo 15 metros de longitud
- Recubierta en plástico PVC</t>
  </si>
  <si>
    <t>- De mínimo 30 metros de longitud
- Recubierta en plástico PVC</t>
  </si>
  <si>
    <t xml:space="preserve">Extensión eléctrica </t>
  </si>
  <si>
    <t xml:space="preserve">Coordinador de tiempo completo </t>
  </si>
  <si>
    <t>Líquido, en recipiente plástico de mínimo 500 cc</t>
  </si>
  <si>
    <t>Crema, en recipiente plástico de mínimo 900 gr</t>
  </si>
  <si>
    <t>Operario de mantenimiento</t>
  </si>
  <si>
    <t>Bien</t>
  </si>
  <si>
    <t>Cepillo para paredes y techos</t>
  </si>
  <si>
    <t>Caja de mínimo 100 sobres</t>
  </si>
  <si>
    <t>Caja de mínimo 20 sobres</t>
  </si>
  <si>
    <t>Cajas de mínimo 20 en sobres.</t>
  </si>
  <si>
    <t>Bolsa de mínimo 200 sobres de mínimo 5 gr</t>
  </si>
  <si>
    <t>Bolsa de mínimo 200 sobres de 5 gr</t>
  </si>
  <si>
    <t>Paquete de mínimo 100 unidades</t>
  </si>
  <si>
    <t>Paquete de mínimo 6</t>
  </si>
  <si>
    <t>N°</t>
  </si>
  <si>
    <t>Operario de aseo y cafetería</t>
  </si>
  <si>
    <t xml:space="preserve">Operario auxliar </t>
  </si>
  <si>
    <t>1. Fumigación</t>
  </si>
  <si>
    <t>2. Jardinería</t>
  </si>
  <si>
    <t>Barra, unidad con peso mínimo de 250 gr en envoltura individual</t>
  </si>
  <si>
    <t>En polvo, en tarro de mínimo 500 gr</t>
  </si>
  <si>
    <t>- Con agente limpiador en una concentración mínima del 6%
- Con agente humectante en una concentración mínima del 3%
- pH entre 5 y 8
- Disponible en múltiples fragancias</t>
  </si>
  <si>
    <t>Polvo, en bolsa plástica o recipiente plástico con un peso de 1.000 gr</t>
  </si>
  <si>
    <t>En recipiente plástico con capacidad mínima de 300 cc</t>
  </si>
  <si>
    <t>Polvo, en recipiente plástico con un peso de mínimo 400 gr</t>
  </si>
  <si>
    <t>- Polimérica autobrillante.
- Con polímeros acrílicos, nivelantes y plastificantes.
- Neutra (para pisos de todos los colores)
- Contenido mínimo de sólidos del 10%</t>
  </si>
  <si>
    <t>Crema, en bolsa plástica de mínimo 750 gr</t>
  </si>
  <si>
    <t>- Para eliminar insectos rastreros. 
- Con acción residual hasta por 4 semanas
- Sin olor</t>
  </si>
  <si>
    <t>- Para eliminar insectos voladores
- Con acción residual hasta por 4 semanas
- Sin olor</t>
  </si>
  <si>
    <t>- En tela fileteada
- Color blanco sin estampado
- Tamaño mínimo de 45 cm de largo por 45 cm de ancho</t>
  </si>
  <si>
    <t>- En tela tipo galleta fileteada
- Color blanco o beige sin estampado</t>
  </si>
  <si>
    <t>- En tela fileteada
- Color rojo sin estampado</t>
  </si>
  <si>
    <t>- Espuma enmallada
- Tamaño mínimo de 7 cm de largo por 10 cm de ancho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</si>
  <si>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</si>
  <si>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</si>
  <si>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</si>
  <si>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</si>
  <si>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</si>
  <si>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</si>
  <si>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</si>
  <si>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</si>
  <si>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</si>
  <si>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</si>
  <si>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</si>
  <si>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</si>
  <si>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 xml:space="preserve">- Cerdas duras elaboradas en fibras plásticas
- Extensión mínima de las cerdas es de 2,5 cm
- Base y mango elaborados en plástico
- Mango con longitud mínima de 33 cm 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</si>
  <si>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</si>
  <si>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</si>
  <si>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</si>
  <si>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- Tipo cafetería
- Color blanco
- Dimensiones mínimas de 27 cm de largo y 17 cm de ancho</t>
  </si>
  <si>
    <t>- Elaborada en tela
- Para greca
- Capacidad de una 1 libra</t>
  </si>
  <si>
    <t>- Elaborada en tela
- Para greca
- Capacidad de dos 2 libras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</si>
  <si>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</si>
  <si>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</si>
  <si>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</si>
  <si>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</si>
  <si>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- Longitud mínima del rollo de 30 metros
- Ancho mínimo del rollo de 27 cm
- Caja con sierra</t>
  </si>
  <si>
    <t>Caja de carton con un 1 rollo de mínimo 30 metros de largo y 27 cm de ancho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</si>
  <si>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</si>
  <si>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</si>
  <si>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No láctea
- Debe cumplir con Resolución 288 de 2008 sobre rotulado y etiquetado nutricional y las normas que la modifiquen</t>
  </si>
  <si>
    <t>- Blanca
- Empaque elaborado en materiales atóxicos
- Debe cumplir con Resolución 288 de 2008 sobre rotulado y etiquetado nutricional y las normas que la modifiquen
- Debe cumplir con la NTC 778</t>
  </si>
  <si>
    <t>- Morena
- Empaque elaborado en materiales atóxicos
- Debe cumplir con Resolución 288 de 2008 sobre rotulado y etiquetado nutricional y las normas que la modifiquen
- Debe cumplir con la NTC 607</t>
  </si>
  <si>
    <t>- Sin calorías
- Empaque elaborado en materiales atóxicos
- Debe cumplir con Resolución 288 de 2008 sobre rotulado y etiquetado nutricional y las normas que la modifiquen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</si>
  <si>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</si>
  <si>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</si>
  <si>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Botellón de mínimo 20 litros </t>
  </si>
  <si>
    <t>- Cuerpo elaborado en plástico
- Cerdas duras en fibra plástica
- Largo mínimo de 120 cm</t>
  </si>
  <si>
    <t>- Mopa elaborada en algodón
- Área de barrido mínima de 100 cm de largo por 16cm de ancho
- Armazón y mango metálico</t>
  </si>
  <si>
    <t>- Tipo campana
- Chupa elaborada en caucho
- Diámetro mínimo de 12 cm
- Mango elaborado en plástico o madera
- Mango con longitud mínima de 33 cm</t>
  </si>
  <si>
    <t>- Para escurrir pisos 
- Con banda de goma con longitud mínima de 30 cm
- Mango metálico con longitud mínima de 120 cm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</si>
  <si>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</si>
  <si>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Jarra 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</si>
  <si>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</si>
  <si>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</si>
  <si>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</si>
  <si>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</si>
  <si>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</si>
  <si>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</si>
  <si>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</si>
  <si>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</si>
  <si>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>- Rejilla elaborada en acero inoxidable
- Portacubiertos y bandeja de goteo plásticos
- Dimensiones mínimas de 45 cm de largo y 35cm de ancho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</si>
  <si>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</si>
  <si>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</si>
  <si>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</si>
  <si>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</si>
  <si>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</si>
  <si>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</si>
  <si>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</si>
  <si>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</si>
  <si>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</si>
  <si>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</si>
  <si>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</si>
  <si>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</si>
  <si>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</si>
  <si>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</si>
  <si>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Cuerpo plástico
- Con mecanismo de pedal para abrir y cerrar tapa
- Con capacidad mínima de 10 litros
- Diseño para baño</t>
  </si>
  <si>
    <t>Dispensador para ambientador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</si>
  <si>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</si>
  <si>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</si>
  <si>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</si>
  <si>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</si>
  <si>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Precio por metro cuadrado  por fumigación</t>
  </si>
  <si>
    <t>Porcentaje de AIU</t>
  </si>
  <si>
    <t>Perfil del personal</t>
  </si>
  <si>
    <t xml:space="preserve">Precio por metro cuadrado por mes </t>
  </si>
  <si>
    <t>1. Precio del servicio del personal</t>
  </si>
  <si>
    <t>a. Insumos</t>
  </si>
  <si>
    <t>b. Elementos, equipos y maquinaria</t>
  </si>
  <si>
    <t>Servicios Especiales</t>
  </si>
  <si>
    <t>3. Precio de los Servicios Especiales</t>
  </si>
  <si>
    <t>4. Porcentaje de AIU</t>
  </si>
  <si>
    <t>2. Bienes de Aseo y Cafetería</t>
  </si>
  <si>
    <t xml:space="preserve">Marca 1 </t>
  </si>
  <si>
    <t>Marca 2</t>
  </si>
  <si>
    <t>Líquido, en recipiente plástico con capacidad mínima de 3.750 cc</t>
  </si>
  <si>
    <t>Gel, en recipiente plástico con capacidad mínima de 3.750 cc</t>
  </si>
  <si>
    <t>-Con agente(s) tensoactivo(s) pincipal(es) con efecto limpiador, pulidor y desengrasante en una concentración mínima del 5%.</t>
  </si>
  <si>
    <t xml:space="preserve">Líquido, en recipiente plástico con dispensador y capacidad mínima de 200 ml. </t>
  </si>
  <si>
    <t xml:space="preserve">En crema tubo de mínimo 70 gr </t>
  </si>
  <si>
    <t>- Tipo plancha, con mango de plástico
- Cuerpo elaborado en plástico
- Cerdas duras en fibra plástica
- Tamaño mínimo de 15 cm de largo por 5cm de ancho por 6 cm de alto.</t>
  </si>
  <si>
    <t>- Elaborado en plástico
- Capacidad mínima de 1 litro</t>
  </si>
  <si>
    <t>Bolsas de mínimo 100 sobres de mínimo 4 gr</t>
  </si>
  <si>
    <t>- Metálica con mango de plástico
- Con hoja de mínimo 2 pulgadas de largo</t>
  </si>
  <si>
    <t>- Tipo doméstico
- Elaborados en látex
- Calibre mínimo de 25
- Tallas 7 a 9
- Color rojo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</si>
  <si>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</si>
  <si>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</si>
  <si>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</si>
  <si>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</si>
  <si>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Rollo con longitud mínima de 400 metros
- Hoja sencilla de color blanco
- Sin fragancia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</si>
  <si>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</si>
  <si>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</si>
  <si>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</si>
  <si>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- Barra dentada plástica con mínimo 18 dientes
- Mango plástico con longitud mínima de 120 cm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</si>
  <si>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</si>
  <si>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</si>
  <si>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- Para remoción
- Diámetro mínimo de 20 pulgadas
- Café o negro</t>
  </si>
  <si>
    <t>- Elaborada en polietileno de baja densidad
- De color negro
- Calibre de mínimo 1 ,4
- Tamaño de 40 cm de ancho por 55 cm de largo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</si>
  <si>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</si>
  <si>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</si>
  <si>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</si>
  <si>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</si>
  <si>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</si>
  <si>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</si>
  <si>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</si>
  <si>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verde
- Calibre de mínimo 2 
- Tamaño de 40 cm de ancho por 55 cm de largo</t>
  </si>
  <si>
    <t>- Elaborada en polietileno de baja densidad
- De color negro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</si>
  <si>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</si>
  <si>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</si>
  <si>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</si>
  <si>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</si>
  <si>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</si>
  <si>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</si>
  <si>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</si>
  <si>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</si>
  <si>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</si>
  <si>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</si>
  <si>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</si>
  <si>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</si>
  <si>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</si>
  <si>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</si>
  <si>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</si>
  <si>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</si>
  <si>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</si>
  <si>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</si>
  <si>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</si>
  <si>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</si>
  <si>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</si>
  <si>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</si>
  <si>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Hipoclorito</t>
  </si>
  <si>
    <t>Dispensador goteo por gravedad y recarga</t>
  </si>
  <si>
    <t>Líquido , en recipiente plástico con capacidad mínima de 250 ml</t>
  </si>
  <si>
    <t>Precio unitario</t>
  </si>
  <si>
    <t>Especificaciones</t>
  </si>
  <si>
    <t xml:space="preserve">Válvula dispensadora para botellón de agua </t>
  </si>
  <si>
    <t xml:space="preserve">Soporte para Botellón de agua </t>
  </si>
  <si>
    <t>- Manual
- En material plástico 
-Con boquilla ajustable a los diferentes tipos de botellones</t>
  </si>
  <si>
    <t>- Metálico
- Plegable</t>
  </si>
  <si>
    <t xml:space="preserve">- Solución con agentes desinfectantes, desmanchadores y desengrasantes  en concentración mínima del 15%. </t>
  </si>
  <si>
    <t>- Solución con una concentración mínima de fenoles de 4%</t>
  </si>
  <si>
    <t>Estopa</t>
  </si>
  <si>
    <t>- Hecha 100% de hilos de algodón blanco peinado.
-Suave al tacto, para lustrar</t>
  </si>
  <si>
    <t xml:space="preserve">Bolsa de mínimo 400 gr. 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</si>
  <si>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3634</t>
  </si>
  <si>
    <t>- Agua potable potable purificada</t>
  </si>
  <si>
    <t xml:space="preserve">Botella plástica de mínimo 500 ml </t>
  </si>
  <si>
    <t>- Agua potable potable purificada
-  Con gas</t>
  </si>
  <si>
    <t>Agua potable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</si>
  <si>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</si>
  <si>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</si>
  <si>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</si>
  <si>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</si>
  <si>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Paquete de mínimo 250 unidades</t>
  </si>
  <si>
    <t>-Tipo multihoja
- Doble hoja color blanco</t>
  </si>
  <si>
    <t>Bolsa de mínimo 500 gr</t>
  </si>
  <si>
    <t>- Instantáneo, para máquinas automáticas</t>
  </si>
  <si>
    <t>- Rollo con longitud mínima de 32 metros
- Doble hoja blanca
- Sin fragancia</t>
  </si>
  <si>
    <t>- Para infusión
- Cajas disponbiles en múltiples sabores
- 100% naturales</t>
  </si>
  <si>
    <t>- En jarabe 
- Cajas disponbiles en múltiples sabores</t>
  </si>
  <si>
    <t>- Bebida instantánea granulada
- Cajas disponbiles en múltiples sabores</t>
  </si>
  <si>
    <t xml:space="preserve">Caja de mínimo 25 sobres </t>
  </si>
  <si>
    <t>- Elaborado en plástico
- Capacidad de mínima de 12 litros
- Con manija móvil 
- Con "pico" antiderrames 
- Disponibles en color amarillo, azul y rojo</t>
  </si>
  <si>
    <t>Fruta natural para aromática</t>
  </si>
  <si>
    <t>Hierbas naturales para aromática</t>
  </si>
  <si>
    <t>- Para infusión
'- 100% naturales
- Incluye fresa, mora, lulo, piña y maracuyá</t>
  </si>
  <si>
    <t>- Para infusión
'- 100% naturales
'- Incluye hierbabuena, manzanilla, limonaria, albahaca y toronjil</t>
  </si>
  <si>
    <t>- Toallas interdobladas, paquete con mínimo 150 unidades
- Doble hoja con un tamaño mínimo de 20 cm de largo por 15 cm de ancho</t>
  </si>
  <si>
    <t>- Elaborados en acero inoxidable
- Longitud total mínima de 12 cm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</si>
  <si>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</si>
  <si>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</si>
  <si>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 Disponibles en color blanco y natural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</si>
  <si>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</si>
  <si>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</si>
  <si>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</si>
  <si>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</si>
  <si>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</si>
  <si>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</si>
  <si>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</si>
  <si>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</si>
  <si>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</si>
  <si>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</si>
  <si>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</si>
  <si>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</si>
  <si>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</si>
  <si>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</si>
  <si>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- Con agentes bactericidas, fungicidas y virucidas.</t>
  </si>
  <si>
    <t>Unidad con peso mínimo de 45 gr</t>
  </si>
  <si>
    <t>Sopladora de hojas</t>
  </si>
  <si>
    <t>- Potenciado por motor a gasolina o eléctrico inalámbrico
- Caudal mínimo de 380 cfm / 645m3/h
- Autonomía mínima de 30 minutos
- Intensidad máxima de sonido de 100dB</t>
  </si>
  <si>
    <t>TEKNOLIDESMA (TEKNOCLEAN)</t>
  </si>
  <si>
    <t>MAGISTRAL (INDULATEX)</t>
  </si>
  <si>
    <t>FULL FRESH DE FULLER PINTO</t>
  </si>
  <si>
    <t>REY (DERSA)</t>
  </si>
  <si>
    <t>1-A (DERSA)</t>
  </si>
  <si>
    <t>DORADO (DERSA)</t>
  </si>
  <si>
    <t>OUI (BRILLER)</t>
  </si>
  <si>
    <t xml:space="preserve">BIOGEL </t>
  </si>
  <si>
    <t xml:space="preserve"> BIOBRILLER        GEL-T SANITIZANTE</t>
  </si>
  <si>
    <t>DESENGRASANTE NEUTRO TEKNOLIDESMA (TEKNOCLEAN)</t>
  </si>
  <si>
    <t>OUI JABON MULTIUSOS (BRILLER)</t>
  </si>
  <si>
    <t>OUI DESENGRASANTE INDUSTRIAL (BRILLER)</t>
  </si>
  <si>
    <t>DESENGRASANTE INDUSTRIAL  TEKNOLIDESMA (TEKNOCLEAN)</t>
  </si>
  <si>
    <t>AS (DERSA)</t>
  </si>
  <si>
    <t>OUI LIMPIADOR DESINFECTANTE (BRILLER)</t>
  </si>
  <si>
    <t>BACTER 5 (BIOBRILL)</t>
  </si>
  <si>
    <t>TERGO GLOP AZUL</t>
  </si>
  <si>
    <t>OUI LIMPIAVIDRIOS (BRILLER)</t>
  </si>
  <si>
    <t>OUI  (BRILLER)</t>
  </si>
  <si>
    <t>FULL FRESH REMOVEDOR DE MANCHAS PRELAVADO</t>
  </si>
  <si>
    <t>LPS - CUBRE RASGUÑOS</t>
  </si>
  <si>
    <t>BIOVARSOL (MULTINSA SAS)</t>
  </si>
  <si>
    <t>FROTEX</t>
  </si>
  <si>
    <t>BAYGON VERDE</t>
  </si>
  <si>
    <t>BAYGON AZUL</t>
  </si>
  <si>
    <t>CLORIDEX 91 (Star Químicos)</t>
  </si>
  <si>
    <t>LPS</t>
  </si>
  <si>
    <t>BONAIRE ALFOMBRAS Y TAPIZADOS</t>
  </si>
  <si>
    <t>CERA EMULSIONADA BON PRIX (BRILLER])</t>
  </si>
  <si>
    <t>TEKNOLIDESMA (TEKNOCLEAN) PLUS</t>
  </si>
  <si>
    <t>LIMPIACRYL  DE MASTER CLEAN</t>
  </si>
  <si>
    <t>BRASSO</t>
  </si>
  <si>
    <t>BEISBOL</t>
  </si>
  <si>
    <t>FULL FRESH LA MANITTO DE FULLER PINTO</t>
  </si>
  <si>
    <t>FABRILAR</t>
  </si>
  <si>
    <t>TRAPISOL</t>
  </si>
  <si>
    <t>SUMICORP</t>
  </si>
  <si>
    <t>PROTEX - EL REY</t>
  </si>
  <si>
    <t>GOL</t>
  </si>
  <si>
    <t>FULLER</t>
  </si>
  <si>
    <t xml:space="preserve">FIBERFLEX PINTO </t>
  </si>
  <si>
    <t>FULLER PINTO</t>
  </si>
  <si>
    <t>3M</t>
  </si>
  <si>
    <t>MARTIPLAS</t>
  </si>
  <si>
    <t>JPACK</t>
  </si>
  <si>
    <t>LATEXPORT</t>
  </si>
  <si>
    <t>SURTIDO-TACIONES</t>
  </si>
  <si>
    <t>PROTEX</t>
  </si>
  <si>
    <t>ALFA</t>
  </si>
  <si>
    <t>SCOTT-KIMBERLY CLARK</t>
  </si>
  <si>
    <t>SANITISU</t>
  </si>
  <si>
    <t>ELITE</t>
  </si>
  <si>
    <t>KLEENEX</t>
  </si>
  <si>
    <t>DOMINGO</t>
  </si>
  <si>
    <t>ENVASE NATURAL</t>
  </si>
  <si>
    <t>TROFORMAS</t>
  </si>
  <si>
    <t>DEKO</t>
  </si>
  <si>
    <t>FAMILIA</t>
  </si>
  <si>
    <t>MARBIN</t>
  </si>
  <si>
    <t>DOMNGO</t>
  </si>
  <si>
    <t>REYNOLDS</t>
  </si>
  <si>
    <t>VINIPEL</t>
  </si>
  <si>
    <t>IMUSA</t>
  </si>
  <si>
    <t>EMPRESAR</t>
  </si>
  <si>
    <t>BEMOKA</t>
  </si>
  <si>
    <t>COLONIAL</t>
  </si>
  <si>
    <t>OMA GOURMET</t>
  </si>
  <si>
    <t>BEMOKA DESCAFEINADO</t>
  </si>
  <si>
    <t>OMA DESCAFEINADO</t>
  </si>
  <si>
    <t>OMA SOLUBLE</t>
  </si>
  <si>
    <t>INSTACREM</t>
  </si>
  <si>
    <t>OMA</t>
  </si>
  <si>
    <t>RIOPAILA</t>
  </si>
  <si>
    <t>SABRO</t>
  </si>
  <si>
    <t>REFISAL</t>
  </si>
  <si>
    <t>BONAMI</t>
  </si>
  <si>
    <t>FRUTALIA</t>
  </si>
  <si>
    <t>MASAROMA</t>
  </si>
  <si>
    <t>JAIBEL</t>
  </si>
  <si>
    <t>GENERICO</t>
  </si>
  <si>
    <t>CRISTAL POSTOBON</t>
  </si>
  <si>
    <t>SERVIFACIL</t>
  </si>
  <si>
    <t>VINILPLAS</t>
  </si>
  <si>
    <t>PINTO</t>
  </si>
  <si>
    <t>LA CAMPANA</t>
  </si>
  <si>
    <t>STANLEY</t>
  </si>
  <si>
    <t>ARO</t>
  </si>
  <si>
    <t>CRISTAR</t>
  </si>
  <si>
    <t>INCAMETAL</t>
  </si>
  <si>
    <t xml:space="preserve">CORONA </t>
  </si>
  <si>
    <t xml:space="preserve">CORONA    </t>
  </si>
  <si>
    <t>CORONA</t>
  </si>
  <si>
    <t>FINLANDEK</t>
  </si>
  <si>
    <t>DISCOMER</t>
  </si>
  <si>
    <t>NAVAJO</t>
  </si>
  <si>
    <t>SOMECOL</t>
  </si>
  <si>
    <t>HOGARPLAS</t>
  </si>
  <si>
    <t>RUBBERMAID</t>
  </si>
  <si>
    <t>A1 BIOSEGURIDAD</t>
  </si>
  <si>
    <t>METALICAS HJ</t>
  </si>
  <si>
    <t>RIMAX</t>
  </si>
  <si>
    <t>FANES</t>
  </si>
  <si>
    <t>ACUATODO</t>
  </si>
  <si>
    <t>COLEMPAQUES</t>
  </si>
  <si>
    <t>HOME COLLECTION</t>
  </si>
  <si>
    <t>ESTRA</t>
  </si>
  <si>
    <t>TEKNOLIDESMA</t>
  </si>
  <si>
    <t>BALOR</t>
  </si>
  <si>
    <t>PLANETA AZUL</t>
  </si>
  <si>
    <t>NACIONAL DE GRECAS</t>
  </si>
  <si>
    <t>PANASONIC</t>
  </si>
  <si>
    <r>
      <t xml:space="preserve">- Con agente(s) principal(es) con efecto limpiador en una concentración mínima del 8%
- Con agente espumante para la generación de </t>
    </r>
    <r>
      <rPr>
        <i/>
        <sz val="7"/>
        <rFont val="Arial"/>
        <family val="2"/>
      </rPr>
      <t>espuma seca</t>
    </r>
  </si>
  <si>
    <t>KIMBERLY CLARK</t>
  </si>
  <si>
    <t>SUPLEX</t>
  </si>
  <si>
    <t>MAXIPAPELES</t>
  </si>
  <si>
    <t>RMC             SANOR</t>
  </si>
  <si>
    <t>HACEB</t>
  </si>
  <si>
    <t>PCC</t>
  </si>
  <si>
    <t>ELSEA</t>
  </si>
  <si>
    <t>POWER CLEAN</t>
  </si>
  <si>
    <t>POWR FLITE</t>
  </si>
  <si>
    <t>AR   -    BLUE CLEAN</t>
  </si>
  <si>
    <t>STIHL</t>
  </si>
  <si>
    <t>Precios del Catálogo</t>
  </si>
  <si>
    <t>Proveedor</t>
  </si>
  <si>
    <t>Unión Temporal Élite</t>
  </si>
  <si>
    <t>COLPLAS</t>
  </si>
  <si>
    <t>Región de Cobertura 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</si>
</sst>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_(&quot;$&quot;\ * #,##0.00_);_(&quot;$&quot;\ * \(#,##0.00\);_(&quot;$&quot;\ * &quot;-&quot;??_);_(@_)"/>
    <numFmt numFmtId="165" formatCode="_(* #,##0.00_);_(* \(#,##0.00\);_(* &quot;-&quot;??_);_(@_)"/>
    <numFmt numFmtId="166" formatCode="_-* #,##0.00\ &quot;€&quot;_-;\-* #,##0.00\ &quot;€&quot;_-;_-* &quot;-&quot;??\ &quot;€&quot;_-;_-@_-"/>
    <numFmt numFmtId="167" formatCode="&quot;$&quot;\ #,##0"/>
    <numFmt numFmtId="168" formatCode="0.0%"/>
    <numFmt numFmtId="169" formatCode="_(* #,##0_);_(* \(#,##0\);_(* &quot;-&quot;??_);_(@_)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2"/>
      <color rgb="FF4E4D4D"/>
      <name val="Arial"/>
      <family val="2"/>
    </font>
    <font>
      <b/>
      <sz val="10"/>
      <color rgb="FF4E4D4D"/>
      <name val="Arial"/>
      <family val="2"/>
    </font>
    <font>
      <sz val="8"/>
      <color theme="1"/>
      <name val="Arial"/>
      <family val="2"/>
    </font>
    <font>
      <sz val="8"/>
      <color rgb="FFFFFFFF"/>
      <name val="Arial"/>
      <family val="2"/>
    </font>
    <font>
      <sz val="6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0"/>
      <color theme="1" tint="0.249977111117893"/>
      <name val="Arial"/>
      <family val="2"/>
    </font>
    <font>
      <sz val="14"/>
      <color theme="0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7"/>
      <color rgb="FF4E4D4D"/>
      <name val="Arial"/>
      <family val="2"/>
    </font>
    <font>
      <sz val="7"/>
      <color rgb="FFFFFFFF"/>
      <name val="Arial"/>
      <family val="2"/>
    </font>
    <font>
      <sz val="7"/>
      <color theme="1"/>
      <name val="Arial"/>
      <family val="2"/>
    </font>
    <font>
      <sz val="7"/>
      <name val="Arial"/>
      <family val="2"/>
    </font>
    <font>
      <i/>
      <sz val="7"/>
      <name val="Arial"/>
      <family val="2"/>
    </font>
    <font>
      <b/>
      <sz val="7"/>
      <color theme="1" tint="0.249977111117893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554F4F"/>
        <bgColor indexed="64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 style="thin">
        <color theme="0" tint="-0.34998626667073579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24994659260841701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24994659260841701"/>
      </top>
      <bottom/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34998626667073579"/>
      </bottom>
      <diagonal/>
    </border>
    <border>
      <left/>
      <right/>
      <top style="thin">
        <color theme="0" tint="-0.24994659260841701"/>
      </top>
      <bottom style="thin">
        <color theme="0" tint="-0.34998626667073579"/>
      </bottom>
      <diagonal/>
    </border>
    <border>
      <left style="thin">
        <color theme="0" tint="-0.14999847407452621"/>
      </left>
      <right style="thin">
        <color theme="0" tint="-0.14999847407452621"/>
      </right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14999847407452621"/>
      </left>
      <right/>
      <top/>
      <bottom/>
      <diagonal/>
    </border>
    <border>
      <left style="thin">
        <color theme="0" tint="-0.14999847407452621"/>
      </left>
      <right/>
      <top style="thin">
        <color theme="0" tint="-0.14999847407452621"/>
      </top>
      <bottom style="thin">
        <color theme="0" tint="-0.1499984740745262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</borders>
  <cellStyleXfs count="7">
    <xf numFmtId="0" fontId="0" fillId="0" borderId="0"/>
    <xf numFmtId="166" fontId="1" fillId="0" borderId="0" applyFont="0" applyFill="0" applyBorder="0" applyAlignment="0" applyProtection="0"/>
    <xf numFmtId="0" fontId="8" fillId="0" borderId="0"/>
    <xf numFmtId="0" fontId="8" fillId="0" borderId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5" fontId="1" fillId="0" borderId="0" applyFont="0" applyFill="0" applyBorder="0" applyAlignment="0" applyProtection="0"/>
  </cellStyleXfs>
  <cellXfs count="157">
    <xf numFmtId="0" fontId="0" fillId="0" borderId="0" xfId="0"/>
    <xf numFmtId="0" fontId="0" fillId="3" borderId="0" xfId="0" applyFill="1" applyProtection="1"/>
    <xf numFmtId="0" fontId="0" fillId="3" borderId="0" xfId="0" applyFill="1" applyBorder="1" applyProtection="1"/>
    <xf numFmtId="0" fontId="10" fillId="3" borderId="0" xfId="0" applyFont="1" applyFill="1" applyAlignment="1" applyProtection="1">
      <alignment horizontal="right" wrapText="1"/>
    </xf>
    <xf numFmtId="0" fontId="10" fillId="3" borderId="0" xfId="0" applyFont="1" applyFill="1" applyAlignment="1" applyProtection="1">
      <alignment horizontal="left"/>
    </xf>
    <xf numFmtId="0" fontId="11" fillId="3" borderId="0" xfId="0" applyFont="1" applyFill="1" applyAlignment="1" applyProtection="1">
      <alignment horizontal="center" vertical="center"/>
    </xf>
    <xf numFmtId="0" fontId="4" fillId="3" borderId="0" xfId="0" applyFont="1" applyFill="1" applyAlignment="1" applyProtection="1">
      <alignment horizontal="left" vertical="center" indent="2"/>
    </xf>
    <xf numFmtId="0" fontId="6" fillId="3" borderId="0" xfId="0" applyFont="1" applyFill="1" applyBorder="1" applyAlignment="1" applyProtection="1">
      <alignment vertical="center" wrapText="1"/>
    </xf>
    <xf numFmtId="0" fontId="0" fillId="3" borderId="0" xfId="0" applyFill="1" applyAlignment="1" applyProtection="1">
      <alignment wrapText="1"/>
    </xf>
    <xf numFmtId="9" fontId="5" fillId="3" borderId="0" xfId="4" applyFont="1" applyFill="1" applyBorder="1" applyAlignment="1" applyProtection="1">
      <alignment vertical="center" wrapText="1"/>
    </xf>
    <xf numFmtId="0" fontId="0" fillId="3" borderId="0" xfId="0" applyFill="1" applyBorder="1" applyAlignment="1" applyProtection="1">
      <alignment wrapText="1"/>
    </xf>
    <xf numFmtId="0" fontId="2" fillId="3" borderId="0" xfId="0" applyFont="1" applyFill="1" applyAlignment="1" applyProtection="1">
      <alignment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7" fillId="3" borderId="1" xfId="0" applyFont="1" applyFill="1" applyBorder="1" applyAlignment="1" applyProtection="1">
      <alignment horizontal="center" vertical="center" wrapText="1"/>
    </xf>
    <xf numFmtId="165" fontId="0" fillId="5" borderId="0" xfId="6" applyFont="1" applyFill="1" applyProtection="1"/>
    <xf numFmtId="169" fontId="1" fillId="3" borderId="28" xfId="6" applyNumberFormat="1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wrapText="1"/>
    </xf>
    <xf numFmtId="0" fontId="1" fillId="0" borderId="28" xfId="0" applyFont="1" applyFill="1" applyBorder="1" applyAlignment="1" applyProtection="1">
      <alignment vertical="center" wrapText="1"/>
    </xf>
    <xf numFmtId="169" fontId="1" fillId="0" borderId="28" xfId="6" applyNumberFormat="1" applyFont="1" applyFill="1" applyBorder="1" applyAlignment="1" applyProtection="1">
      <alignment vertical="center" wrapText="1"/>
    </xf>
    <xf numFmtId="0" fontId="1" fillId="3" borderId="29" xfId="0" applyFont="1" applyFill="1" applyBorder="1" applyAlignment="1" applyProtection="1">
      <alignment wrapText="1"/>
    </xf>
    <xf numFmtId="0" fontId="1" fillId="3" borderId="29" xfId="0" applyFont="1" applyFill="1" applyBorder="1" applyAlignment="1" applyProtection="1">
      <alignment vertical="center" wrapText="1"/>
    </xf>
    <xf numFmtId="0" fontId="1" fillId="3" borderId="0" xfId="0" applyFont="1" applyFill="1" applyAlignment="1" applyProtection="1">
      <alignment vertical="center" wrapText="1"/>
    </xf>
    <xf numFmtId="169" fontId="1" fillId="3" borderId="30" xfId="6" applyNumberFormat="1" applyFont="1" applyFill="1" applyBorder="1" applyAlignment="1" applyProtection="1">
      <alignment vertical="center" wrapText="1"/>
    </xf>
    <xf numFmtId="3" fontId="9" fillId="0" borderId="11" xfId="0" applyNumberFormat="1" applyFont="1" applyFill="1" applyBorder="1" applyAlignment="1" applyProtection="1">
      <alignment vertical="center" wrapText="1"/>
    </xf>
    <xf numFmtId="169" fontId="1" fillId="3" borderId="0" xfId="6" applyNumberFormat="1" applyFont="1" applyFill="1" applyAlignment="1" applyProtection="1">
      <alignment vertical="center" wrapText="1"/>
    </xf>
    <xf numFmtId="0" fontId="0" fillId="3" borderId="0" xfId="0" applyFill="1" applyAlignment="1" applyProtection="1">
      <alignment vertical="center" wrapText="1"/>
    </xf>
    <xf numFmtId="0" fontId="0" fillId="3" borderId="0" xfId="0" applyFill="1" applyAlignment="1" applyProtection="1">
      <alignment horizontal="right" vertical="center" wrapText="1"/>
    </xf>
    <xf numFmtId="0" fontId="12" fillId="3" borderId="0" xfId="0" applyFont="1" applyFill="1" applyAlignment="1" applyProtection="1">
      <alignment horizontal="center" vertical="center" wrapText="1"/>
    </xf>
    <xf numFmtId="169" fontId="1" fillId="3" borderId="0" xfId="6" applyNumberFormat="1" applyFont="1" applyFill="1" applyAlignment="1" applyProtection="1">
      <alignment horizontal="right" vertical="center" wrapText="1"/>
    </xf>
    <xf numFmtId="169" fontId="0" fillId="3" borderId="0" xfId="6" applyNumberFormat="1" applyFont="1" applyFill="1" applyAlignment="1" applyProtection="1">
      <alignment horizontal="right" vertical="center" wrapText="1"/>
    </xf>
    <xf numFmtId="169" fontId="0" fillId="3" borderId="0" xfId="0" applyNumberFormat="1" applyFont="1" applyFill="1" applyAlignment="1" applyProtection="1">
      <alignment wrapText="1"/>
    </xf>
    <xf numFmtId="169" fontId="1" fillId="3" borderId="0" xfId="0" applyNumberFormat="1" applyFont="1" applyFill="1" applyAlignment="1" applyProtection="1">
      <alignment wrapText="1"/>
    </xf>
    <xf numFmtId="169" fontId="0" fillId="3" borderId="28" xfId="6" applyNumberFormat="1" applyFont="1" applyFill="1" applyBorder="1" applyAlignment="1" applyProtection="1">
      <alignment vertical="center" wrapText="1"/>
    </xf>
    <xf numFmtId="0" fontId="13" fillId="3" borderId="0" xfId="0" applyFont="1" applyFill="1" applyProtection="1"/>
    <xf numFmtId="0" fontId="13" fillId="3" borderId="0" xfId="0" applyFont="1" applyFill="1" applyBorder="1" applyProtection="1"/>
    <xf numFmtId="0" fontId="13" fillId="3" borderId="0" xfId="0" applyFont="1" applyFill="1" applyAlignment="1" applyProtection="1">
      <alignment wrapText="1"/>
    </xf>
    <xf numFmtId="0" fontId="16" fillId="0" borderId="0" xfId="0" applyFont="1" applyAlignment="1" applyProtection="1">
      <alignment vertical="center"/>
    </xf>
    <xf numFmtId="0" fontId="16" fillId="0" borderId="0" xfId="0" applyFont="1" applyBorder="1" applyAlignment="1" applyProtection="1">
      <alignment vertical="center"/>
    </xf>
    <xf numFmtId="0" fontId="19" fillId="3" borderId="0" xfId="0" applyFont="1" applyFill="1" applyAlignment="1" applyProtection="1">
      <alignment horizontal="left"/>
    </xf>
    <xf numFmtId="0" fontId="14" fillId="3" borderId="0" xfId="0" applyFont="1" applyFill="1" applyAlignment="1" applyProtection="1">
      <alignment horizontal="left" vertical="center" indent="2"/>
    </xf>
    <xf numFmtId="0" fontId="15" fillId="4" borderId="1" xfId="0" applyFont="1" applyFill="1" applyBorder="1" applyAlignment="1" applyProtection="1">
      <alignment horizontal="center" vertical="center" wrapText="1"/>
    </xf>
    <xf numFmtId="0" fontId="17" fillId="0" borderId="12" xfId="0" applyFont="1" applyFill="1" applyBorder="1" applyAlignment="1">
      <alignment horizontal="center" vertical="center" wrapText="1"/>
    </xf>
    <xf numFmtId="0" fontId="17" fillId="0" borderId="19" xfId="0" applyFont="1" applyFill="1" applyBorder="1" applyAlignment="1">
      <alignment horizontal="center" vertical="center" wrapText="1"/>
    </xf>
    <xf numFmtId="0" fontId="17" fillId="3" borderId="12" xfId="0" applyFont="1" applyFill="1" applyBorder="1" applyAlignment="1">
      <alignment horizontal="center" vertical="center" wrapText="1"/>
    </xf>
    <xf numFmtId="0" fontId="17" fillId="3" borderId="18" xfId="0" applyFont="1" applyFill="1" applyBorder="1" applyAlignment="1">
      <alignment horizontal="center" vertical="center" wrapText="1"/>
    </xf>
    <xf numFmtId="0" fontId="17" fillId="3" borderId="19" xfId="0" applyFont="1" applyFill="1" applyBorder="1" applyAlignment="1">
      <alignment horizontal="center" vertical="center" wrapText="1"/>
    </xf>
    <xf numFmtId="0" fontId="17" fillId="3" borderId="1" xfId="0" applyFont="1" applyFill="1" applyBorder="1" applyAlignment="1">
      <alignment horizontal="left" vertical="center" wrapText="1"/>
    </xf>
    <xf numFmtId="0" fontId="17" fillId="3" borderId="11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6" fillId="3" borderId="11" xfId="0" applyFont="1" applyFill="1" applyBorder="1" applyAlignment="1">
      <alignment horizontal="center" vertical="center" wrapText="1"/>
    </xf>
    <xf numFmtId="0" fontId="16" fillId="3" borderId="12" xfId="0" applyFont="1" applyFill="1" applyBorder="1" applyAlignment="1">
      <alignment horizontal="center" vertical="center" wrapText="1"/>
    </xf>
    <xf numFmtId="0" fontId="16" fillId="0" borderId="12" xfId="0" applyFont="1" applyFill="1" applyBorder="1" applyAlignment="1">
      <alignment horizontal="center" vertical="center" wrapText="1"/>
    </xf>
    <xf numFmtId="0" fontId="16" fillId="3" borderId="19" xfId="0" applyFont="1" applyFill="1" applyBorder="1" applyAlignment="1">
      <alignment horizontal="center" vertical="center" wrapText="1"/>
    </xf>
    <xf numFmtId="0" fontId="16" fillId="3" borderId="1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0" fontId="13" fillId="3" borderId="2" xfId="0" applyFont="1" applyFill="1" applyBorder="1" applyAlignment="1" applyProtection="1">
      <alignment horizontal="center" wrapText="1"/>
    </xf>
    <xf numFmtId="0" fontId="3" fillId="3" borderId="0" xfId="0" applyFont="1" applyFill="1" applyAlignment="1" applyProtection="1">
      <alignment vertical="center"/>
    </xf>
    <xf numFmtId="0" fontId="6" fillId="4" borderId="0" xfId="0" applyFont="1" applyFill="1" applyBorder="1" applyAlignment="1" applyProtection="1">
      <alignment horizontal="center" vertical="center" wrapText="1"/>
    </xf>
    <xf numFmtId="167" fontId="5" fillId="0" borderId="1" xfId="0" applyNumberFormat="1" applyFont="1" applyBorder="1" applyAlignment="1">
      <alignment horizontal="center" vertical="center"/>
    </xf>
    <xf numFmtId="0" fontId="13" fillId="3" borderId="3" xfId="0" applyFont="1" applyFill="1" applyBorder="1" applyAlignment="1" applyProtection="1">
      <alignment horizontal="center" wrapText="1"/>
    </xf>
    <xf numFmtId="0" fontId="17" fillId="3" borderId="2" xfId="0" applyFont="1" applyFill="1" applyBorder="1" applyAlignment="1">
      <alignment horizontal="center" vertical="center" wrapText="1"/>
    </xf>
    <xf numFmtId="0" fontId="17" fillId="3" borderId="3" xfId="0" applyFont="1" applyFill="1" applyBorder="1" applyAlignment="1">
      <alignment horizontal="center" vertical="center" wrapText="1"/>
    </xf>
    <xf numFmtId="0" fontId="17" fillId="3" borderId="4" xfId="0" applyFont="1" applyFill="1" applyBorder="1" applyAlignment="1">
      <alignment horizontal="center" vertical="center" wrapText="1"/>
    </xf>
    <xf numFmtId="0" fontId="17" fillId="3" borderId="2" xfId="0" applyFont="1" applyFill="1" applyBorder="1" applyAlignment="1">
      <alignment horizontal="left" vertical="center" wrapText="1"/>
    </xf>
    <xf numFmtId="0" fontId="17" fillId="3" borderId="3" xfId="0" applyFont="1" applyFill="1" applyBorder="1" applyAlignment="1">
      <alignment horizontal="left" vertical="center" wrapText="1"/>
    </xf>
    <xf numFmtId="0" fontId="17" fillId="3" borderId="4" xfId="0" applyFont="1" applyFill="1" applyBorder="1" applyAlignment="1">
      <alignment horizontal="left" vertical="center" wrapText="1"/>
    </xf>
    <xf numFmtId="0" fontId="3" fillId="3" borderId="0" xfId="0" applyFont="1" applyFill="1" applyAlignment="1" applyProtection="1">
      <alignment horizontal="center" vertical="center"/>
    </xf>
    <xf numFmtId="0" fontId="5" fillId="3" borderId="0" xfId="0" applyFont="1" applyFill="1" applyBorder="1" applyAlignment="1" applyProtection="1">
      <alignment horizontal="center" vertical="center"/>
    </xf>
    <xf numFmtId="0" fontId="15" fillId="4" borderId="31" xfId="0" applyFont="1" applyFill="1" applyBorder="1" applyAlignment="1" applyProtection="1">
      <alignment horizontal="center" vertical="center" wrapText="1"/>
    </xf>
    <xf numFmtId="0" fontId="15" fillId="4" borderId="0" xfId="0" applyFont="1" applyFill="1" applyBorder="1" applyAlignment="1" applyProtection="1">
      <alignment horizontal="center" vertical="center" wrapText="1"/>
    </xf>
    <xf numFmtId="0" fontId="15" fillId="4" borderId="32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left" vertical="center" wrapText="1"/>
    </xf>
    <xf numFmtId="0" fontId="17" fillId="3" borderId="0" xfId="0" applyFont="1" applyFill="1" applyBorder="1" applyAlignment="1">
      <alignment horizontal="left" vertical="center" wrapText="1"/>
    </xf>
    <xf numFmtId="0" fontId="17" fillId="3" borderId="32" xfId="0" applyFont="1" applyFill="1" applyBorder="1" applyAlignment="1">
      <alignment horizontal="left" vertical="center" wrapText="1"/>
    </xf>
    <xf numFmtId="0" fontId="16" fillId="3" borderId="2" xfId="0" applyFont="1" applyFill="1" applyBorder="1" applyAlignment="1" applyProtection="1">
      <alignment horizontal="center" vertical="center" wrapText="1"/>
    </xf>
    <xf numFmtId="0" fontId="16" fillId="3" borderId="4" xfId="0" applyFont="1" applyFill="1" applyBorder="1" applyAlignment="1" applyProtection="1">
      <alignment horizontal="center" vertical="center" wrapText="1"/>
    </xf>
    <xf numFmtId="49" fontId="17" fillId="0" borderId="2" xfId="0" quotePrefix="1" applyNumberFormat="1" applyFont="1" applyFill="1" applyBorder="1" applyAlignment="1">
      <alignment horizontal="left" vertical="center" wrapText="1"/>
    </xf>
    <xf numFmtId="49" fontId="17" fillId="0" borderId="3" xfId="0" quotePrefix="1" applyNumberFormat="1" applyFont="1" applyFill="1" applyBorder="1" applyAlignment="1">
      <alignment horizontal="left" vertical="center" wrapText="1"/>
    </xf>
    <xf numFmtId="0" fontId="17" fillId="3" borderId="2" xfId="0" quotePrefix="1" applyFont="1" applyFill="1" applyBorder="1" applyAlignment="1">
      <alignment horizontal="center" vertical="center" wrapText="1"/>
    </xf>
    <xf numFmtId="0" fontId="17" fillId="3" borderId="3" xfId="0" quotePrefix="1" applyFont="1" applyFill="1" applyBorder="1" applyAlignment="1">
      <alignment horizontal="center" vertical="center" wrapText="1"/>
    </xf>
    <xf numFmtId="0" fontId="17" fillId="3" borderId="4" xfId="0" quotePrefix="1" applyFont="1" applyFill="1" applyBorder="1" applyAlignment="1">
      <alignment horizontal="center" vertical="center" wrapText="1"/>
    </xf>
    <xf numFmtId="0" fontId="13" fillId="3" borderId="2" xfId="0" applyFont="1" applyFill="1" applyBorder="1" applyAlignment="1" applyProtection="1">
      <alignment horizontal="center" wrapText="1"/>
    </xf>
    <xf numFmtId="0" fontId="13" fillId="3" borderId="3" xfId="0" applyFont="1" applyFill="1" applyBorder="1" applyAlignment="1" applyProtection="1">
      <alignment horizontal="center" wrapText="1"/>
    </xf>
    <xf numFmtId="0" fontId="17" fillId="3" borderId="17" xfId="0" quotePrefix="1" applyFont="1" applyFill="1" applyBorder="1" applyAlignment="1">
      <alignment horizontal="left" vertical="center" wrapText="1"/>
    </xf>
    <xf numFmtId="0" fontId="17" fillId="3" borderId="3" xfId="0" quotePrefix="1" applyFont="1" applyFill="1" applyBorder="1" applyAlignment="1">
      <alignment horizontal="left" vertical="center" wrapText="1"/>
    </xf>
    <xf numFmtId="0" fontId="17" fillId="3" borderId="4" xfId="0" quotePrefix="1" applyFont="1" applyFill="1" applyBorder="1" applyAlignment="1">
      <alignment horizontal="left" vertical="center" wrapText="1"/>
    </xf>
    <xf numFmtId="0" fontId="17" fillId="0" borderId="17" xfId="0" quotePrefix="1" applyFont="1" applyFill="1" applyBorder="1" applyAlignment="1">
      <alignment horizontal="center" vertical="center" wrapText="1"/>
    </xf>
    <xf numFmtId="0" fontId="17" fillId="0" borderId="3" xfId="0" quotePrefix="1" applyFont="1" applyFill="1" applyBorder="1" applyAlignment="1">
      <alignment horizontal="center" vertical="center" wrapText="1"/>
    </xf>
    <xf numFmtId="0" fontId="17" fillId="0" borderId="4" xfId="0" quotePrefix="1" applyFont="1" applyFill="1" applyBorder="1" applyAlignment="1">
      <alignment horizontal="center" vertical="center" wrapText="1"/>
    </xf>
    <xf numFmtId="0" fontId="17" fillId="0" borderId="17" xfId="0" quotePrefix="1" applyFont="1" applyFill="1" applyBorder="1" applyAlignment="1">
      <alignment horizontal="left" vertical="center" wrapText="1"/>
    </xf>
    <xf numFmtId="0" fontId="17" fillId="0" borderId="3" xfId="0" quotePrefix="1" applyFont="1" applyFill="1" applyBorder="1" applyAlignment="1">
      <alignment horizontal="left" vertical="center" wrapText="1"/>
    </xf>
    <xf numFmtId="0" fontId="17" fillId="0" borderId="4" xfId="0" quotePrefix="1" applyFont="1" applyFill="1" applyBorder="1" applyAlignment="1">
      <alignment horizontal="left" vertical="center" wrapText="1"/>
    </xf>
    <xf numFmtId="0" fontId="16" fillId="3" borderId="13" xfId="0" applyFont="1" applyFill="1" applyBorder="1" applyAlignment="1">
      <alignment horizontal="center" vertical="center" wrapText="1"/>
    </xf>
    <xf numFmtId="0" fontId="16" fillId="3" borderId="15" xfId="0" applyFont="1" applyFill="1" applyBorder="1" applyAlignment="1">
      <alignment horizontal="center" vertical="center" wrapText="1"/>
    </xf>
    <xf numFmtId="0" fontId="16" fillId="3" borderId="14" xfId="0" applyFont="1" applyFill="1" applyBorder="1" applyAlignment="1">
      <alignment horizontal="center" vertical="center" wrapText="1"/>
    </xf>
    <xf numFmtId="0" fontId="17" fillId="3" borderId="13" xfId="0" applyFont="1" applyFill="1" applyBorder="1" applyAlignment="1">
      <alignment horizontal="center" vertical="center" wrapText="1"/>
    </xf>
    <xf numFmtId="0" fontId="17" fillId="3" borderId="14" xfId="0" applyFont="1" applyFill="1" applyBorder="1" applyAlignment="1">
      <alignment horizontal="center" vertical="center" wrapText="1"/>
    </xf>
    <xf numFmtId="0" fontId="17" fillId="3" borderId="15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vertical="center" wrapText="1"/>
    </xf>
    <xf numFmtId="0" fontId="16" fillId="0" borderId="4" xfId="0" applyFont="1" applyFill="1" applyBorder="1" applyAlignment="1" applyProtection="1">
      <alignment horizontal="center" vertical="center" wrapText="1"/>
    </xf>
    <xf numFmtId="0" fontId="16" fillId="3" borderId="3" xfId="0" applyFont="1" applyFill="1" applyBorder="1" applyAlignment="1" applyProtection="1">
      <alignment horizontal="center" vertical="center" wrapText="1"/>
    </xf>
    <xf numFmtId="0" fontId="15" fillId="4" borderId="5" xfId="0" applyFont="1" applyFill="1" applyBorder="1" applyAlignment="1" applyProtection="1">
      <alignment horizontal="center" vertical="center" wrapText="1"/>
    </xf>
    <xf numFmtId="0" fontId="15" fillId="4" borderId="6" xfId="0" applyFont="1" applyFill="1" applyBorder="1" applyAlignment="1" applyProtection="1">
      <alignment horizontal="center" vertical="center" wrapText="1"/>
    </xf>
    <xf numFmtId="0" fontId="6" fillId="4" borderId="2" xfId="0" applyFont="1" applyFill="1" applyBorder="1" applyAlignment="1" applyProtection="1">
      <alignment horizontal="center" vertical="center" wrapText="1"/>
    </xf>
    <xf numFmtId="0" fontId="6" fillId="4" borderId="4" xfId="0" applyFont="1" applyFill="1" applyBorder="1" applyAlignment="1" applyProtection="1">
      <alignment horizontal="center" vertical="center" wrapText="1"/>
    </xf>
    <xf numFmtId="0" fontId="17" fillId="3" borderId="31" xfId="0" applyFont="1" applyFill="1" applyBorder="1" applyAlignment="1">
      <alignment horizontal="center" vertical="center" wrapText="1"/>
    </xf>
    <xf numFmtId="0" fontId="17" fillId="3" borderId="0" xfId="0" applyFont="1" applyFill="1" applyBorder="1" applyAlignment="1">
      <alignment horizontal="center" vertical="center" wrapText="1"/>
    </xf>
    <xf numFmtId="0" fontId="17" fillId="3" borderId="32" xfId="0" applyFont="1" applyFill="1" applyBorder="1" applyAlignment="1">
      <alignment horizontal="center" vertical="center" wrapText="1"/>
    </xf>
    <xf numFmtId="0" fontId="16" fillId="3" borderId="2" xfId="0" applyFont="1" applyFill="1" applyBorder="1" applyAlignment="1" applyProtection="1">
      <alignment horizontal="center" wrapText="1"/>
    </xf>
    <xf numFmtId="0" fontId="16" fillId="3" borderId="4" xfId="0" applyFont="1" applyFill="1" applyBorder="1" applyAlignment="1" applyProtection="1">
      <alignment horizontal="center" wrapText="1"/>
    </xf>
    <xf numFmtId="49" fontId="17" fillId="0" borderId="23" xfId="0" quotePrefix="1" applyNumberFormat="1" applyFont="1" applyFill="1" applyBorder="1" applyAlignment="1">
      <alignment horizontal="left" vertical="center" wrapText="1"/>
    </xf>
    <xf numFmtId="49" fontId="17" fillId="0" borderId="24" xfId="0" quotePrefix="1" applyNumberFormat="1" applyFont="1" applyFill="1" applyBorder="1" applyAlignment="1">
      <alignment horizontal="left" vertical="center" wrapText="1"/>
    </xf>
    <xf numFmtId="0" fontId="17" fillId="3" borderId="12" xfId="0" quotePrefix="1" applyFont="1" applyFill="1" applyBorder="1" applyAlignment="1">
      <alignment horizontal="left" vertical="center" wrapText="1"/>
    </xf>
    <xf numFmtId="0" fontId="17" fillId="3" borderId="16" xfId="0" quotePrefix="1" applyFont="1" applyFill="1" applyBorder="1" applyAlignment="1">
      <alignment horizontal="left" vertical="center" wrapText="1"/>
    </xf>
    <xf numFmtId="0" fontId="15" fillId="4" borderId="2" xfId="0" applyFont="1" applyFill="1" applyBorder="1" applyAlignment="1" applyProtection="1">
      <alignment horizontal="center" vertical="center" wrapText="1"/>
    </xf>
    <xf numFmtId="0" fontId="15" fillId="4" borderId="3" xfId="0" applyFont="1" applyFill="1" applyBorder="1" applyAlignment="1" applyProtection="1">
      <alignment horizontal="center" vertical="center" wrapText="1"/>
    </xf>
    <xf numFmtId="0" fontId="15" fillId="4" borderId="4" xfId="0" applyFont="1" applyFill="1" applyBorder="1" applyAlignment="1" applyProtection="1">
      <alignment horizontal="center" vertical="center" wrapText="1"/>
    </xf>
    <xf numFmtId="0" fontId="17" fillId="3" borderId="25" xfId="0" applyFont="1" applyFill="1" applyBorder="1" applyAlignment="1">
      <alignment horizontal="center" vertical="center" wrapText="1"/>
    </xf>
    <xf numFmtId="0" fontId="17" fillId="3" borderId="26" xfId="0" quotePrefix="1" applyFont="1" applyFill="1" applyBorder="1" applyAlignment="1">
      <alignment horizontal="left" vertical="center" wrapText="1"/>
    </xf>
    <xf numFmtId="0" fontId="17" fillId="3" borderId="27" xfId="0" quotePrefix="1" applyFont="1" applyFill="1" applyBorder="1" applyAlignment="1">
      <alignment horizontal="left" vertical="center" wrapText="1"/>
    </xf>
    <xf numFmtId="0" fontId="17" fillId="3" borderId="20" xfId="0" applyFont="1" applyFill="1" applyBorder="1" applyAlignment="1">
      <alignment horizontal="center" vertical="center" wrapText="1"/>
    </xf>
    <xf numFmtId="0" fontId="17" fillId="3" borderId="22" xfId="0" applyFont="1" applyFill="1" applyBorder="1" applyAlignment="1">
      <alignment horizontal="center" vertical="center" wrapText="1"/>
    </xf>
    <xf numFmtId="0" fontId="17" fillId="3" borderId="21" xfId="0" applyFont="1" applyFill="1" applyBorder="1" applyAlignment="1">
      <alignment horizontal="center" vertical="center" wrapText="1"/>
    </xf>
    <xf numFmtId="0" fontId="16" fillId="0" borderId="2" xfId="0" applyFont="1" applyFill="1" applyBorder="1" applyAlignment="1" applyProtection="1">
      <alignment horizontal="center" wrapText="1"/>
    </xf>
    <xf numFmtId="0" fontId="16" fillId="0" borderId="4" xfId="0" applyFont="1" applyFill="1" applyBorder="1" applyAlignment="1" applyProtection="1">
      <alignment horizontal="center" wrapText="1"/>
    </xf>
    <xf numFmtId="168" fontId="5" fillId="0" borderId="2" xfId="4" applyNumberFormat="1" applyFont="1" applyBorder="1" applyAlignment="1" applyProtection="1">
      <alignment horizontal="center" vertical="center" wrapText="1"/>
    </xf>
    <xf numFmtId="168" fontId="5" fillId="0" borderId="3" xfId="4" applyNumberFormat="1" applyFont="1" applyBorder="1" applyAlignment="1" applyProtection="1">
      <alignment horizontal="center" vertical="center" wrapText="1"/>
    </xf>
    <xf numFmtId="168" fontId="5" fillId="0" borderId="4" xfId="4" applyNumberFormat="1" applyFont="1" applyBorder="1" applyAlignment="1" applyProtection="1">
      <alignment horizontal="center" vertical="center" wrapText="1"/>
    </xf>
    <xf numFmtId="0" fontId="17" fillId="0" borderId="20" xfId="0" applyFont="1" applyFill="1" applyBorder="1" applyAlignment="1">
      <alignment horizontal="center" vertical="center" wrapText="1"/>
    </xf>
    <xf numFmtId="0" fontId="17" fillId="0" borderId="22" xfId="0" applyFont="1" applyFill="1" applyBorder="1" applyAlignment="1">
      <alignment horizontal="center" vertical="center" wrapText="1"/>
    </xf>
    <xf numFmtId="0" fontId="17" fillId="0" borderId="21" xfId="0" applyFont="1" applyFill="1" applyBorder="1" applyAlignment="1">
      <alignment horizontal="center" vertical="center" wrapText="1"/>
    </xf>
    <xf numFmtId="49" fontId="17" fillId="0" borderId="4" xfId="0" quotePrefix="1" applyNumberFormat="1" applyFont="1" applyFill="1" applyBorder="1" applyAlignment="1">
      <alignment horizontal="left" vertical="center" wrapText="1"/>
    </xf>
    <xf numFmtId="0" fontId="6" fillId="4" borderId="1" xfId="0" applyFont="1" applyFill="1" applyBorder="1" applyAlignment="1" applyProtection="1">
      <alignment horizontal="center" vertical="center" wrapText="1"/>
    </xf>
    <xf numFmtId="0" fontId="15" fillId="4" borderId="1" xfId="0" applyFont="1" applyFill="1" applyBorder="1" applyAlignment="1" applyProtection="1">
      <alignment horizontal="center" vertical="center" wrapText="1"/>
    </xf>
    <xf numFmtId="0" fontId="8" fillId="3" borderId="0" xfId="0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center" vertical="center" wrapText="1"/>
    </xf>
    <xf numFmtId="0" fontId="10" fillId="3" borderId="0" xfId="0" applyFont="1" applyFill="1" applyAlignment="1" applyProtection="1">
      <alignment horizontal="center" wrapText="1"/>
    </xf>
    <xf numFmtId="0" fontId="15" fillId="4" borderId="10" xfId="0" applyFont="1" applyFill="1" applyBorder="1" applyAlignment="1" applyProtection="1">
      <alignment horizontal="center" vertical="center" wrapText="1"/>
    </xf>
    <xf numFmtId="0" fontId="6" fillId="4" borderId="0" xfId="0" applyFont="1" applyFill="1" applyBorder="1" applyAlignment="1" applyProtection="1">
      <alignment horizontal="center" vertical="center" wrapText="1"/>
    </xf>
    <xf numFmtId="0" fontId="6" fillId="4" borderId="6" xfId="0" applyFont="1" applyFill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 wrapText="1"/>
    </xf>
    <xf numFmtId="167" fontId="5" fillId="0" borderId="9" xfId="5" applyNumberFormat="1" applyFont="1" applyBorder="1" applyAlignment="1" applyProtection="1">
      <alignment horizontal="center" vertical="center" wrapText="1"/>
    </xf>
    <xf numFmtId="167" fontId="5" fillId="0" borderId="5" xfId="5" applyNumberFormat="1" applyFont="1" applyBorder="1" applyAlignment="1" applyProtection="1">
      <alignment horizontal="center" vertical="center" wrapText="1"/>
    </xf>
    <xf numFmtId="167" fontId="5" fillId="0" borderId="10" xfId="5" applyNumberFormat="1" applyFont="1" applyBorder="1" applyAlignment="1" applyProtection="1">
      <alignment horizontal="center" vertical="center" wrapText="1"/>
    </xf>
    <xf numFmtId="167" fontId="5" fillId="0" borderId="8" xfId="5" applyNumberFormat="1" applyFont="1" applyBorder="1" applyAlignment="1" applyProtection="1">
      <alignment horizontal="center" vertical="center" wrapText="1"/>
    </xf>
    <xf numFmtId="167" fontId="5" fillId="0" borderId="6" xfId="5" applyNumberFormat="1" applyFont="1" applyBorder="1" applyAlignment="1" applyProtection="1">
      <alignment horizontal="center" vertical="center" wrapText="1"/>
    </xf>
    <xf numFmtId="167" fontId="5" fillId="0" borderId="7" xfId="5" applyNumberFormat="1" applyFont="1" applyBorder="1" applyAlignment="1" applyProtection="1">
      <alignment horizontal="center" vertical="center"/>
    </xf>
    <xf numFmtId="167" fontId="5" fillId="0" borderId="8" xfId="5" applyNumberFormat="1" applyFont="1" applyBorder="1" applyAlignment="1" applyProtection="1">
      <alignment horizontal="center" vertical="center"/>
    </xf>
    <xf numFmtId="167" fontId="5" fillId="0" borderId="9" xfId="5" applyNumberFormat="1" applyFont="1" applyBorder="1" applyAlignment="1" applyProtection="1">
      <alignment horizontal="center" vertical="center"/>
    </xf>
    <xf numFmtId="167" fontId="5" fillId="0" borderId="5" xfId="5" applyNumberFormat="1" applyFont="1" applyBorder="1" applyAlignment="1" applyProtection="1">
      <alignment horizontal="center" vertical="center"/>
    </xf>
    <xf numFmtId="167" fontId="5" fillId="0" borderId="6" xfId="5" applyNumberFormat="1" applyFont="1" applyBorder="1" applyAlignment="1" applyProtection="1">
      <alignment horizontal="center" vertical="center"/>
    </xf>
    <xf numFmtId="167" fontId="5" fillId="0" borderId="10" xfId="5" applyNumberFormat="1" applyFont="1" applyBorder="1" applyAlignment="1" applyProtection="1">
      <alignment horizontal="center" vertical="center"/>
    </xf>
    <xf numFmtId="167" fontId="5" fillId="0" borderId="1" xfId="4" applyNumberFormat="1" applyFont="1" applyBorder="1" applyAlignment="1" applyProtection="1">
      <alignment horizontal="center" vertical="center" wrapText="1"/>
    </xf>
    <xf numFmtId="0" fontId="4" fillId="3" borderId="0" xfId="0" applyFont="1" applyFill="1" applyAlignment="1" applyProtection="1">
      <alignment horizontal="center" vertical="center" wrapText="1"/>
    </xf>
  </cellXfs>
  <cellStyles count="7">
    <cellStyle name="Comma" xfId="6" builtinId="3"/>
    <cellStyle name="Currency" xfId="5" builtinId="4"/>
    <cellStyle name="Moneda 2" xfId="1"/>
    <cellStyle name="Normal" xfId="0" builtinId="0"/>
    <cellStyle name="Normal 3" xfId="2"/>
    <cellStyle name="Normal 4" xfId="3"/>
    <cellStyle name="Percent" xfId="4" builtinId="5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70C0"/>
  </sheetPr>
  <dimension ref="A2:Z340"/>
  <sheetViews>
    <sheetView tabSelected="1" showWhiteSpace="0" topLeftCell="A6" zoomScale="120" zoomScaleNormal="120" zoomScaleSheetLayoutView="110" workbookViewId="0">
      <selection activeCell="J13" sqref="J13:L14"/>
    </sheetView>
  </sheetViews>
  <sheetFormatPr defaultColWidth="11.42578125" defaultRowHeight="15" x14ac:dyDescent="0.25"/>
  <cols>
    <col min="1" max="1" width="2.85546875" style="1" customWidth="1"/>
    <col min="2" max="2" width="8.28515625" style="33" customWidth="1"/>
    <col min="3" max="4" width="6.140625" style="33" customWidth="1"/>
    <col min="5" max="5" width="5.5703125" style="33" customWidth="1"/>
    <col min="6" max="6" width="4.5703125" style="33" customWidth="1"/>
    <col min="7" max="7" width="4.28515625" style="33" customWidth="1"/>
    <col min="8" max="8" width="5.140625" style="33" customWidth="1"/>
    <col min="9" max="9" width="4.7109375" style="33" customWidth="1"/>
    <col min="10" max="10" width="3.7109375" style="33" customWidth="1"/>
    <col min="11" max="12" width="3" style="1" customWidth="1"/>
    <col min="13" max="14" width="4.5703125" style="1" customWidth="1"/>
    <col min="15" max="15" width="5" style="1" customWidth="1"/>
    <col min="16" max="16" width="4.140625" style="1" customWidth="1"/>
    <col min="17" max="17" width="9.140625" style="1" customWidth="1"/>
    <col min="18" max="18" width="3.140625" style="1" customWidth="1"/>
    <col min="19" max="19" width="4.28515625" style="1" customWidth="1"/>
    <col min="20" max="20" width="5.28515625" style="1" customWidth="1"/>
    <col min="21" max="21" width="5" style="1" customWidth="1"/>
    <col min="22" max="22" width="1.5703125" style="1" customWidth="1"/>
    <col min="23" max="23" width="9.42578125" style="1" hidden="1" customWidth="1"/>
    <col min="24" max="24" width="8.42578125" style="1" hidden="1" customWidth="1"/>
    <col min="25" max="26" width="11.42578125" style="1" hidden="1" customWidth="1"/>
    <col min="27" max="27" width="11.42578125" style="1" customWidth="1"/>
    <col min="28" max="16384" width="11.42578125" style="1"/>
  </cols>
  <sheetData>
    <row r="2" spans="1:23" ht="15.75" x14ac:dyDescent="0.25">
      <c r="B2" s="59"/>
      <c r="C2" s="69" t="s">
        <v>625</v>
      </c>
      <c r="D2" s="69"/>
      <c r="E2" s="69"/>
      <c r="F2" s="69"/>
      <c r="G2" s="69"/>
      <c r="H2" s="69"/>
      <c r="I2" s="69"/>
      <c r="J2" s="69"/>
      <c r="K2" s="69"/>
      <c r="L2" s="69"/>
      <c r="M2" s="69"/>
      <c r="N2" s="69"/>
      <c r="O2" s="69"/>
      <c r="P2" s="69"/>
      <c r="Q2" s="69"/>
      <c r="R2" s="69"/>
      <c r="S2" s="69"/>
      <c r="T2" s="69"/>
      <c r="U2" s="59"/>
    </row>
    <row r="3" spans="1:23" x14ac:dyDescent="0.25">
      <c r="A3" s="137"/>
      <c r="B3" s="137"/>
      <c r="C3" s="137"/>
      <c r="D3" s="137"/>
      <c r="E3" s="137"/>
      <c r="F3" s="137"/>
      <c r="G3" s="137"/>
      <c r="H3" s="137"/>
      <c r="I3" s="137"/>
      <c r="J3" s="137"/>
      <c r="K3" s="137"/>
      <c r="L3" s="137"/>
      <c r="M3" s="137"/>
      <c r="N3" s="137"/>
      <c r="O3" s="137"/>
      <c r="P3" s="137"/>
      <c r="Q3" s="137"/>
      <c r="R3" s="137"/>
      <c r="S3" s="137"/>
      <c r="T3" s="137"/>
      <c r="U3" s="137"/>
    </row>
    <row r="4" spans="1:23" x14ac:dyDescent="0.25">
      <c r="B4" s="36"/>
    </row>
    <row r="5" spans="1:23" ht="15" customHeight="1" x14ac:dyDescent="0.25">
      <c r="A5" s="156" t="s">
        <v>626</v>
      </c>
      <c r="B5" s="156"/>
      <c r="C5" s="138" t="s">
        <v>627</v>
      </c>
      <c r="D5" s="138"/>
      <c r="E5" s="138"/>
      <c r="F5" s="138"/>
      <c r="G5" s="138"/>
      <c r="H5" s="138"/>
      <c r="I5" s="138"/>
      <c r="J5" s="138"/>
      <c r="K5" s="138"/>
      <c r="L5" s="138"/>
      <c r="M5" s="138"/>
      <c r="N5" s="138"/>
      <c r="O5" s="138"/>
      <c r="P5" s="138"/>
      <c r="Q5" s="138"/>
      <c r="R5" s="138"/>
      <c r="S5" s="138"/>
      <c r="T5" s="138"/>
    </row>
    <row r="6" spans="1:23" s="2" customFormat="1" x14ac:dyDescent="0.25">
      <c r="B6" s="37"/>
      <c r="C6" s="34"/>
      <c r="D6" s="34"/>
      <c r="E6" s="34"/>
      <c r="F6" s="34"/>
      <c r="G6" s="34"/>
      <c r="H6" s="34"/>
      <c r="I6" s="34"/>
      <c r="J6" s="34"/>
    </row>
    <row r="7" spans="1:23" s="2" customFormat="1" x14ac:dyDescent="0.25">
      <c r="C7" s="70" t="s">
        <v>629</v>
      </c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</row>
    <row r="8" spans="1:23" x14ac:dyDescent="0.25">
      <c r="B8" s="36"/>
    </row>
    <row r="9" spans="1:23" x14ac:dyDescent="0.25">
      <c r="A9" s="4" t="s">
        <v>379</v>
      </c>
      <c r="O9" s="4" t="s">
        <v>383</v>
      </c>
      <c r="P9" s="4"/>
    </row>
    <row r="10" spans="1:23" ht="6.75" customHeight="1" x14ac:dyDescent="0.25">
      <c r="A10" s="3"/>
      <c r="B10" s="38"/>
    </row>
    <row r="11" spans="1:23" ht="15" customHeight="1" x14ac:dyDescent="0.25">
      <c r="B11" s="135" t="s">
        <v>377</v>
      </c>
      <c r="C11" s="135"/>
      <c r="D11" s="135"/>
      <c r="E11" s="135"/>
      <c r="F11" s="135"/>
      <c r="G11" s="135"/>
      <c r="H11" s="135"/>
      <c r="I11" s="135"/>
      <c r="J11" s="135"/>
      <c r="K11" s="135"/>
      <c r="L11" s="135"/>
      <c r="O11" s="135" t="s">
        <v>382</v>
      </c>
      <c r="P11" s="135"/>
      <c r="Q11" s="135"/>
      <c r="R11" s="135"/>
      <c r="S11" s="135"/>
      <c r="T11" s="135"/>
      <c r="U11" s="135"/>
    </row>
    <row r="12" spans="1:23" ht="36.75" customHeight="1" x14ac:dyDescent="0.25">
      <c r="B12" s="135" t="s">
        <v>288</v>
      </c>
      <c r="C12" s="135"/>
      <c r="D12" s="136" t="s">
        <v>289</v>
      </c>
      <c r="E12" s="136"/>
      <c r="F12" s="136"/>
      <c r="G12" s="136" t="s">
        <v>277</v>
      </c>
      <c r="H12" s="136"/>
      <c r="I12" s="136"/>
      <c r="J12" s="135" t="s">
        <v>274</v>
      </c>
      <c r="K12" s="135"/>
      <c r="L12" s="135"/>
      <c r="O12" s="135" t="s">
        <v>290</v>
      </c>
      <c r="P12" s="135"/>
      <c r="Q12" s="135"/>
      <c r="R12" s="135"/>
      <c r="S12" s="135" t="s">
        <v>291</v>
      </c>
      <c r="T12" s="135"/>
      <c r="U12" s="135"/>
      <c r="V12" s="5"/>
      <c r="W12" s="5"/>
    </row>
    <row r="13" spans="1:23" ht="27" customHeight="1" x14ac:dyDescent="0.25">
      <c r="B13" s="143">
        <f>(1176000*1.046)*1.07*1.07</f>
        <v>1408336.9104000002</v>
      </c>
      <c r="C13" s="144"/>
      <c r="D13" s="143">
        <f>(1346117*1.046)*1.07*1.07</f>
        <v>1612063.1435518002</v>
      </c>
      <c r="E13" s="147"/>
      <c r="F13" s="147"/>
      <c r="G13" s="143">
        <f>(1568000*1.046)*1.07*1.07</f>
        <v>1877782.5472000004</v>
      </c>
      <c r="H13" s="147"/>
      <c r="I13" s="147"/>
      <c r="J13" s="149">
        <f>(1748500*1.046)*1.07*1.07</f>
        <v>2093943.1019000004</v>
      </c>
      <c r="K13" s="150"/>
      <c r="L13" s="151"/>
      <c r="O13" s="135" t="s">
        <v>375</v>
      </c>
      <c r="P13" s="135"/>
      <c r="Q13" s="135"/>
      <c r="R13" s="135"/>
      <c r="S13" s="135" t="s">
        <v>378</v>
      </c>
      <c r="T13" s="135"/>
      <c r="U13" s="135"/>
    </row>
    <row r="14" spans="1:23" ht="12" customHeight="1" x14ac:dyDescent="0.25">
      <c r="A14" s="3"/>
      <c r="B14" s="145"/>
      <c r="C14" s="146"/>
      <c r="D14" s="145"/>
      <c r="E14" s="148"/>
      <c r="F14" s="148"/>
      <c r="G14" s="145"/>
      <c r="H14" s="148"/>
      <c r="I14" s="148"/>
      <c r="J14" s="152"/>
      <c r="K14" s="153"/>
      <c r="L14" s="154"/>
      <c r="O14" s="155">
        <f>1500*1.0639*1.0596</f>
        <v>1690.9626600000004</v>
      </c>
      <c r="P14" s="155"/>
      <c r="Q14" s="155"/>
      <c r="R14" s="155"/>
      <c r="S14" s="155">
        <f>1400*1.0639*1.0596</f>
        <v>1578.2318160000002</v>
      </c>
      <c r="T14" s="155"/>
      <c r="U14" s="155"/>
    </row>
    <row r="16" spans="1:23" ht="15" customHeight="1" x14ac:dyDescent="0.25">
      <c r="A16" s="4" t="s">
        <v>385</v>
      </c>
      <c r="R16" s="139" t="s">
        <v>384</v>
      </c>
      <c r="S16" s="139"/>
      <c r="T16" s="139"/>
      <c r="U16" s="139"/>
    </row>
    <row r="17" spans="1:26" x14ac:dyDescent="0.25">
      <c r="A17" s="6" t="s">
        <v>380</v>
      </c>
      <c r="B17" s="39"/>
      <c r="R17" s="139"/>
      <c r="S17" s="139"/>
      <c r="T17" s="139"/>
      <c r="U17" s="139"/>
    </row>
    <row r="18" spans="1:26" ht="6.75" customHeight="1" x14ac:dyDescent="0.25"/>
    <row r="19" spans="1:26" ht="28.35" customHeight="1" x14ac:dyDescent="0.25">
      <c r="A19" s="12" t="s">
        <v>287</v>
      </c>
      <c r="B19" s="40" t="s">
        <v>278</v>
      </c>
      <c r="C19" s="104" t="s">
        <v>446</v>
      </c>
      <c r="D19" s="105"/>
      <c r="E19" s="105"/>
      <c r="F19" s="105"/>
      <c r="G19" s="140"/>
      <c r="H19" s="71" t="s">
        <v>0</v>
      </c>
      <c r="I19" s="72"/>
      <c r="J19" s="72"/>
      <c r="K19" s="72"/>
      <c r="L19" s="73"/>
      <c r="M19" s="106" t="s">
        <v>386</v>
      </c>
      <c r="N19" s="107"/>
      <c r="O19" s="106" t="s">
        <v>387</v>
      </c>
      <c r="P19" s="107"/>
      <c r="Q19" s="60" t="s">
        <v>445</v>
      </c>
      <c r="R19" s="7"/>
      <c r="S19" s="141" t="s">
        <v>376</v>
      </c>
      <c r="T19" s="141"/>
      <c r="U19" s="141"/>
      <c r="Y19" s="14">
        <v>1.1000000000000001</v>
      </c>
    </row>
    <row r="20" spans="1:26" s="8" customFormat="1" ht="28.35" customHeight="1" x14ac:dyDescent="0.25">
      <c r="A20" s="13">
        <v>1</v>
      </c>
      <c r="B20" s="131" t="s">
        <v>1</v>
      </c>
      <c r="C20" s="79" t="s">
        <v>2</v>
      </c>
      <c r="D20" s="80"/>
      <c r="E20" s="80"/>
      <c r="F20" s="80"/>
      <c r="G20" s="134"/>
      <c r="H20" s="74" t="s">
        <v>388</v>
      </c>
      <c r="I20" s="75"/>
      <c r="J20" s="75"/>
      <c r="K20" s="75"/>
      <c r="L20" s="76"/>
      <c r="M20" s="77" t="s">
        <v>502</v>
      </c>
      <c r="N20" s="78"/>
      <c r="O20" s="77"/>
      <c r="P20" s="78"/>
      <c r="Q20" s="61">
        <v>16949.082395400001</v>
      </c>
      <c r="R20" s="7"/>
      <c r="S20" s="142"/>
      <c r="T20" s="142"/>
      <c r="U20" s="142"/>
      <c r="Y20" s="15">
        <v>9700</v>
      </c>
      <c r="Z20" s="16"/>
    </row>
    <row r="21" spans="1:26" s="8" customFormat="1" ht="28.35" customHeight="1" x14ac:dyDescent="0.25">
      <c r="A21" s="13">
        <v>2</v>
      </c>
      <c r="B21" s="132"/>
      <c r="C21" s="79" t="s">
        <v>2</v>
      </c>
      <c r="D21" s="80"/>
      <c r="E21" s="80"/>
      <c r="F21" s="80"/>
      <c r="G21" s="80"/>
      <c r="H21" s="66" t="s">
        <v>275</v>
      </c>
      <c r="I21" s="67"/>
      <c r="J21" s="67"/>
      <c r="K21" s="67"/>
      <c r="L21" s="68"/>
      <c r="M21" s="77" t="s">
        <v>502</v>
      </c>
      <c r="N21" s="78"/>
      <c r="O21" s="77"/>
      <c r="P21" s="78"/>
      <c r="Q21" s="61">
        <v>3233.1206059200008</v>
      </c>
      <c r="R21" s="9"/>
      <c r="S21" s="128">
        <v>0.09</v>
      </c>
      <c r="T21" s="129"/>
      <c r="U21" s="130"/>
      <c r="Y21" s="15">
        <v>1850</v>
      </c>
      <c r="Z21" s="16"/>
    </row>
    <row r="22" spans="1:26" s="8" customFormat="1" ht="28.35" customHeight="1" x14ac:dyDescent="0.25">
      <c r="A22" s="13">
        <v>3</v>
      </c>
      <c r="B22" s="133"/>
      <c r="C22" s="79" t="s">
        <v>3</v>
      </c>
      <c r="D22" s="80"/>
      <c r="E22" s="80"/>
      <c r="F22" s="80"/>
      <c r="G22" s="80"/>
      <c r="H22" s="66" t="s">
        <v>276</v>
      </c>
      <c r="I22" s="67"/>
      <c r="J22" s="67"/>
      <c r="K22" s="67"/>
      <c r="L22" s="68"/>
      <c r="M22" s="77" t="s">
        <v>503</v>
      </c>
      <c r="N22" s="78"/>
      <c r="O22" s="77" t="s">
        <v>504</v>
      </c>
      <c r="P22" s="78"/>
      <c r="Q22" s="61">
        <v>6659.0109550800007</v>
      </c>
      <c r="R22" s="10"/>
      <c r="Y22" s="15">
        <v>3811</v>
      </c>
      <c r="Z22" s="15"/>
    </row>
    <row r="23" spans="1:26" s="8" customFormat="1" ht="28.35" customHeight="1" x14ac:dyDescent="0.25">
      <c r="A23" s="13">
        <v>4</v>
      </c>
      <c r="B23" s="41" t="s">
        <v>4</v>
      </c>
      <c r="C23" s="79" t="s">
        <v>260</v>
      </c>
      <c r="D23" s="80"/>
      <c r="E23" s="80"/>
      <c r="F23" s="80"/>
      <c r="G23" s="80"/>
      <c r="H23" s="66" t="s">
        <v>292</v>
      </c>
      <c r="I23" s="67"/>
      <c r="J23" s="67"/>
      <c r="K23" s="67"/>
      <c r="L23" s="68"/>
      <c r="M23" s="77" t="s">
        <v>505</v>
      </c>
      <c r="N23" s="78"/>
      <c r="O23" s="77"/>
      <c r="P23" s="78"/>
      <c r="Q23" s="61">
        <v>2096.7936984000003</v>
      </c>
      <c r="R23" s="10"/>
      <c r="Y23" s="15">
        <v>1200</v>
      </c>
      <c r="Z23" s="16"/>
    </row>
    <row r="24" spans="1:26" s="8" customFormat="1" ht="28.35" customHeight="1" x14ac:dyDescent="0.25">
      <c r="A24" s="13">
        <v>5</v>
      </c>
      <c r="B24" s="42" t="s">
        <v>258</v>
      </c>
      <c r="C24" s="79" t="s">
        <v>390</v>
      </c>
      <c r="D24" s="80"/>
      <c r="E24" s="80"/>
      <c r="F24" s="80"/>
      <c r="G24" s="80"/>
      <c r="H24" s="66" t="s">
        <v>293</v>
      </c>
      <c r="I24" s="67"/>
      <c r="J24" s="67"/>
      <c r="K24" s="67"/>
      <c r="L24" s="68"/>
      <c r="M24" s="77" t="s">
        <v>506</v>
      </c>
      <c r="N24" s="78"/>
      <c r="O24" s="77"/>
      <c r="P24" s="78"/>
      <c r="Q24" s="61">
        <v>3894.8506602000007</v>
      </c>
      <c r="Y24" s="15">
        <v>2229</v>
      </c>
      <c r="Z24" s="16"/>
    </row>
    <row r="25" spans="1:26" s="8" customFormat="1" ht="28.35" customHeight="1" x14ac:dyDescent="0.25">
      <c r="A25" s="13">
        <v>6</v>
      </c>
      <c r="B25" s="43" t="s">
        <v>5</v>
      </c>
      <c r="C25" s="79" t="s">
        <v>6</v>
      </c>
      <c r="D25" s="80"/>
      <c r="E25" s="80"/>
      <c r="F25" s="80"/>
      <c r="G25" s="80"/>
      <c r="H25" s="66" t="s">
        <v>7</v>
      </c>
      <c r="I25" s="67"/>
      <c r="J25" s="67"/>
      <c r="K25" s="67"/>
      <c r="L25" s="68"/>
      <c r="M25" s="77" t="s">
        <v>507</v>
      </c>
      <c r="N25" s="78"/>
      <c r="O25" s="77"/>
      <c r="P25" s="78"/>
      <c r="Q25" s="61">
        <v>2970.4577394000007</v>
      </c>
      <c r="Y25" s="15">
        <v>1700</v>
      </c>
      <c r="Z25" s="16"/>
    </row>
    <row r="26" spans="1:26" s="8" customFormat="1" ht="28.35" customHeight="1" x14ac:dyDescent="0.25">
      <c r="A26" s="13">
        <v>7</v>
      </c>
      <c r="B26" s="123" t="s">
        <v>8</v>
      </c>
      <c r="C26" s="79" t="s">
        <v>294</v>
      </c>
      <c r="D26" s="80"/>
      <c r="E26" s="80"/>
      <c r="F26" s="80"/>
      <c r="G26" s="80"/>
      <c r="H26" s="66" t="s">
        <v>391</v>
      </c>
      <c r="I26" s="67"/>
      <c r="J26" s="67"/>
      <c r="K26" s="67"/>
      <c r="L26" s="68"/>
      <c r="M26" s="77" t="s">
        <v>502</v>
      </c>
      <c r="N26" s="78"/>
      <c r="O26" s="77" t="s">
        <v>508</v>
      </c>
      <c r="P26" s="78"/>
      <c r="Q26" s="61">
        <v>2446.2593148000001</v>
      </c>
      <c r="Y26" s="17">
        <v>1400</v>
      </c>
      <c r="Z26" s="16"/>
    </row>
    <row r="27" spans="1:26" s="8" customFormat="1" ht="28.35" customHeight="1" x14ac:dyDescent="0.25">
      <c r="A27" s="13">
        <v>8</v>
      </c>
      <c r="B27" s="124"/>
      <c r="C27" s="79" t="s">
        <v>294</v>
      </c>
      <c r="D27" s="80"/>
      <c r="E27" s="80"/>
      <c r="F27" s="80"/>
      <c r="G27" s="80"/>
      <c r="H27" s="66" t="s">
        <v>388</v>
      </c>
      <c r="I27" s="67"/>
      <c r="J27" s="67"/>
      <c r="K27" s="67"/>
      <c r="L27" s="68"/>
      <c r="M27" s="77" t="s">
        <v>502</v>
      </c>
      <c r="N27" s="78"/>
      <c r="O27" s="77" t="s">
        <v>508</v>
      </c>
      <c r="P27" s="78"/>
      <c r="Q27" s="61">
        <v>12930.227806800001</v>
      </c>
      <c r="Y27" s="15">
        <v>7400</v>
      </c>
      <c r="Z27" s="16"/>
    </row>
    <row r="28" spans="1:26" s="8" customFormat="1" ht="28.35" customHeight="1" x14ac:dyDescent="0.25">
      <c r="A28" s="13">
        <v>9</v>
      </c>
      <c r="B28" s="125"/>
      <c r="C28" s="79" t="s">
        <v>261</v>
      </c>
      <c r="D28" s="80"/>
      <c r="E28" s="80"/>
      <c r="F28" s="80"/>
      <c r="G28" s="80"/>
      <c r="H28" s="66" t="s">
        <v>388</v>
      </c>
      <c r="I28" s="67"/>
      <c r="J28" s="67"/>
      <c r="K28" s="67"/>
      <c r="L28" s="68"/>
      <c r="M28" s="77" t="s">
        <v>502</v>
      </c>
      <c r="N28" s="78"/>
      <c r="O28" s="77"/>
      <c r="P28" s="78"/>
      <c r="Q28" s="61">
        <v>14502.823080600001</v>
      </c>
      <c r="Y28" s="15">
        <v>8300</v>
      </c>
      <c r="Z28" s="16"/>
    </row>
    <row r="29" spans="1:26" s="8" customFormat="1" ht="28.35" customHeight="1" x14ac:dyDescent="0.25">
      <c r="A29" s="13">
        <v>10</v>
      </c>
      <c r="B29" s="43" t="s">
        <v>9</v>
      </c>
      <c r="C29" s="79" t="s">
        <v>262</v>
      </c>
      <c r="D29" s="80"/>
      <c r="E29" s="80"/>
      <c r="F29" s="80"/>
      <c r="G29" s="80"/>
      <c r="H29" s="66" t="s">
        <v>389</v>
      </c>
      <c r="I29" s="67"/>
      <c r="J29" s="67"/>
      <c r="K29" s="67"/>
      <c r="L29" s="68"/>
      <c r="M29" s="77" t="s">
        <v>509</v>
      </c>
      <c r="N29" s="78"/>
      <c r="O29" s="77" t="s">
        <v>510</v>
      </c>
      <c r="P29" s="78"/>
      <c r="Q29" s="61">
        <v>62688.495039960013</v>
      </c>
      <c r="Y29" s="15">
        <v>35877</v>
      </c>
      <c r="Z29" s="15"/>
    </row>
    <row r="30" spans="1:26" s="8" customFormat="1" ht="28.35" customHeight="1" x14ac:dyDescent="0.25">
      <c r="A30" s="13">
        <v>11</v>
      </c>
      <c r="B30" s="123" t="s">
        <v>10</v>
      </c>
      <c r="C30" s="79" t="s">
        <v>11</v>
      </c>
      <c r="D30" s="80"/>
      <c r="E30" s="80"/>
      <c r="F30" s="80"/>
      <c r="G30" s="80"/>
      <c r="H30" s="66" t="s">
        <v>388</v>
      </c>
      <c r="I30" s="67"/>
      <c r="J30" s="67"/>
      <c r="K30" s="67"/>
      <c r="L30" s="68"/>
      <c r="M30" s="77" t="s">
        <v>511</v>
      </c>
      <c r="N30" s="78"/>
      <c r="O30" s="77" t="s">
        <v>512</v>
      </c>
      <c r="P30" s="78"/>
      <c r="Q30" s="61">
        <v>10047.700125720003</v>
      </c>
      <c r="Y30" s="15">
        <v>5750</v>
      </c>
      <c r="Z30" s="15"/>
    </row>
    <row r="31" spans="1:26" s="8" customFormat="1" ht="28.35" customHeight="1" x14ac:dyDescent="0.25">
      <c r="A31" s="13">
        <v>12</v>
      </c>
      <c r="B31" s="124"/>
      <c r="C31" s="79" t="s">
        <v>11</v>
      </c>
      <c r="D31" s="80"/>
      <c r="E31" s="80"/>
      <c r="F31" s="80"/>
      <c r="G31" s="80"/>
      <c r="H31" s="66" t="s">
        <v>12</v>
      </c>
      <c r="I31" s="67"/>
      <c r="J31" s="67"/>
      <c r="K31" s="67"/>
      <c r="L31" s="68"/>
      <c r="M31" s="77" t="s">
        <v>511</v>
      </c>
      <c r="N31" s="78"/>
      <c r="O31" s="77" t="s">
        <v>512</v>
      </c>
      <c r="P31" s="78"/>
      <c r="Q31" s="61">
        <v>3844.1217804000007</v>
      </c>
      <c r="Y31" s="15">
        <v>2200</v>
      </c>
      <c r="Z31" s="15"/>
    </row>
    <row r="32" spans="1:26" s="8" customFormat="1" ht="28.35" customHeight="1" x14ac:dyDescent="0.25">
      <c r="A32" s="13">
        <v>13</v>
      </c>
      <c r="B32" s="125"/>
      <c r="C32" s="79" t="s">
        <v>11</v>
      </c>
      <c r="D32" s="80"/>
      <c r="E32" s="80"/>
      <c r="F32" s="80"/>
      <c r="G32" s="80"/>
      <c r="H32" s="66" t="s">
        <v>13</v>
      </c>
      <c r="I32" s="67"/>
      <c r="J32" s="67"/>
      <c r="K32" s="67"/>
      <c r="L32" s="68"/>
      <c r="M32" s="77" t="s">
        <v>511</v>
      </c>
      <c r="N32" s="78"/>
      <c r="O32" s="77" t="s">
        <v>512</v>
      </c>
      <c r="P32" s="78"/>
      <c r="Q32" s="61">
        <v>3018.9320023200003</v>
      </c>
      <c r="Y32" s="15">
        <v>1728</v>
      </c>
      <c r="Z32" s="15"/>
    </row>
    <row r="33" spans="1:26" s="8" customFormat="1" ht="28.35" customHeight="1" x14ac:dyDescent="0.25">
      <c r="A33" s="13">
        <v>14</v>
      </c>
      <c r="B33" s="43" t="s">
        <v>14</v>
      </c>
      <c r="C33" s="79" t="s">
        <v>11</v>
      </c>
      <c r="D33" s="80"/>
      <c r="E33" s="80"/>
      <c r="F33" s="80"/>
      <c r="G33" s="80"/>
      <c r="H33" s="66" t="s">
        <v>388</v>
      </c>
      <c r="I33" s="67"/>
      <c r="J33" s="67"/>
      <c r="K33" s="67"/>
      <c r="L33" s="68"/>
      <c r="M33" s="77" t="s">
        <v>513</v>
      </c>
      <c r="N33" s="78"/>
      <c r="O33" s="77" t="s">
        <v>514</v>
      </c>
      <c r="P33" s="78"/>
      <c r="Q33" s="61">
        <v>13803.891847800001</v>
      </c>
      <c r="Y33" s="18">
        <v>7900</v>
      </c>
      <c r="Z33" s="18"/>
    </row>
    <row r="34" spans="1:26" s="8" customFormat="1" ht="28.35" customHeight="1" x14ac:dyDescent="0.25">
      <c r="A34" s="13">
        <v>15</v>
      </c>
      <c r="B34" s="123" t="s">
        <v>15</v>
      </c>
      <c r="C34" s="79" t="s">
        <v>16</v>
      </c>
      <c r="D34" s="80"/>
      <c r="E34" s="80"/>
      <c r="F34" s="80"/>
      <c r="G34" s="80"/>
      <c r="H34" s="66" t="s">
        <v>295</v>
      </c>
      <c r="I34" s="67"/>
      <c r="J34" s="67"/>
      <c r="K34" s="67"/>
      <c r="L34" s="68"/>
      <c r="M34" s="77" t="s">
        <v>515</v>
      </c>
      <c r="N34" s="78"/>
      <c r="O34" s="77"/>
      <c r="P34" s="78"/>
      <c r="Q34" s="61">
        <v>6905.8915034400015</v>
      </c>
      <c r="Y34" s="15">
        <v>3952</v>
      </c>
      <c r="Z34" s="16"/>
    </row>
    <row r="35" spans="1:26" s="8" customFormat="1" ht="28.35" customHeight="1" x14ac:dyDescent="0.25">
      <c r="A35" s="13">
        <v>16</v>
      </c>
      <c r="B35" s="125"/>
      <c r="C35" s="79" t="s">
        <v>16</v>
      </c>
      <c r="D35" s="80"/>
      <c r="E35" s="80"/>
      <c r="F35" s="80"/>
      <c r="G35" s="80"/>
      <c r="H35" s="66" t="s">
        <v>388</v>
      </c>
      <c r="I35" s="67"/>
      <c r="J35" s="67"/>
      <c r="K35" s="67"/>
      <c r="L35" s="68"/>
      <c r="M35" s="77" t="s">
        <v>502</v>
      </c>
      <c r="N35" s="78"/>
      <c r="O35" s="77"/>
      <c r="P35" s="78"/>
      <c r="Q35" s="61">
        <v>10658.701300200002</v>
      </c>
      <c r="Y35" s="15">
        <v>6100</v>
      </c>
      <c r="Z35" s="16"/>
    </row>
    <row r="36" spans="1:26" s="8" customFormat="1" ht="28.35" customHeight="1" x14ac:dyDescent="0.25">
      <c r="A36" s="13">
        <v>17</v>
      </c>
      <c r="B36" s="43" t="s">
        <v>17</v>
      </c>
      <c r="C36" s="79" t="s">
        <v>18</v>
      </c>
      <c r="D36" s="80"/>
      <c r="E36" s="80"/>
      <c r="F36" s="80"/>
      <c r="G36" s="80"/>
      <c r="H36" s="66" t="s">
        <v>388</v>
      </c>
      <c r="I36" s="67"/>
      <c r="J36" s="67"/>
      <c r="K36" s="67"/>
      <c r="L36" s="68"/>
      <c r="M36" s="77" t="s">
        <v>502</v>
      </c>
      <c r="N36" s="78"/>
      <c r="O36" s="77"/>
      <c r="P36" s="78"/>
      <c r="Q36" s="61">
        <v>17473.280820000004</v>
      </c>
      <c r="Y36" s="15">
        <v>10000</v>
      </c>
      <c r="Z36" s="16"/>
    </row>
    <row r="37" spans="1:26" s="8" customFormat="1" ht="28.35" customHeight="1" x14ac:dyDescent="0.25">
      <c r="A37" s="13">
        <v>18</v>
      </c>
      <c r="B37" s="43" t="s">
        <v>19</v>
      </c>
      <c r="C37" s="79" t="s">
        <v>20</v>
      </c>
      <c r="D37" s="80"/>
      <c r="E37" s="80"/>
      <c r="F37" s="80"/>
      <c r="G37" s="80"/>
      <c r="H37" s="66" t="s">
        <v>388</v>
      </c>
      <c r="I37" s="67"/>
      <c r="J37" s="67"/>
      <c r="K37" s="67"/>
      <c r="L37" s="68"/>
      <c r="M37" s="77" t="s">
        <v>502</v>
      </c>
      <c r="N37" s="78"/>
      <c r="O37" s="77"/>
      <c r="P37" s="78"/>
      <c r="Q37" s="61">
        <v>12930.227806800001</v>
      </c>
      <c r="Y37" s="15">
        <v>7400</v>
      </c>
      <c r="Z37" s="19"/>
    </row>
    <row r="38" spans="1:26" s="8" customFormat="1" ht="28.35" customHeight="1" x14ac:dyDescent="0.25">
      <c r="A38" s="13">
        <v>19</v>
      </c>
      <c r="B38" s="123" t="s">
        <v>21</v>
      </c>
      <c r="C38" s="79" t="s">
        <v>263</v>
      </c>
      <c r="D38" s="80"/>
      <c r="E38" s="80"/>
      <c r="F38" s="80"/>
      <c r="G38" s="80"/>
      <c r="H38" s="66" t="s">
        <v>388</v>
      </c>
      <c r="I38" s="67"/>
      <c r="J38" s="67"/>
      <c r="K38" s="67"/>
      <c r="L38" s="68"/>
      <c r="M38" s="77" t="s">
        <v>516</v>
      </c>
      <c r="N38" s="78"/>
      <c r="O38" s="77"/>
      <c r="P38" s="78"/>
      <c r="Q38" s="61">
        <v>12580.762190400003</v>
      </c>
      <c r="Y38" s="18">
        <v>7200</v>
      </c>
      <c r="Z38" s="20"/>
    </row>
    <row r="39" spans="1:26" s="8" customFormat="1" ht="28.35" customHeight="1" x14ac:dyDescent="0.25">
      <c r="A39" s="13">
        <v>20</v>
      </c>
      <c r="B39" s="124"/>
      <c r="C39" s="79" t="s">
        <v>263</v>
      </c>
      <c r="D39" s="80"/>
      <c r="E39" s="80"/>
      <c r="F39" s="80"/>
      <c r="G39" s="80"/>
      <c r="H39" s="66" t="s">
        <v>12</v>
      </c>
      <c r="I39" s="67"/>
      <c r="J39" s="67"/>
      <c r="K39" s="67"/>
      <c r="L39" s="68"/>
      <c r="M39" s="77" t="s">
        <v>516</v>
      </c>
      <c r="N39" s="78"/>
      <c r="O39" s="77"/>
      <c r="P39" s="78"/>
      <c r="Q39" s="61">
        <v>4193.5873968000005</v>
      </c>
      <c r="Y39" s="18">
        <v>2400</v>
      </c>
      <c r="Z39" s="20"/>
    </row>
    <row r="40" spans="1:26" s="8" customFormat="1" ht="28.35" customHeight="1" x14ac:dyDescent="0.25">
      <c r="A40" s="13">
        <v>21</v>
      </c>
      <c r="B40" s="125"/>
      <c r="C40" s="79" t="s">
        <v>263</v>
      </c>
      <c r="D40" s="80"/>
      <c r="E40" s="80"/>
      <c r="F40" s="80"/>
      <c r="G40" s="80"/>
      <c r="H40" s="66" t="s">
        <v>13</v>
      </c>
      <c r="I40" s="67"/>
      <c r="J40" s="67"/>
      <c r="K40" s="67"/>
      <c r="L40" s="68"/>
      <c r="M40" s="77" t="s">
        <v>516</v>
      </c>
      <c r="N40" s="78"/>
      <c r="O40" s="77"/>
      <c r="P40" s="78"/>
      <c r="Q40" s="61">
        <v>2970.4577394000007</v>
      </c>
      <c r="Y40" s="18">
        <v>1700</v>
      </c>
      <c r="Z40" s="20"/>
    </row>
    <row r="41" spans="1:26" s="8" customFormat="1" ht="28.35" customHeight="1" x14ac:dyDescent="0.25">
      <c r="A41" s="13">
        <v>22</v>
      </c>
      <c r="B41" s="43" t="s">
        <v>22</v>
      </c>
      <c r="C41" s="79" t="s">
        <v>23</v>
      </c>
      <c r="D41" s="80"/>
      <c r="E41" s="80"/>
      <c r="F41" s="80"/>
      <c r="G41" s="80"/>
      <c r="H41" s="66" t="s">
        <v>388</v>
      </c>
      <c r="I41" s="67"/>
      <c r="J41" s="67"/>
      <c r="K41" s="67"/>
      <c r="L41" s="68"/>
      <c r="M41" s="77" t="s">
        <v>517</v>
      </c>
      <c r="N41" s="78"/>
      <c r="O41" s="77"/>
      <c r="P41" s="78"/>
      <c r="Q41" s="61">
        <v>28830.913353000004</v>
      </c>
      <c r="Y41" s="15">
        <v>16500</v>
      </c>
      <c r="Z41" s="21"/>
    </row>
    <row r="42" spans="1:26" s="8" customFormat="1" ht="28.35" customHeight="1" x14ac:dyDescent="0.25">
      <c r="A42" s="13">
        <v>23</v>
      </c>
      <c r="B42" s="123" t="s">
        <v>24</v>
      </c>
      <c r="C42" s="79" t="s">
        <v>498</v>
      </c>
      <c r="D42" s="80"/>
      <c r="E42" s="80"/>
      <c r="F42" s="80"/>
      <c r="G42" s="80"/>
      <c r="H42" s="66" t="s">
        <v>499</v>
      </c>
      <c r="I42" s="67"/>
      <c r="J42" s="67"/>
      <c r="K42" s="67"/>
      <c r="L42" s="68"/>
      <c r="M42" s="77" t="s">
        <v>518</v>
      </c>
      <c r="N42" s="78"/>
      <c r="O42" s="77"/>
      <c r="P42" s="78"/>
      <c r="Q42" s="61">
        <v>5067.2514378000014</v>
      </c>
      <c r="Y42" s="15">
        <v>2900</v>
      </c>
      <c r="Z42" s="20"/>
    </row>
    <row r="43" spans="1:26" s="8" customFormat="1" ht="28.35" customHeight="1" x14ac:dyDescent="0.25">
      <c r="A43" s="13">
        <v>24</v>
      </c>
      <c r="B43" s="125"/>
      <c r="C43" s="79" t="s">
        <v>498</v>
      </c>
      <c r="D43" s="80"/>
      <c r="E43" s="80"/>
      <c r="F43" s="80"/>
      <c r="G43" s="80"/>
      <c r="H43" s="66" t="s">
        <v>388</v>
      </c>
      <c r="I43" s="67"/>
      <c r="J43" s="67"/>
      <c r="K43" s="67"/>
      <c r="L43" s="68"/>
      <c r="M43" s="77" t="s">
        <v>516</v>
      </c>
      <c r="N43" s="78"/>
      <c r="O43" s="77"/>
      <c r="P43" s="78"/>
      <c r="Q43" s="61">
        <v>9267.6026852400009</v>
      </c>
      <c r="Y43" s="18">
        <v>5304</v>
      </c>
      <c r="Z43" s="20"/>
    </row>
    <row r="44" spans="1:26" s="8" customFormat="1" ht="28.35" customHeight="1" x14ac:dyDescent="0.25">
      <c r="A44" s="13">
        <v>25</v>
      </c>
      <c r="B44" s="123" t="s">
        <v>25</v>
      </c>
      <c r="C44" s="79" t="s">
        <v>259</v>
      </c>
      <c r="D44" s="80"/>
      <c r="E44" s="80"/>
      <c r="F44" s="80"/>
      <c r="G44" s="80"/>
      <c r="H44" s="66" t="s">
        <v>388</v>
      </c>
      <c r="I44" s="67"/>
      <c r="J44" s="67"/>
      <c r="K44" s="67"/>
      <c r="L44" s="68"/>
      <c r="M44" s="77" t="s">
        <v>502</v>
      </c>
      <c r="N44" s="78"/>
      <c r="O44" s="77" t="s">
        <v>519</v>
      </c>
      <c r="P44" s="78"/>
      <c r="Q44" s="61">
        <v>8358.9920826000016</v>
      </c>
      <c r="Y44" s="15">
        <v>4784</v>
      </c>
      <c r="Z44" s="15"/>
    </row>
    <row r="45" spans="1:26" s="8" customFormat="1" ht="28.35" customHeight="1" x14ac:dyDescent="0.25">
      <c r="A45" s="13">
        <v>26</v>
      </c>
      <c r="B45" s="124"/>
      <c r="C45" s="79" t="s">
        <v>259</v>
      </c>
      <c r="D45" s="80"/>
      <c r="E45" s="80"/>
      <c r="F45" s="80"/>
      <c r="G45" s="80"/>
      <c r="H45" s="66" t="s">
        <v>12</v>
      </c>
      <c r="I45" s="67"/>
      <c r="J45" s="67"/>
      <c r="K45" s="67"/>
      <c r="L45" s="68"/>
      <c r="M45" s="77" t="s">
        <v>502</v>
      </c>
      <c r="N45" s="78"/>
      <c r="O45" s="77" t="s">
        <v>519</v>
      </c>
      <c r="P45" s="78"/>
      <c r="Q45" s="61">
        <v>3669.3889722000008</v>
      </c>
      <c r="Y45" s="15">
        <v>2100</v>
      </c>
      <c r="Z45" s="15"/>
    </row>
    <row r="46" spans="1:26" s="8" customFormat="1" ht="28.35" customHeight="1" x14ac:dyDescent="0.25">
      <c r="A46" s="13">
        <v>27</v>
      </c>
      <c r="B46" s="125"/>
      <c r="C46" s="79" t="s">
        <v>259</v>
      </c>
      <c r="D46" s="80"/>
      <c r="E46" s="80"/>
      <c r="F46" s="80"/>
      <c r="G46" s="80"/>
      <c r="H46" s="66" t="s">
        <v>13</v>
      </c>
      <c r="I46" s="67"/>
      <c r="J46" s="67"/>
      <c r="K46" s="67"/>
      <c r="L46" s="68"/>
      <c r="M46" s="77" t="s">
        <v>502</v>
      </c>
      <c r="N46" s="78"/>
      <c r="O46" s="77" t="s">
        <v>519</v>
      </c>
      <c r="P46" s="78"/>
      <c r="Q46" s="61">
        <v>2883.6549895200005</v>
      </c>
      <c r="Y46" s="15">
        <v>1650</v>
      </c>
      <c r="Z46" s="15"/>
    </row>
    <row r="47" spans="1:26" s="8" customFormat="1" ht="28.35" customHeight="1" x14ac:dyDescent="0.25">
      <c r="A47" s="13">
        <v>28</v>
      </c>
      <c r="B47" s="123" t="s">
        <v>442</v>
      </c>
      <c r="C47" s="79" t="s">
        <v>26</v>
      </c>
      <c r="D47" s="80"/>
      <c r="E47" s="80"/>
      <c r="F47" s="80"/>
      <c r="G47" s="80"/>
      <c r="H47" s="66" t="s">
        <v>388</v>
      </c>
      <c r="I47" s="67"/>
      <c r="J47" s="67"/>
      <c r="K47" s="67"/>
      <c r="L47" s="68"/>
      <c r="M47" s="77" t="s">
        <v>502</v>
      </c>
      <c r="N47" s="78"/>
      <c r="O47" s="111"/>
      <c r="P47" s="112"/>
      <c r="Q47" s="61">
        <v>7548.4573142400013</v>
      </c>
      <c r="Y47" s="15">
        <v>4320</v>
      </c>
      <c r="Z47" s="16"/>
    </row>
    <row r="48" spans="1:26" s="8" customFormat="1" ht="28.35" customHeight="1" x14ac:dyDescent="0.25">
      <c r="A48" s="13">
        <v>29</v>
      </c>
      <c r="B48" s="124"/>
      <c r="C48" s="79" t="s">
        <v>26</v>
      </c>
      <c r="D48" s="80"/>
      <c r="E48" s="80"/>
      <c r="F48" s="80"/>
      <c r="G48" s="80"/>
      <c r="H48" s="66" t="s">
        <v>27</v>
      </c>
      <c r="I48" s="67"/>
      <c r="J48" s="67"/>
      <c r="K48" s="67"/>
      <c r="L48" s="68"/>
      <c r="M48" s="77" t="s">
        <v>502</v>
      </c>
      <c r="N48" s="78"/>
      <c r="O48" s="111"/>
      <c r="P48" s="112"/>
      <c r="Q48" s="61">
        <v>2620.9921230000004</v>
      </c>
      <c r="Y48" s="15">
        <v>1500</v>
      </c>
      <c r="Z48" s="16"/>
    </row>
    <row r="49" spans="1:26" s="8" customFormat="1" ht="28.35" customHeight="1" x14ac:dyDescent="0.25">
      <c r="A49" s="13">
        <v>30</v>
      </c>
      <c r="B49" s="125"/>
      <c r="C49" s="79" t="s">
        <v>28</v>
      </c>
      <c r="D49" s="80"/>
      <c r="E49" s="80"/>
      <c r="F49" s="80"/>
      <c r="G49" s="80"/>
      <c r="H49" s="66" t="s">
        <v>29</v>
      </c>
      <c r="I49" s="67"/>
      <c r="J49" s="67"/>
      <c r="K49" s="67"/>
      <c r="L49" s="68"/>
      <c r="M49" s="77" t="s">
        <v>527</v>
      </c>
      <c r="N49" s="78"/>
      <c r="O49" s="111"/>
      <c r="P49" s="112"/>
      <c r="Q49" s="61">
        <v>14852.288697000004</v>
      </c>
      <c r="Y49" s="18">
        <v>8500</v>
      </c>
      <c r="Z49" s="20"/>
    </row>
    <row r="50" spans="1:26" s="8" customFormat="1" ht="28.35" customHeight="1" x14ac:dyDescent="0.25">
      <c r="A50" s="13">
        <v>31</v>
      </c>
      <c r="B50" s="43" t="s">
        <v>30</v>
      </c>
      <c r="C50" s="79" t="s">
        <v>31</v>
      </c>
      <c r="D50" s="80"/>
      <c r="E50" s="80"/>
      <c r="F50" s="80"/>
      <c r="G50" s="80"/>
      <c r="H50" s="66" t="s">
        <v>388</v>
      </c>
      <c r="I50" s="67"/>
      <c r="J50" s="67"/>
      <c r="K50" s="67"/>
      <c r="L50" s="68"/>
      <c r="M50" s="77" t="s">
        <v>502</v>
      </c>
      <c r="N50" s="78"/>
      <c r="O50" s="111"/>
      <c r="P50" s="112"/>
      <c r="Q50" s="61">
        <v>19045.876093800005</v>
      </c>
      <c r="Y50" s="15">
        <v>10900</v>
      </c>
      <c r="Z50" s="16"/>
    </row>
    <row r="51" spans="1:26" s="8" customFormat="1" ht="28.35" customHeight="1" x14ac:dyDescent="0.25">
      <c r="A51" s="13">
        <v>32</v>
      </c>
      <c r="B51" s="43" t="s">
        <v>32</v>
      </c>
      <c r="C51" s="79" t="s">
        <v>452</v>
      </c>
      <c r="D51" s="80"/>
      <c r="E51" s="80"/>
      <c r="F51" s="80"/>
      <c r="G51" s="80"/>
      <c r="H51" s="66" t="s">
        <v>388</v>
      </c>
      <c r="I51" s="67"/>
      <c r="J51" s="67"/>
      <c r="K51" s="67"/>
      <c r="L51" s="68"/>
      <c r="M51" s="77" t="s">
        <v>528</v>
      </c>
      <c r="N51" s="78"/>
      <c r="O51" s="111"/>
      <c r="P51" s="112"/>
      <c r="Q51" s="61">
        <v>21142.669792200002</v>
      </c>
      <c r="Y51" s="18">
        <v>12100</v>
      </c>
      <c r="Z51" s="20"/>
    </row>
    <row r="52" spans="1:26" s="8" customFormat="1" ht="28.35" customHeight="1" x14ac:dyDescent="0.25">
      <c r="A52" s="13">
        <v>33</v>
      </c>
      <c r="B52" s="123" t="s">
        <v>33</v>
      </c>
      <c r="C52" s="79" t="s">
        <v>34</v>
      </c>
      <c r="D52" s="80"/>
      <c r="E52" s="80"/>
      <c r="F52" s="80"/>
      <c r="G52" s="80"/>
      <c r="H52" s="66" t="s">
        <v>388</v>
      </c>
      <c r="I52" s="67"/>
      <c r="J52" s="67"/>
      <c r="K52" s="67"/>
      <c r="L52" s="68"/>
      <c r="M52" s="77" t="s">
        <v>504</v>
      </c>
      <c r="N52" s="78"/>
      <c r="O52" s="77"/>
      <c r="P52" s="78"/>
      <c r="Q52" s="61">
        <v>34072.897599000004</v>
      </c>
      <c r="Y52" s="18">
        <v>19500</v>
      </c>
      <c r="Z52" s="20"/>
    </row>
    <row r="53" spans="1:26" s="8" customFormat="1" ht="28.35" customHeight="1" x14ac:dyDescent="0.25">
      <c r="A53" s="13">
        <v>34</v>
      </c>
      <c r="B53" s="125"/>
      <c r="C53" s="79" t="s">
        <v>34</v>
      </c>
      <c r="D53" s="80"/>
      <c r="E53" s="80"/>
      <c r="F53" s="80"/>
      <c r="G53" s="80"/>
      <c r="H53" s="66" t="s">
        <v>35</v>
      </c>
      <c r="I53" s="67"/>
      <c r="J53" s="67"/>
      <c r="K53" s="67"/>
      <c r="L53" s="68"/>
      <c r="M53" s="77" t="s">
        <v>504</v>
      </c>
      <c r="N53" s="78"/>
      <c r="O53" s="77"/>
      <c r="P53" s="78"/>
      <c r="Q53" s="61">
        <v>6054.7736312400011</v>
      </c>
      <c r="Y53" s="15">
        <v>3465</v>
      </c>
      <c r="Z53" s="20"/>
    </row>
    <row r="54" spans="1:26" s="8" customFormat="1" ht="28.35" customHeight="1" x14ac:dyDescent="0.25">
      <c r="A54" s="13">
        <v>35</v>
      </c>
      <c r="B54" s="43" t="s">
        <v>36</v>
      </c>
      <c r="C54" s="79" t="s">
        <v>37</v>
      </c>
      <c r="D54" s="80"/>
      <c r="E54" s="80"/>
      <c r="F54" s="80"/>
      <c r="G54" s="80"/>
      <c r="H54" s="66" t="s">
        <v>296</v>
      </c>
      <c r="I54" s="67"/>
      <c r="J54" s="67"/>
      <c r="K54" s="67"/>
      <c r="L54" s="68"/>
      <c r="M54" s="77" t="s">
        <v>503</v>
      </c>
      <c r="N54" s="78"/>
      <c r="O54" s="111"/>
      <c r="P54" s="112"/>
      <c r="Q54" s="61">
        <v>4022.2365139200006</v>
      </c>
      <c r="Y54" s="15">
        <v>2302</v>
      </c>
      <c r="Z54" s="16"/>
    </row>
    <row r="55" spans="1:26" s="8" customFormat="1" ht="28.35" customHeight="1" x14ac:dyDescent="0.25">
      <c r="A55" s="13">
        <v>36</v>
      </c>
      <c r="B55" s="123" t="s">
        <v>38</v>
      </c>
      <c r="C55" s="79" t="s">
        <v>39</v>
      </c>
      <c r="D55" s="80"/>
      <c r="E55" s="80"/>
      <c r="F55" s="80"/>
      <c r="G55" s="80"/>
      <c r="H55" s="66" t="s">
        <v>388</v>
      </c>
      <c r="I55" s="67"/>
      <c r="J55" s="67"/>
      <c r="K55" s="67"/>
      <c r="L55" s="68"/>
      <c r="M55" s="77" t="s">
        <v>502</v>
      </c>
      <c r="N55" s="78"/>
      <c r="O55" s="77" t="s">
        <v>520</v>
      </c>
      <c r="P55" s="78"/>
      <c r="Q55" s="61">
        <v>14677.555888800003</v>
      </c>
      <c r="Y55" s="15">
        <v>8400</v>
      </c>
      <c r="Z55" s="16"/>
    </row>
    <row r="56" spans="1:26" s="8" customFormat="1" ht="28.35" customHeight="1" x14ac:dyDescent="0.25">
      <c r="A56" s="13">
        <v>37</v>
      </c>
      <c r="B56" s="125"/>
      <c r="C56" s="79" t="s">
        <v>613</v>
      </c>
      <c r="D56" s="80"/>
      <c r="E56" s="80"/>
      <c r="F56" s="80"/>
      <c r="G56" s="80"/>
      <c r="H56" s="66" t="s">
        <v>388</v>
      </c>
      <c r="I56" s="67"/>
      <c r="J56" s="67"/>
      <c r="K56" s="67"/>
      <c r="L56" s="68"/>
      <c r="M56" s="77" t="s">
        <v>504</v>
      </c>
      <c r="N56" s="78"/>
      <c r="O56" s="77"/>
      <c r="P56" s="78"/>
      <c r="Q56" s="61">
        <v>14677.555888800003</v>
      </c>
      <c r="Y56" s="15">
        <v>8400</v>
      </c>
      <c r="Z56" s="16"/>
    </row>
    <row r="57" spans="1:26" s="8" customFormat="1" ht="28.35" customHeight="1" x14ac:dyDescent="0.25">
      <c r="A57" s="13">
        <v>38</v>
      </c>
      <c r="B57" s="43" t="s">
        <v>40</v>
      </c>
      <c r="C57" s="79" t="s">
        <v>41</v>
      </c>
      <c r="D57" s="80"/>
      <c r="E57" s="80"/>
      <c r="F57" s="80"/>
      <c r="G57" s="80"/>
      <c r="H57" s="66" t="s">
        <v>297</v>
      </c>
      <c r="I57" s="67"/>
      <c r="J57" s="67"/>
      <c r="K57" s="67"/>
      <c r="L57" s="68"/>
      <c r="M57" s="77" t="s">
        <v>529</v>
      </c>
      <c r="N57" s="78"/>
      <c r="O57" s="111"/>
      <c r="P57" s="112"/>
      <c r="Q57" s="61">
        <v>18346.944861</v>
      </c>
      <c r="Y57" s="15">
        <v>10500</v>
      </c>
      <c r="Z57" s="16"/>
    </row>
    <row r="58" spans="1:26" s="8" customFormat="1" ht="28.35" customHeight="1" x14ac:dyDescent="0.25">
      <c r="A58" s="13">
        <v>39</v>
      </c>
      <c r="B58" s="43" t="s">
        <v>42</v>
      </c>
      <c r="C58" s="79" t="s">
        <v>238</v>
      </c>
      <c r="D58" s="80"/>
      <c r="E58" s="80"/>
      <c r="F58" s="80"/>
      <c r="G58" s="80"/>
      <c r="H58" s="66" t="s">
        <v>43</v>
      </c>
      <c r="I58" s="67"/>
      <c r="J58" s="67"/>
      <c r="K58" s="67"/>
      <c r="L58" s="68"/>
      <c r="M58" s="77" t="s">
        <v>521</v>
      </c>
      <c r="N58" s="78"/>
      <c r="O58" s="77"/>
      <c r="P58" s="78"/>
      <c r="Q58" s="61">
        <v>5958.9524138400011</v>
      </c>
      <c r="Y58" s="18">
        <v>3410</v>
      </c>
      <c r="Z58" s="20"/>
    </row>
    <row r="59" spans="1:26" s="8" customFormat="1" ht="28.35" customHeight="1" x14ac:dyDescent="0.25">
      <c r="A59" s="13">
        <v>40</v>
      </c>
      <c r="B59" s="43" t="s">
        <v>44</v>
      </c>
      <c r="C59" s="79" t="s">
        <v>45</v>
      </c>
      <c r="D59" s="80"/>
      <c r="E59" s="80"/>
      <c r="F59" s="80"/>
      <c r="G59" s="80"/>
      <c r="H59" s="66" t="s">
        <v>35</v>
      </c>
      <c r="I59" s="67"/>
      <c r="J59" s="67"/>
      <c r="K59" s="67"/>
      <c r="L59" s="68"/>
      <c r="M59" s="77" t="s">
        <v>502</v>
      </c>
      <c r="N59" s="78"/>
      <c r="O59" s="77"/>
      <c r="P59" s="78"/>
      <c r="Q59" s="61">
        <v>4543.0530132000004</v>
      </c>
      <c r="Y59" s="18">
        <v>2600</v>
      </c>
      <c r="Z59" s="20"/>
    </row>
    <row r="60" spans="1:26" s="8" customFormat="1" ht="28.35" customHeight="1" x14ac:dyDescent="0.25">
      <c r="A60" s="13">
        <v>41</v>
      </c>
      <c r="B60" s="43" t="s">
        <v>46</v>
      </c>
      <c r="C60" s="79" t="s">
        <v>47</v>
      </c>
      <c r="D60" s="80"/>
      <c r="E60" s="80"/>
      <c r="F60" s="80"/>
      <c r="G60" s="80"/>
      <c r="H60" s="66" t="s">
        <v>43</v>
      </c>
      <c r="I60" s="67"/>
      <c r="J60" s="67"/>
      <c r="K60" s="67"/>
      <c r="L60" s="68"/>
      <c r="M60" s="77" t="s">
        <v>522</v>
      </c>
      <c r="N60" s="78"/>
      <c r="O60" s="77"/>
      <c r="P60" s="78"/>
      <c r="Q60" s="61">
        <v>7338.7779444000016</v>
      </c>
      <c r="Y60" s="18">
        <v>4200</v>
      </c>
      <c r="Z60" s="20"/>
    </row>
    <row r="61" spans="1:26" s="8" customFormat="1" ht="28.35" customHeight="1" x14ac:dyDescent="0.25">
      <c r="A61" s="13">
        <v>42</v>
      </c>
      <c r="B61" s="43" t="s">
        <v>48</v>
      </c>
      <c r="C61" s="79" t="s">
        <v>47</v>
      </c>
      <c r="D61" s="80"/>
      <c r="E61" s="80"/>
      <c r="F61" s="80"/>
      <c r="G61" s="80"/>
      <c r="H61" s="66" t="s">
        <v>49</v>
      </c>
      <c r="I61" s="67"/>
      <c r="J61" s="67"/>
      <c r="K61" s="67"/>
      <c r="L61" s="68"/>
      <c r="M61" s="77" t="s">
        <v>504</v>
      </c>
      <c r="N61" s="78"/>
      <c r="O61" s="77"/>
      <c r="P61" s="78"/>
      <c r="Q61" s="61">
        <v>14118.410902560003</v>
      </c>
      <c r="Y61" s="18">
        <v>8080</v>
      </c>
      <c r="Z61" s="20"/>
    </row>
    <row r="62" spans="1:26" s="8" customFormat="1" ht="28.35" customHeight="1" x14ac:dyDescent="0.25">
      <c r="A62" s="13">
        <v>43</v>
      </c>
      <c r="B62" s="123" t="s">
        <v>50</v>
      </c>
      <c r="C62" s="79" t="s">
        <v>298</v>
      </c>
      <c r="D62" s="80"/>
      <c r="E62" s="80"/>
      <c r="F62" s="80"/>
      <c r="G62" s="80"/>
      <c r="H62" s="66" t="s">
        <v>388</v>
      </c>
      <c r="I62" s="67"/>
      <c r="J62" s="67"/>
      <c r="K62" s="67"/>
      <c r="L62" s="68"/>
      <c r="M62" s="77" t="s">
        <v>502</v>
      </c>
      <c r="N62" s="78"/>
      <c r="O62" s="111"/>
      <c r="P62" s="112"/>
      <c r="Q62" s="61">
        <v>21841.601025000004</v>
      </c>
      <c r="Y62" s="15">
        <v>12500</v>
      </c>
      <c r="Z62" s="16"/>
    </row>
    <row r="63" spans="1:26" s="8" customFormat="1" ht="28.35" customHeight="1" x14ac:dyDescent="0.25">
      <c r="A63" s="13">
        <v>44</v>
      </c>
      <c r="B63" s="124"/>
      <c r="C63" s="79" t="s">
        <v>51</v>
      </c>
      <c r="D63" s="80"/>
      <c r="E63" s="80"/>
      <c r="F63" s="80"/>
      <c r="G63" s="80"/>
      <c r="H63" s="66" t="s">
        <v>388</v>
      </c>
      <c r="I63" s="67"/>
      <c r="J63" s="67"/>
      <c r="K63" s="67"/>
      <c r="L63" s="68"/>
      <c r="M63" s="77" t="s">
        <v>502</v>
      </c>
      <c r="N63" s="78"/>
      <c r="O63" s="111" t="s">
        <v>530</v>
      </c>
      <c r="P63" s="112"/>
      <c r="Q63" s="61">
        <v>12119.693038440002</v>
      </c>
      <c r="Y63" s="22">
        <v>6936</v>
      </c>
      <c r="Z63" s="18"/>
    </row>
    <row r="64" spans="1:26" s="8" customFormat="1" ht="28.35" customHeight="1" x14ac:dyDescent="0.25">
      <c r="A64" s="13">
        <v>45</v>
      </c>
      <c r="B64" s="124"/>
      <c r="C64" s="79" t="s">
        <v>52</v>
      </c>
      <c r="D64" s="80"/>
      <c r="E64" s="80"/>
      <c r="F64" s="80"/>
      <c r="G64" s="80"/>
      <c r="H64" s="66" t="s">
        <v>388</v>
      </c>
      <c r="I64" s="67"/>
      <c r="J64" s="67"/>
      <c r="K64" s="67"/>
      <c r="L64" s="68"/>
      <c r="M64" s="77" t="s">
        <v>502</v>
      </c>
      <c r="N64" s="78"/>
      <c r="O64" s="111" t="s">
        <v>530</v>
      </c>
      <c r="P64" s="112"/>
      <c r="Q64" s="61">
        <v>12668.692248720003</v>
      </c>
      <c r="Y64" s="22">
        <v>7250</v>
      </c>
      <c r="Z64" s="15"/>
    </row>
    <row r="65" spans="1:26" s="8" customFormat="1" ht="28.35" customHeight="1" x14ac:dyDescent="0.25">
      <c r="A65" s="13">
        <v>46</v>
      </c>
      <c r="B65" s="125"/>
      <c r="C65" s="79" t="s">
        <v>53</v>
      </c>
      <c r="D65" s="80"/>
      <c r="E65" s="80"/>
      <c r="F65" s="80"/>
      <c r="G65" s="80"/>
      <c r="H65" s="66" t="s">
        <v>388</v>
      </c>
      <c r="I65" s="67"/>
      <c r="J65" s="67"/>
      <c r="K65" s="67"/>
      <c r="L65" s="68"/>
      <c r="M65" s="77" t="s">
        <v>502</v>
      </c>
      <c r="N65" s="78"/>
      <c r="O65" s="111"/>
      <c r="P65" s="112"/>
      <c r="Q65" s="61">
        <v>31801.371092400004</v>
      </c>
      <c r="Y65" s="15">
        <v>18200</v>
      </c>
      <c r="Z65" s="16"/>
    </row>
    <row r="66" spans="1:26" s="8" customFormat="1" ht="28.35" customHeight="1" x14ac:dyDescent="0.25">
      <c r="A66" s="13">
        <v>47</v>
      </c>
      <c r="B66" s="43" t="s">
        <v>54</v>
      </c>
      <c r="C66" s="79" t="s">
        <v>55</v>
      </c>
      <c r="D66" s="80"/>
      <c r="E66" s="80"/>
      <c r="F66" s="80"/>
      <c r="G66" s="80"/>
      <c r="H66" s="66" t="s">
        <v>388</v>
      </c>
      <c r="I66" s="67"/>
      <c r="J66" s="67"/>
      <c r="K66" s="67"/>
      <c r="L66" s="68"/>
      <c r="M66" s="77" t="s">
        <v>502</v>
      </c>
      <c r="N66" s="78"/>
      <c r="O66" s="111"/>
      <c r="P66" s="112"/>
      <c r="Q66" s="61">
        <v>43596.399300120007</v>
      </c>
      <c r="Y66" s="15">
        <v>24950</v>
      </c>
      <c r="Z66" s="16"/>
    </row>
    <row r="67" spans="1:26" s="8" customFormat="1" ht="28.35" customHeight="1" x14ac:dyDescent="0.25">
      <c r="A67" s="13">
        <v>48</v>
      </c>
      <c r="B67" s="43" t="s">
        <v>56</v>
      </c>
      <c r="C67" s="79" t="s">
        <v>57</v>
      </c>
      <c r="D67" s="80"/>
      <c r="E67" s="80"/>
      <c r="F67" s="80"/>
      <c r="G67" s="80"/>
      <c r="H67" s="66" t="s">
        <v>388</v>
      </c>
      <c r="I67" s="67"/>
      <c r="J67" s="67"/>
      <c r="K67" s="67"/>
      <c r="L67" s="68"/>
      <c r="M67" s="77" t="s">
        <v>531</v>
      </c>
      <c r="N67" s="78"/>
      <c r="O67" s="111"/>
      <c r="P67" s="112"/>
      <c r="Q67" s="61">
        <v>34247.630407200006</v>
      </c>
      <c r="Y67" s="15">
        <v>19600</v>
      </c>
      <c r="Z67" s="16"/>
    </row>
    <row r="68" spans="1:26" s="8" customFormat="1" ht="28.35" customHeight="1" x14ac:dyDescent="0.25">
      <c r="A68" s="13">
        <v>49</v>
      </c>
      <c r="B68" s="43" t="s">
        <v>58</v>
      </c>
      <c r="C68" s="79" t="s">
        <v>59</v>
      </c>
      <c r="D68" s="80"/>
      <c r="E68" s="80"/>
      <c r="F68" s="80"/>
      <c r="G68" s="80"/>
      <c r="H68" s="66" t="s">
        <v>388</v>
      </c>
      <c r="I68" s="67"/>
      <c r="J68" s="67"/>
      <c r="K68" s="67"/>
      <c r="L68" s="68"/>
      <c r="M68" s="77" t="s">
        <v>502</v>
      </c>
      <c r="N68" s="78"/>
      <c r="O68" s="77"/>
      <c r="P68" s="78"/>
      <c r="Q68" s="61">
        <v>15551.219929800001</v>
      </c>
      <c r="Y68" s="15">
        <v>8900</v>
      </c>
      <c r="Z68" s="20"/>
    </row>
    <row r="69" spans="1:26" s="8" customFormat="1" ht="28.35" customHeight="1" x14ac:dyDescent="0.25">
      <c r="A69" s="13">
        <v>50</v>
      </c>
      <c r="B69" s="43" t="s">
        <v>60</v>
      </c>
      <c r="C69" s="79" t="s">
        <v>61</v>
      </c>
      <c r="D69" s="80"/>
      <c r="E69" s="80"/>
      <c r="F69" s="80"/>
      <c r="G69" s="80"/>
      <c r="H69" s="66" t="s">
        <v>388</v>
      </c>
      <c r="I69" s="67"/>
      <c r="J69" s="67"/>
      <c r="K69" s="67"/>
      <c r="L69" s="68"/>
      <c r="M69" s="101" t="s">
        <v>532</v>
      </c>
      <c r="N69" s="102"/>
      <c r="O69" s="126"/>
      <c r="P69" s="127"/>
      <c r="Q69" s="61">
        <v>21841.601025000004</v>
      </c>
      <c r="Y69" s="18">
        <v>12500</v>
      </c>
      <c r="Z69" s="18"/>
    </row>
    <row r="70" spans="1:26" s="8" customFormat="1" ht="28.35" customHeight="1" x14ac:dyDescent="0.25">
      <c r="A70" s="13">
        <v>51</v>
      </c>
      <c r="B70" s="43" t="s">
        <v>62</v>
      </c>
      <c r="C70" s="79" t="s">
        <v>451</v>
      </c>
      <c r="D70" s="80"/>
      <c r="E70" s="80"/>
      <c r="F70" s="80"/>
      <c r="G70" s="80"/>
      <c r="H70" s="66" t="s">
        <v>388</v>
      </c>
      <c r="I70" s="67"/>
      <c r="J70" s="67"/>
      <c r="K70" s="67"/>
      <c r="L70" s="68"/>
      <c r="M70" s="77" t="s">
        <v>523</v>
      </c>
      <c r="N70" s="78"/>
      <c r="O70" s="77"/>
      <c r="P70" s="78"/>
      <c r="Q70" s="61">
        <v>42879.431132280013</v>
      </c>
      <c r="Y70" s="18">
        <v>24540</v>
      </c>
      <c r="Z70" s="16"/>
    </row>
    <row r="71" spans="1:26" s="8" customFormat="1" ht="28.35" customHeight="1" x14ac:dyDescent="0.25">
      <c r="A71" s="13">
        <v>52</v>
      </c>
      <c r="B71" s="43" t="s">
        <v>63</v>
      </c>
      <c r="C71" s="79" t="s">
        <v>64</v>
      </c>
      <c r="D71" s="80"/>
      <c r="E71" s="80"/>
      <c r="F71" s="80"/>
      <c r="G71" s="80"/>
      <c r="H71" s="66" t="s">
        <v>299</v>
      </c>
      <c r="I71" s="67"/>
      <c r="J71" s="67"/>
      <c r="K71" s="67"/>
      <c r="L71" s="68"/>
      <c r="M71" s="77" t="s">
        <v>524</v>
      </c>
      <c r="N71" s="78"/>
      <c r="O71" s="77"/>
      <c r="P71" s="78"/>
      <c r="Q71" s="61">
        <v>15817.264721640002</v>
      </c>
      <c r="Y71" s="18">
        <v>9052</v>
      </c>
      <c r="Z71" s="20"/>
    </row>
    <row r="72" spans="1:26" s="8" customFormat="1" ht="28.35" customHeight="1" x14ac:dyDescent="0.25">
      <c r="A72" s="13">
        <v>53</v>
      </c>
      <c r="B72" s="123" t="s">
        <v>65</v>
      </c>
      <c r="C72" s="79" t="s">
        <v>66</v>
      </c>
      <c r="D72" s="80"/>
      <c r="E72" s="80"/>
      <c r="F72" s="80"/>
      <c r="G72" s="80"/>
      <c r="H72" s="66" t="s">
        <v>392</v>
      </c>
      <c r="I72" s="67"/>
      <c r="J72" s="67"/>
      <c r="K72" s="67"/>
      <c r="L72" s="68"/>
      <c r="M72" s="77" t="s">
        <v>533</v>
      </c>
      <c r="N72" s="78"/>
      <c r="O72" s="111"/>
      <c r="P72" s="112"/>
      <c r="Q72" s="61">
        <v>7307.2133080800013</v>
      </c>
      <c r="Y72" s="18">
        <v>4182</v>
      </c>
      <c r="Z72" s="21"/>
    </row>
    <row r="73" spans="1:26" s="8" customFormat="1" ht="28.35" customHeight="1" x14ac:dyDescent="0.25">
      <c r="A73" s="13">
        <v>54</v>
      </c>
      <c r="B73" s="125"/>
      <c r="C73" s="79" t="s">
        <v>66</v>
      </c>
      <c r="D73" s="80"/>
      <c r="E73" s="80"/>
      <c r="F73" s="80"/>
      <c r="G73" s="80"/>
      <c r="H73" s="66" t="s">
        <v>444</v>
      </c>
      <c r="I73" s="67"/>
      <c r="J73" s="67"/>
      <c r="K73" s="67"/>
      <c r="L73" s="68"/>
      <c r="M73" s="77" t="s">
        <v>533</v>
      </c>
      <c r="N73" s="78"/>
      <c r="O73" s="111"/>
      <c r="P73" s="112"/>
      <c r="Q73" s="61">
        <v>17781.036024120003</v>
      </c>
      <c r="Y73" s="15">
        <v>10176</v>
      </c>
      <c r="Z73" s="21"/>
    </row>
    <row r="74" spans="1:26" s="8" customFormat="1" ht="28.35" customHeight="1" x14ac:dyDescent="0.25">
      <c r="A74" s="13">
        <v>55</v>
      </c>
      <c r="B74" s="43" t="s">
        <v>67</v>
      </c>
      <c r="C74" s="79" t="s">
        <v>68</v>
      </c>
      <c r="D74" s="80"/>
      <c r="E74" s="80"/>
      <c r="F74" s="80"/>
      <c r="G74" s="80"/>
      <c r="H74" s="66" t="s">
        <v>69</v>
      </c>
      <c r="I74" s="67"/>
      <c r="J74" s="67"/>
      <c r="K74" s="67"/>
      <c r="L74" s="68"/>
      <c r="M74" s="77" t="s">
        <v>534</v>
      </c>
      <c r="N74" s="78"/>
      <c r="O74" s="111"/>
      <c r="P74" s="112"/>
      <c r="Q74" s="61">
        <v>24166.111028280004</v>
      </c>
      <c r="Y74" s="15">
        <v>13830</v>
      </c>
      <c r="Z74" s="16"/>
    </row>
    <row r="75" spans="1:26" s="8" customFormat="1" ht="28.35" customHeight="1" x14ac:dyDescent="0.25">
      <c r="A75" s="13">
        <v>56</v>
      </c>
      <c r="B75" s="123" t="s">
        <v>70</v>
      </c>
      <c r="C75" s="79" t="s">
        <v>71</v>
      </c>
      <c r="D75" s="80"/>
      <c r="E75" s="80"/>
      <c r="F75" s="80"/>
      <c r="G75" s="80"/>
      <c r="H75" s="66" t="s">
        <v>388</v>
      </c>
      <c r="I75" s="67"/>
      <c r="J75" s="67"/>
      <c r="K75" s="67"/>
      <c r="L75" s="68"/>
      <c r="M75" s="77" t="s">
        <v>502</v>
      </c>
      <c r="N75" s="78"/>
      <c r="O75" s="111"/>
      <c r="P75" s="112"/>
      <c r="Q75" s="61">
        <v>13279.693423200002</v>
      </c>
      <c r="Y75" s="15">
        <v>7600</v>
      </c>
      <c r="Z75" s="16"/>
    </row>
    <row r="76" spans="1:26" s="8" customFormat="1" ht="28.35" customHeight="1" x14ac:dyDescent="0.25">
      <c r="A76" s="13">
        <v>57</v>
      </c>
      <c r="B76" s="125"/>
      <c r="C76" s="79" t="s">
        <v>71</v>
      </c>
      <c r="D76" s="80"/>
      <c r="E76" s="80"/>
      <c r="F76" s="80"/>
      <c r="G76" s="80"/>
      <c r="H76" s="66" t="s">
        <v>72</v>
      </c>
      <c r="I76" s="67"/>
      <c r="J76" s="67"/>
      <c r="K76" s="67"/>
      <c r="L76" s="68"/>
      <c r="M76" s="77" t="s">
        <v>535</v>
      </c>
      <c r="N76" s="78"/>
      <c r="O76" s="111"/>
      <c r="P76" s="112"/>
      <c r="Q76" s="61">
        <v>7251.9751945200014</v>
      </c>
      <c r="Y76" s="15">
        <v>4150</v>
      </c>
      <c r="Z76" s="20"/>
    </row>
    <row r="77" spans="1:26" s="8" customFormat="1" ht="28.35" customHeight="1" x14ac:dyDescent="0.25">
      <c r="A77" s="13">
        <v>58</v>
      </c>
      <c r="B77" s="123" t="s">
        <v>73</v>
      </c>
      <c r="C77" s="79" t="s">
        <v>300</v>
      </c>
      <c r="D77" s="80"/>
      <c r="E77" s="80"/>
      <c r="F77" s="80"/>
      <c r="G77" s="80"/>
      <c r="H77" s="66" t="s">
        <v>74</v>
      </c>
      <c r="I77" s="67"/>
      <c r="J77" s="67"/>
      <c r="K77" s="67"/>
      <c r="L77" s="68"/>
      <c r="M77" s="77" t="s">
        <v>525</v>
      </c>
      <c r="N77" s="78"/>
      <c r="O77" s="77"/>
      <c r="P77" s="78"/>
      <c r="Q77" s="61">
        <v>12249.333509040001</v>
      </c>
      <c r="Y77" s="18">
        <v>7010</v>
      </c>
      <c r="Z77" s="20"/>
    </row>
    <row r="78" spans="1:26" s="8" customFormat="1" ht="28.35" customHeight="1" x14ac:dyDescent="0.25">
      <c r="A78" s="13">
        <v>59</v>
      </c>
      <c r="B78" s="125"/>
      <c r="C78" s="79" t="s">
        <v>301</v>
      </c>
      <c r="D78" s="80"/>
      <c r="E78" s="80"/>
      <c r="F78" s="80"/>
      <c r="G78" s="80"/>
      <c r="H78" s="66" t="s">
        <v>74</v>
      </c>
      <c r="I78" s="67"/>
      <c r="J78" s="67"/>
      <c r="K78" s="67"/>
      <c r="L78" s="68"/>
      <c r="M78" s="77" t="s">
        <v>526</v>
      </c>
      <c r="N78" s="78"/>
      <c r="O78" s="77"/>
      <c r="P78" s="78"/>
      <c r="Q78" s="61">
        <v>19570.074518400001</v>
      </c>
      <c r="Y78" s="18">
        <v>11200</v>
      </c>
      <c r="Z78" s="20"/>
    </row>
    <row r="79" spans="1:26" s="8" customFormat="1" ht="28.35" customHeight="1" x14ac:dyDescent="0.25">
      <c r="A79" s="13">
        <v>60</v>
      </c>
      <c r="B79" s="123" t="s">
        <v>75</v>
      </c>
      <c r="C79" s="79" t="s">
        <v>76</v>
      </c>
      <c r="D79" s="80"/>
      <c r="E79" s="80"/>
      <c r="F79" s="80"/>
      <c r="G79" s="80"/>
      <c r="H79" s="66" t="s">
        <v>77</v>
      </c>
      <c r="I79" s="67"/>
      <c r="J79" s="67"/>
      <c r="K79" s="67"/>
      <c r="L79" s="68"/>
      <c r="M79" s="77" t="s">
        <v>536</v>
      </c>
      <c r="N79" s="78"/>
      <c r="O79" s="111"/>
      <c r="P79" s="112"/>
      <c r="Q79" s="61">
        <v>3459.7096023600006</v>
      </c>
      <c r="Y79" s="15">
        <v>1980</v>
      </c>
      <c r="Z79" s="16"/>
    </row>
    <row r="80" spans="1:26" s="8" customFormat="1" ht="28.35" customHeight="1" x14ac:dyDescent="0.25">
      <c r="A80" s="13">
        <v>61</v>
      </c>
      <c r="B80" s="124"/>
      <c r="C80" s="79" t="s">
        <v>78</v>
      </c>
      <c r="D80" s="80"/>
      <c r="E80" s="80"/>
      <c r="F80" s="80"/>
      <c r="G80" s="80"/>
      <c r="H80" s="66" t="s">
        <v>79</v>
      </c>
      <c r="I80" s="67"/>
      <c r="J80" s="67"/>
      <c r="K80" s="67"/>
      <c r="L80" s="68"/>
      <c r="M80" s="77" t="s">
        <v>536</v>
      </c>
      <c r="N80" s="78"/>
      <c r="O80" s="111"/>
      <c r="P80" s="112"/>
      <c r="Q80" s="61">
        <v>5731.2361089600008</v>
      </c>
      <c r="Y80" s="15">
        <v>3280</v>
      </c>
      <c r="Z80" s="16"/>
    </row>
    <row r="81" spans="1:26" s="8" customFormat="1" ht="28.35" customHeight="1" x14ac:dyDescent="0.25">
      <c r="A81" s="13">
        <v>62</v>
      </c>
      <c r="B81" s="124"/>
      <c r="C81" s="79" t="s">
        <v>302</v>
      </c>
      <c r="D81" s="80"/>
      <c r="E81" s="80"/>
      <c r="F81" s="80"/>
      <c r="G81" s="80"/>
      <c r="H81" s="66" t="s">
        <v>77</v>
      </c>
      <c r="I81" s="67"/>
      <c r="J81" s="67"/>
      <c r="K81" s="67"/>
      <c r="L81" s="68"/>
      <c r="M81" s="77" t="s">
        <v>536</v>
      </c>
      <c r="N81" s="78"/>
      <c r="O81" s="111"/>
      <c r="P81" s="112"/>
      <c r="Q81" s="61">
        <v>5158.5634214400015</v>
      </c>
      <c r="Y81" s="15">
        <v>2952</v>
      </c>
      <c r="Z81" s="16"/>
    </row>
    <row r="82" spans="1:26" s="8" customFormat="1" ht="28.35" customHeight="1" x14ac:dyDescent="0.25">
      <c r="A82" s="13">
        <v>63</v>
      </c>
      <c r="B82" s="124"/>
      <c r="C82" s="79" t="s">
        <v>80</v>
      </c>
      <c r="D82" s="80"/>
      <c r="E82" s="80"/>
      <c r="F82" s="80"/>
      <c r="G82" s="80"/>
      <c r="H82" s="66" t="s">
        <v>79</v>
      </c>
      <c r="I82" s="67"/>
      <c r="J82" s="67"/>
      <c r="K82" s="67"/>
      <c r="L82" s="68"/>
      <c r="M82" s="77" t="s">
        <v>536</v>
      </c>
      <c r="N82" s="78"/>
      <c r="O82" s="111"/>
      <c r="P82" s="112"/>
      <c r="Q82" s="61">
        <v>6639.8467116000011</v>
      </c>
      <c r="Y82" s="15">
        <v>3800</v>
      </c>
      <c r="Z82" s="16"/>
    </row>
    <row r="83" spans="1:26" s="8" customFormat="1" ht="28.35" customHeight="1" x14ac:dyDescent="0.25">
      <c r="A83" s="13">
        <v>64</v>
      </c>
      <c r="B83" s="125"/>
      <c r="C83" s="79" t="s">
        <v>303</v>
      </c>
      <c r="D83" s="80"/>
      <c r="E83" s="80"/>
      <c r="F83" s="80"/>
      <c r="G83" s="80"/>
      <c r="H83" s="66" t="s">
        <v>79</v>
      </c>
      <c r="I83" s="67"/>
      <c r="J83" s="67"/>
      <c r="K83" s="67"/>
      <c r="L83" s="68"/>
      <c r="M83" s="77" t="s">
        <v>536</v>
      </c>
      <c r="N83" s="78"/>
      <c r="O83" s="111"/>
      <c r="P83" s="112"/>
      <c r="Q83" s="61">
        <v>15725.952738000002</v>
      </c>
      <c r="Y83" s="15">
        <v>9000</v>
      </c>
      <c r="Z83" s="16"/>
    </row>
    <row r="84" spans="1:26" s="8" customFormat="1" ht="28.35" customHeight="1" x14ac:dyDescent="0.25">
      <c r="A84" s="13">
        <v>65</v>
      </c>
      <c r="B84" s="123" t="s">
        <v>81</v>
      </c>
      <c r="C84" s="79" t="s">
        <v>80</v>
      </c>
      <c r="D84" s="80"/>
      <c r="E84" s="80"/>
      <c r="F84" s="80"/>
      <c r="G84" s="80"/>
      <c r="H84" s="66" t="s">
        <v>79</v>
      </c>
      <c r="I84" s="67"/>
      <c r="J84" s="67"/>
      <c r="K84" s="67"/>
      <c r="L84" s="68"/>
      <c r="M84" s="77" t="s">
        <v>536</v>
      </c>
      <c r="N84" s="78"/>
      <c r="O84" s="111"/>
      <c r="P84" s="112"/>
      <c r="Q84" s="61">
        <v>5067.2514378000014</v>
      </c>
      <c r="Y84" s="15">
        <v>2900</v>
      </c>
      <c r="Z84" s="16"/>
    </row>
    <row r="85" spans="1:26" s="8" customFormat="1" ht="28.35" customHeight="1" x14ac:dyDescent="0.25">
      <c r="A85" s="13">
        <v>66</v>
      </c>
      <c r="B85" s="125"/>
      <c r="C85" s="79" t="s">
        <v>304</v>
      </c>
      <c r="D85" s="80"/>
      <c r="E85" s="80"/>
      <c r="F85" s="80"/>
      <c r="G85" s="80"/>
      <c r="H85" s="66" t="s">
        <v>79</v>
      </c>
      <c r="I85" s="67"/>
      <c r="J85" s="67"/>
      <c r="K85" s="67"/>
      <c r="L85" s="68"/>
      <c r="M85" s="77" t="s">
        <v>536</v>
      </c>
      <c r="N85" s="78"/>
      <c r="O85" s="111"/>
      <c r="P85" s="112"/>
      <c r="Q85" s="61">
        <v>5067.2514378000014</v>
      </c>
      <c r="Y85" s="15">
        <v>2900</v>
      </c>
      <c r="Z85" s="16"/>
    </row>
    <row r="86" spans="1:26" s="8" customFormat="1" ht="28.35" customHeight="1" x14ac:dyDescent="0.25">
      <c r="A86" s="13">
        <v>67</v>
      </c>
      <c r="B86" s="123" t="s">
        <v>84</v>
      </c>
      <c r="C86" s="79" t="s">
        <v>407</v>
      </c>
      <c r="D86" s="80"/>
      <c r="E86" s="80"/>
      <c r="F86" s="80"/>
      <c r="G86" s="80"/>
      <c r="H86" s="66" t="s">
        <v>77</v>
      </c>
      <c r="I86" s="67"/>
      <c r="J86" s="67"/>
      <c r="K86" s="67"/>
      <c r="L86" s="68"/>
      <c r="M86" s="77" t="s">
        <v>537</v>
      </c>
      <c r="N86" s="78"/>
      <c r="O86" s="111"/>
      <c r="P86" s="112"/>
      <c r="Q86" s="61">
        <v>2795.7249312000004</v>
      </c>
      <c r="Y86" s="15">
        <v>1600</v>
      </c>
      <c r="Z86" s="16"/>
    </row>
    <row r="87" spans="1:26" s="8" customFormat="1" ht="28.35" customHeight="1" x14ac:dyDescent="0.25">
      <c r="A87" s="13">
        <v>68</v>
      </c>
      <c r="B87" s="125"/>
      <c r="C87" s="79" t="s">
        <v>408</v>
      </c>
      <c r="D87" s="80"/>
      <c r="E87" s="80"/>
      <c r="F87" s="80"/>
      <c r="G87" s="80"/>
      <c r="H87" s="66" t="s">
        <v>77</v>
      </c>
      <c r="I87" s="67"/>
      <c r="J87" s="67"/>
      <c r="K87" s="67"/>
      <c r="L87" s="68"/>
      <c r="M87" s="77" t="s">
        <v>537</v>
      </c>
      <c r="N87" s="78"/>
      <c r="O87" s="111"/>
      <c r="P87" s="112"/>
      <c r="Q87" s="61">
        <v>2359.4565649200003</v>
      </c>
      <c r="Y87" s="15">
        <v>1350</v>
      </c>
      <c r="Z87" s="16"/>
    </row>
    <row r="88" spans="1:26" s="8" customFormat="1" ht="28.35" customHeight="1" x14ac:dyDescent="0.25">
      <c r="A88" s="13">
        <v>69</v>
      </c>
      <c r="B88" s="44" t="s">
        <v>453</v>
      </c>
      <c r="C88" s="79" t="s">
        <v>454</v>
      </c>
      <c r="D88" s="80"/>
      <c r="E88" s="80"/>
      <c r="F88" s="80"/>
      <c r="G88" s="80"/>
      <c r="H88" s="66" t="s">
        <v>455</v>
      </c>
      <c r="I88" s="67"/>
      <c r="J88" s="67"/>
      <c r="K88" s="67"/>
      <c r="L88" s="68"/>
      <c r="M88" s="77" t="s">
        <v>538</v>
      </c>
      <c r="N88" s="78"/>
      <c r="O88" s="56"/>
      <c r="P88" s="57"/>
      <c r="Q88" s="61">
        <v>2708.9221813200002</v>
      </c>
      <c r="Y88" s="15">
        <v>1550</v>
      </c>
      <c r="Z88" s="16"/>
    </row>
    <row r="89" spans="1:26" s="8" customFormat="1" ht="28.35" customHeight="1" x14ac:dyDescent="0.25">
      <c r="A89" s="13">
        <v>70</v>
      </c>
      <c r="B89" s="123" t="s">
        <v>85</v>
      </c>
      <c r="C89" s="79" t="s">
        <v>305</v>
      </c>
      <c r="D89" s="80"/>
      <c r="E89" s="80"/>
      <c r="F89" s="80"/>
      <c r="G89" s="80"/>
      <c r="H89" s="66" t="s">
        <v>86</v>
      </c>
      <c r="I89" s="67"/>
      <c r="J89" s="67"/>
      <c r="K89" s="67"/>
      <c r="L89" s="68"/>
      <c r="M89" s="77" t="s">
        <v>539</v>
      </c>
      <c r="N89" s="78"/>
      <c r="O89" s="111"/>
      <c r="P89" s="112"/>
      <c r="Q89" s="61">
        <v>647.07504456000015</v>
      </c>
      <c r="Y89" s="15">
        <v>370</v>
      </c>
      <c r="Z89" s="16"/>
    </row>
    <row r="90" spans="1:26" s="8" customFormat="1" ht="28.35" customHeight="1" x14ac:dyDescent="0.25">
      <c r="A90" s="13">
        <v>71</v>
      </c>
      <c r="B90" s="124"/>
      <c r="C90" s="79" t="s">
        <v>306</v>
      </c>
      <c r="D90" s="80"/>
      <c r="E90" s="80"/>
      <c r="F90" s="80"/>
      <c r="G90" s="80"/>
      <c r="H90" s="66" t="s">
        <v>77</v>
      </c>
      <c r="I90" s="67"/>
      <c r="J90" s="67"/>
      <c r="K90" s="67"/>
      <c r="L90" s="68"/>
      <c r="M90" s="77" t="s">
        <v>539</v>
      </c>
      <c r="N90" s="78"/>
      <c r="O90" s="111"/>
      <c r="P90" s="112"/>
      <c r="Q90" s="61">
        <v>489.2518629600001</v>
      </c>
      <c r="Y90" s="15">
        <v>280</v>
      </c>
      <c r="Z90" s="16"/>
    </row>
    <row r="91" spans="1:26" s="8" customFormat="1" ht="28.35" customHeight="1" x14ac:dyDescent="0.25">
      <c r="A91" s="13">
        <v>72</v>
      </c>
      <c r="B91" s="124"/>
      <c r="C91" s="79" t="s">
        <v>307</v>
      </c>
      <c r="D91" s="80"/>
      <c r="E91" s="80"/>
      <c r="F91" s="80"/>
      <c r="G91" s="80"/>
      <c r="H91" s="66" t="s">
        <v>77</v>
      </c>
      <c r="I91" s="67"/>
      <c r="J91" s="67"/>
      <c r="K91" s="67"/>
      <c r="L91" s="68"/>
      <c r="M91" s="77" t="s">
        <v>539</v>
      </c>
      <c r="N91" s="78"/>
      <c r="O91" s="111"/>
      <c r="P91" s="112"/>
      <c r="Q91" s="61">
        <v>235.60746396000005</v>
      </c>
      <c r="Y91" s="15">
        <v>135</v>
      </c>
      <c r="Z91" s="16"/>
    </row>
    <row r="92" spans="1:26" s="8" customFormat="1" ht="28.35" customHeight="1" x14ac:dyDescent="0.25">
      <c r="A92" s="13">
        <v>73</v>
      </c>
      <c r="B92" s="124"/>
      <c r="C92" s="79" t="s">
        <v>308</v>
      </c>
      <c r="D92" s="80"/>
      <c r="E92" s="80"/>
      <c r="F92" s="80"/>
      <c r="G92" s="80"/>
      <c r="H92" s="66" t="s">
        <v>77</v>
      </c>
      <c r="I92" s="67"/>
      <c r="J92" s="67"/>
      <c r="K92" s="67"/>
      <c r="L92" s="68"/>
      <c r="M92" s="77" t="s">
        <v>540</v>
      </c>
      <c r="N92" s="78"/>
      <c r="O92" s="111"/>
      <c r="P92" s="112"/>
      <c r="Q92" s="61">
        <v>246.88054836000003</v>
      </c>
      <c r="Y92" s="15">
        <v>141</v>
      </c>
      <c r="Z92" s="16"/>
    </row>
    <row r="93" spans="1:26" s="8" customFormat="1" ht="28.35" customHeight="1" x14ac:dyDescent="0.25">
      <c r="A93" s="13">
        <v>74</v>
      </c>
      <c r="B93" s="125"/>
      <c r="C93" s="79" t="s">
        <v>309</v>
      </c>
      <c r="D93" s="80"/>
      <c r="E93" s="80"/>
      <c r="F93" s="80"/>
      <c r="G93" s="80"/>
      <c r="H93" s="66" t="s">
        <v>77</v>
      </c>
      <c r="I93" s="67"/>
      <c r="J93" s="67"/>
      <c r="K93" s="67"/>
      <c r="L93" s="68"/>
      <c r="M93" s="77" t="s">
        <v>541</v>
      </c>
      <c r="N93" s="78"/>
      <c r="O93" s="111"/>
      <c r="P93" s="112"/>
      <c r="Q93" s="61">
        <v>192.76974324000003</v>
      </c>
      <c r="Y93" s="15">
        <v>110</v>
      </c>
      <c r="Z93" s="16"/>
    </row>
    <row r="94" spans="1:26" s="8" customFormat="1" ht="28.35" customHeight="1" x14ac:dyDescent="0.25">
      <c r="A94" s="13">
        <v>75</v>
      </c>
      <c r="B94" s="123" t="s">
        <v>87</v>
      </c>
      <c r="C94" s="79" t="s">
        <v>310</v>
      </c>
      <c r="D94" s="80"/>
      <c r="E94" s="80"/>
      <c r="F94" s="80"/>
      <c r="G94" s="80"/>
      <c r="H94" s="66" t="s">
        <v>86</v>
      </c>
      <c r="I94" s="67"/>
      <c r="J94" s="67"/>
      <c r="K94" s="67"/>
      <c r="L94" s="68"/>
      <c r="M94" s="77" t="s">
        <v>542</v>
      </c>
      <c r="N94" s="78"/>
      <c r="O94" s="111"/>
      <c r="P94" s="112"/>
      <c r="Q94" s="61">
        <v>4857.5720679600008</v>
      </c>
      <c r="Y94" s="15">
        <v>2780</v>
      </c>
      <c r="Z94" s="16"/>
    </row>
    <row r="95" spans="1:26" s="8" customFormat="1" ht="28.35" customHeight="1" x14ac:dyDescent="0.25">
      <c r="A95" s="13">
        <v>76</v>
      </c>
      <c r="B95" s="124"/>
      <c r="C95" s="79" t="s">
        <v>311</v>
      </c>
      <c r="D95" s="80"/>
      <c r="E95" s="80"/>
      <c r="F95" s="80"/>
      <c r="G95" s="80"/>
      <c r="H95" s="66" t="s">
        <v>86</v>
      </c>
      <c r="I95" s="67"/>
      <c r="J95" s="67"/>
      <c r="K95" s="67"/>
      <c r="L95" s="68"/>
      <c r="M95" s="77" t="s">
        <v>542</v>
      </c>
      <c r="N95" s="78"/>
      <c r="O95" s="111"/>
      <c r="P95" s="112"/>
      <c r="Q95" s="61">
        <v>5067.2514378000014</v>
      </c>
      <c r="Y95" s="15">
        <v>2900</v>
      </c>
      <c r="Z95" s="16"/>
    </row>
    <row r="96" spans="1:26" s="8" customFormat="1" ht="28.35" customHeight="1" x14ac:dyDescent="0.25">
      <c r="A96" s="13">
        <v>77</v>
      </c>
      <c r="B96" s="124"/>
      <c r="C96" s="79" t="s">
        <v>312</v>
      </c>
      <c r="D96" s="80"/>
      <c r="E96" s="80"/>
      <c r="F96" s="80"/>
      <c r="G96" s="80"/>
      <c r="H96" s="66" t="s">
        <v>86</v>
      </c>
      <c r="I96" s="67"/>
      <c r="J96" s="67"/>
      <c r="K96" s="67"/>
      <c r="L96" s="68"/>
      <c r="M96" s="77" t="s">
        <v>537</v>
      </c>
      <c r="N96" s="78"/>
      <c r="O96" s="111"/>
      <c r="P96" s="112"/>
      <c r="Q96" s="61">
        <v>10029.663190680001</v>
      </c>
      <c r="Y96" s="15">
        <v>5740</v>
      </c>
      <c r="Z96" s="16"/>
    </row>
    <row r="97" spans="1:26" s="8" customFormat="1" ht="28.35" customHeight="1" x14ac:dyDescent="0.25">
      <c r="A97" s="13">
        <v>78</v>
      </c>
      <c r="B97" s="124"/>
      <c r="C97" s="79" t="s">
        <v>313</v>
      </c>
      <c r="D97" s="80"/>
      <c r="E97" s="80"/>
      <c r="F97" s="80"/>
      <c r="G97" s="80"/>
      <c r="H97" s="66" t="s">
        <v>86</v>
      </c>
      <c r="I97" s="67"/>
      <c r="J97" s="67"/>
      <c r="K97" s="67"/>
      <c r="L97" s="68"/>
      <c r="M97" s="77" t="s">
        <v>542</v>
      </c>
      <c r="N97" s="78"/>
      <c r="O97" s="111"/>
      <c r="P97" s="112"/>
      <c r="Q97" s="61">
        <v>4997.3583145200009</v>
      </c>
      <c r="Y97" s="15">
        <v>2860</v>
      </c>
      <c r="Z97" s="16"/>
    </row>
    <row r="98" spans="1:26" s="8" customFormat="1" ht="28.35" customHeight="1" x14ac:dyDescent="0.25">
      <c r="A98" s="13">
        <v>79</v>
      </c>
      <c r="B98" s="124"/>
      <c r="C98" s="79" t="s">
        <v>314</v>
      </c>
      <c r="D98" s="80"/>
      <c r="E98" s="80"/>
      <c r="F98" s="80"/>
      <c r="G98" s="80"/>
      <c r="H98" s="66" t="s">
        <v>86</v>
      </c>
      <c r="I98" s="67"/>
      <c r="J98" s="67"/>
      <c r="K98" s="67"/>
      <c r="L98" s="68"/>
      <c r="M98" s="77" t="s">
        <v>537</v>
      </c>
      <c r="N98" s="78"/>
      <c r="O98" s="111"/>
      <c r="P98" s="112"/>
      <c r="Q98" s="61">
        <v>5276.9308076400011</v>
      </c>
      <c r="Y98" s="15">
        <v>3020</v>
      </c>
      <c r="Z98" s="16"/>
    </row>
    <row r="99" spans="1:26" s="8" customFormat="1" ht="28.35" customHeight="1" x14ac:dyDescent="0.25">
      <c r="A99" s="13">
        <v>80</v>
      </c>
      <c r="B99" s="125"/>
      <c r="C99" s="79" t="s">
        <v>315</v>
      </c>
      <c r="D99" s="80"/>
      <c r="E99" s="80"/>
      <c r="F99" s="80"/>
      <c r="G99" s="80"/>
      <c r="H99" s="66" t="s">
        <v>86</v>
      </c>
      <c r="I99" s="67"/>
      <c r="J99" s="67"/>
      <c r="K99" s="67"/>
      <c r="L99" s="68"/>
      <c r="M99" s="77" t="s">
        <v>537</v>
      </c>
      <c r="N99" s="78"/>
      <c r="O99" s="111"/>
      <c r="P99" s="112"/>
      <c r="Q99" s="61">
        <v>10536.951988680003</v>
      </c>
      <c r="Y99" s="15">
        <v>6030</v>
      </c>
      <c r="Z99" s="16"/>
    </row>
    <row r="100" spans="1:26" s="8" customFormat="1" ht="28.35" customHeight="1" x14ac:dyDescent="0.25">
      <c r="A100" s="13">
        <v>81</v>
      </c>
      <c r="B100" s="123" t="s">
        <v>88</v>
      </c>
      <c r="C100" s="79" t="s">
        <v>393</v>
      </c>
      <c r="D100" s="80"/>
      <c r="E100" s="80"/>
      <c r="F100" s="80"/>
      <c r="G100" s="80"/>
      <c r="H100" s="66" t="s">
        <v>86</v>
      </c>
      <c r="I100" s="67"/>
      <c r="J100" s="67"/>
      <c r="K100" s="67"/>
      <c r="L100" s="68"/>
      <c r="M100" s="77" t="s">
        <v>537</v>
      </c>
      <c r="N100" s="78"/>
      <c r="O100" s="111"/>
      <c r="P100" s="112"/>
      <c r="Q100" s="61">
        <v>2035.9190426400003</v>
      </c>
      <c r="Y100" s="15">
        <v>1165</v>
      </c>
      <c r="Z100" s="16"/>
    </row>
    <row r="101" spans="1:26" s="8" customFormat="1" ht="28.35" customHeight="1" x14ac:dyDescent="0.25">
      <c r="A101" s="13">
        <v>82</v>
      </c>
      <c r="B101" s="124"/>
      <c r="C101" s="79" t="s">
        <v>316</v>
      </c>
      <c r="D101" s="80"/>
      <c r="E101" s="80"/>
      <c r="F101" s="80"/>
      <c r="G101" s="80"/>
      <c r="H101" s="66" t="s">
        <v>77</v>
      </c>
      <c r="I101" s="67"/>
      <c r="J101" s="67"/>
      <c r="K101" s="67"/>
      <c r="L101" s="68"/>
      <c r="M101" s="77" t="s">
        <v>537</v>
      </c>
      <c r="N101" s="78"/>
      <c r="O101" s="111"/>
      <c r="P101" s="112"/>
      <c r="Q101" s="61">
        <v>6572.2082052000005</v>
      </c>
      <c r="Y101" s="15">
        <v>3761</v>
      </c>
      <c r="Z101" s="16"/>
    </row>
    <row r="102" spans="1:26" s="8" customFormat="1" ht="28.35" customHeight="1" x14ac:dyDescent="0.25">
      <c r="A102" s="13">
        <v>83</v>
      </c>
      <c r="B102" s="125"/>
      <c r="C102" s="79" t="s">
        <v>317</v>
      </c>
      <c r="D102" s="80"/>
      <c r="E102" s="80"/>
      <c r="F102" s="80"/>
      <c r="G102" s="80"/>
      <c r="H102" s="66" t="s">
        <v>77</v>
      </c>
      <c r="I102" s="67"/>
      <c r="J102" s="67"/>
      <c r="K102" s="67"/>
      <c r="L102" s="68"/>
      <c r="M102" s="77" t="s">
        <v>541</v>
      </c>
      <c r="N102" s="78"/>
      <c r="O102" s="111"/>
      <c r="P102" s="112"/>
      <c r="Q102" s="61">
        <v>8736.6404100000018</v>
      </c>
      <c r="Y102" s="15">
        <v>5000</v>
      </c>
      <c r="Z102" s="16"/>
    </row>
    <row r="103" spans="1:26" s="8" customFormat="1" ht="28.35" customHeight="1" x14ac:dyDescent="0.25">
      <c r="A103" s="13">
        <v>84</v>
      </c>
      <c r="B103" s="123" t="s">
        <v>89</v>
      </c>
      <c r="C103" s="79" t="s">
        <v>270</v>
      </c>
      <c r="D103" s="80"/>
      <c r="E103" s="80"/>
      <c r="F103" s="80"/>
      <c r="G103" s="80"/>
      <c r="H103" s="66" t="s">
        <v>77</v>
      </c>
      <c r="I103" s="67"/>
      <c r="J103" s="67"/>
      <c r="K103" s="67"/>
      <c r="L103" s="68"/>
      <c r="M103" s="77" t="s">
        <v>537</v>
      </c>
      <c r="N103" s="78"/>
      <c r="O103" s="111"/>
      <c r="P103" s="112"/>
      <c r="Q103" s="61">
        <v>5556.5033007600005</v>
      </c>
      <c r="Y103" s="15">
        <v>3180</v>
      </c>
      <c r="Z103" s="16"/>
    </row>
    <row r="104" spans="1:26" s="8" customFormat="1" ht="28.35" customHeight="1" x14ac:dyDescent="0.25">
      <c r="A104" s="13">
        <v>85</v>
      </c>
      <c r="B104" s="124"/>
      <c r="C104" s="79" t="s">
        <v>239</v>
      </c>
      <c r="D104" s="80"/>
      <c r="E104" s="80"/>
      <c r="F104" s="80"/>
      <c r="G104" s="80"/>
      <c r="H104" s="66" t="s">
        <v>86</v>
      </c>
      <c r="I104" s="67"/>
      <c r="J104" s="67"/>
      <c r="K104" s="67"/>
      <c r="L104" s="68"/>
      <c r="M104" s="77" t="s">
        <v>537</v>
      </c>
      <c r="N104" s="78"/>
      <c r="O104" s="111"/>
      <c r="P104" s="112"/>
      <c r="Q104" s="61">
        <v>6553.0439617200009</v>
      </c>
      <c r="Y104" s="15">
        <v>3750</v>
      </c>
      <c r="Z104" s="16"/>
    </row>
    <row r="105" spans="1:26" s="8" customFormat="1" ht="28.35" customHeight="1" x14ac:dyDescent="0.25">
      <c r="A105" s="13">
        <v>86</v>
      </c>
      <c r="B105" s="124"/>
      <c r="C105" s="79" t="s">
        <v>90</v>
      </c>
      <c r="D105" s="80"/>
      <c r="E105" s="80"/>
      <c r="F105" s="80"/>
      <c r="G105" s="80"/>
      <c r="H105" s="66" t="s">
        <v>86</v>
      </c>
      <c r="I105" s="67"/>
      <c r="J105" s="67"/>
      <c r="K105" s="67"/>
      <c r="L105" s="68"/>
      <c r="M105" s="77" t="s">
        <v>537</v>
      </c>
      <c r="N105" s="78"/>
      <c r="O105" s="111"/>
      <c r="P105" s="112"/>
      <c r="Q105" s="61">
        <v>7164.0451362000013</v>
      </c>
      <c r="Y105" s="15">
        <v>4100</v>
      </c>
      <c r="Z105" s="16"/>
    </row>
    <row r="106" spans="1:26" s="8" customFormat="1" ht="28.35" customHeight="1" x14ac:dyDescent="0.25">
      <c r="A106" s="13">
        <v>87</v>
      </c>
      <c r="B106" s="124"/>
      <c r="C106" s="79" t="s">
        <v>91</v>
      </c>
      <c r="D106" s="80"/>
      <c r="E106" s="80"/>
      <c r="F106" s="80"/>
      <c r="G106" s="80"/>
      <c r="H106" s="66" t="s">
        <v>86</v>
      </c>
      <c r="I106" s="67"/>
      <c r="J106" s="67"/>
      <c r="K106" s="67"/>
      <c r="L106" s="68"/>
      <c r="M106" s="77" t="s">
        <v>537</v>
      </c>
      <c r="N106" s="78"/>
      <c r="O106" s="111"/>
      <c r="P106" s="112"/>
      <c r="Q106" s="61">
        <v>8212.4419854000007</v>
      </c>
      <c r="Y106" s="15">
        <v>4700</v>
      </c>
      <c r="Z106" s="16"/>
    </row>
    <row r="107" spans="1:26" s="8" customFormat="1" ht="28.35" customHeight="1" x14ac:dyDescent="0.25">
      <c r="A107" s="13">
        <v>88</v>
      </c>
      <c r="B107" s="125"/>
      <c r="C107" s="79" t="s">
        <v>269</v>
      </c>
      <c r="D107" s="80"/>
      <c r="E107" s="80"/>
      <c r="F107" s="80"/>
      <c r="G107" s="80"/>
      <c r="H107" s="66" t="s">
        <v>86</v>
      </c>
      <c r="I107" s="67"/>
      <c r="J107" s="67"/>
      <c r="K107" s="67"/>
      <c r="L107" s="68"/>
      <c r="M107" s="77" t="s">
        <v>537</v>
      </c>
      <c r="N107" s="78"/>
      <c r="O107" s="111"/>
      <c r="P107" s="112"/>
      <c r="Q107" s="61">
        <v>8212.4419854000007</v>
      </c>
      <c r="Y107" s="15">
        <v>4700</v>
      </c>
      <c r="Z107" s="16"/>
    </row>
    <row r="108" spans="1:26" s="8" customFormat="1" ht="28.35" customHeight="1" x14ac:dyDescent="0.25">
      <c r="A108" s="13">
        <v>89</v>
      </c>
      <c r="B108" s="43" t="s">
        <v>99</v>
      </c>
      <c r="C108" s="79" t="s">
        <v>318</v>
      </c>
      <c r="D108" s="80"/>
      <c r="E108" s="80"/>
      <c r="F108" s="80"/>
      <c r="G108" s="80"/>
      <c r="H108" s="66" t="s">
        <v>77</v>
      </c>
      <c r="I108" s="67"/>
      <c r="J108" s="67"/>
      <c r="K108" s="67"/>
      <c r="L108" s="68"/>
      <c r="M108" s="77" t="s">
        <v>543</v>
      </c>
      <c r="N108" s="78"/>
      <c r="O108" s="111"/>
      <c r="P108" s="112"/>
      <c r="Q108" s="61">
        <v>4717.7858214000007</v>
      </c>
      <c r="Y108" s="15">
        <v>2700</v>
      </c>
      <c r="Z108" s="16"/>
    </row>
    <row r="109" spans="1:26" s="8" customFormat="1" ht="28.35" customHeight="1" x14ac:dyDescent="0.25">
      <c r="A109" s="13">
        <v>90</v>
      </c>
      <c r="B109" s="123" t="s">
        <v>108</v>
      </c>
      <c r="C109" s="79" t="s">
        <v>240</v>
      </c>
      <c r="D109" s="80"/>
      <c r="E109" s="80"/>
      <c r="F109" s="80"/>
      <c r="G109" s="80"/>
      <c r="H109" s="66" t="s">
        <v>86</v>
      </c>
      <c r="I109" s="67"/>
      <c r="J109" s="67"/>
      <c r="K109" s="67"/>
      <c r="L109" s="68"/>
      <c r="M109" s="101" t="s">
        <v>544</v>
      </c>
      <c r="N109" s="102"/>
      <c r="O109" s="111"/>
      <c r="P109" s="112"/>
      <c r="Q109" s="61">
        <v>8736.6404100000018</v>
      </c>
      <c r="Y109" s="15">
        <v>5000</v>
      </c>
      <c r="Z109" s="16"/>
    </row>
    <row r="110" spans="1:26" s="8" customFormat="1" ht="28.35" customHeight="1" x14ac:dyDescent="0.25">
      <c r="A110" s="13">
        <v>91</v>
      </c>
      <c r="B110" s="124"/>
      <c r="C110" s="79" t="s">
        <v>241</v>
      </c>
      <c r="D110" s="80"/>
      <c r="E110" s="80"/>
      <c r="F110" s="80"/>
      <c r="G110" s="80"/>
      <c r="H110" s="66" t="s">
        <v>86</v>
      </c>
      <c r="I110" s="67"/>
      <c r="J110" s="67"/>
      <c r="K110" s="67"/>
      <c r="L110" s="68"/>
      <c r="M110" s="101" t="s">
        <v>544</v>
      </c>
      <c r="N110" s="102"/>
      <c r="O110" s="111"/>
      <c r="P110" s="112"/>
      <c r="Q110" s="61">
        <v>8736.6404100000018</v>
      </c>
      <c r="Y110" s="15">
        <v>5000</v>
      </c>
      <c r="Z110" s="16"/>
    </row>
    <row r="111" spans="1:26" s="8" customFormat="1" ht="28.35" customHeight="1" x14ac:dyDescent="0.25">
      <c r="A111" s="13">
        <v>92</v>
      </c>
      <c r="B111" s="124"/>
      <c r="C111" s="79" t="s">
        <v>242</v>
      </c>
      <c r="D111" s="80"/>
      <c r="E111" s="80"/>
      <c r="F111" s="80"/>
      <c r="G111" s="80"/>
      <c r="H111" s="66" t="s">
        <v>77</v>
      </c>
      <c r="I111" s="67"/>
      <c r="J111" s="67"/>
      <c r="K111" s="67"/>
      <c r="L111" s="68"/>
      <c r="M111" s="101" t="s">
        <v>544</v>
      </c>
      <c r="N111" s="102"/>
      <c r="O111" s="111"/>
      <c r="P111" s="112"/>
      <c r="Q111" s="61">
        <v>14502.823080600001</v>
      </c>
      <c r="Y111" s="15">
        <v>8300</v>
      </c>
      <c r="Z111" s="16"/>
    </row>
    <row r="112" spans="1:26" s="8" customFormat="1" ht="28.35" customHeight="1" x14ac:dyDescent="0.25">
      <c r="A112" s="13">
        <v>93</v>
      </c>
      <c r="B112" s="125"/>
      <c r="C112" s="79" t="s">
        <v>409</v>
      </c>
      <c r="D112" s="80"/>
      <c r="E112" s="80"/>
      <c r="F112" s="80"/>
      <c r="G112" s="80"/>
      <c r="H112" s="66" t="s">
        <v>77</v>
      </c>
      <c r="I112" s="67"/>
      <c r="J112" s="67"/>
      <c r="K112" s="67"/>
      <c r="L112" s="68"/>
      <c r="M112" s="101" t="s">
        <v>544</v>
      </c>
      <c r="N112" s="102"/>
      <c r="O112" s="111"/>
      <c r="P112" s="112"/>
      <c r="Q112" s="61">
        <v>14502.823080600001</v>
      </c>
      <c r="Y112" s="15">
        <v>8300</v>
      </c>
      <c r="Z112" s="16"/>
    </row>
    <row r="113" spans="1:26" s="8" customFormat="1" ht="28.35" customHeight="1" x14ac:dyDescent="0.25">
      <c r="A113" s="13">
        <v>94</v>
      </c>
      <c r="B113" s="123" t="s">
        <v>109</v>
      </c>
      <c r="C113" s="79" t="s">
        <v>243</v>
      </c>
      <c r="D113" s="80"/>
      <c r="E113" s="80"/>
      <c r="F113" s="80"/>
      <c r="G113" s="80"/>
      <c r="H113" s="66" t="s">
        <v>77</v>
      </c>
      <c r="I113" s="67"/>
      <c r="J113" s="67"/>
      <c r="K113" s="67"/>
      <c r="L113" s="68"/>
      <c r="M113" s="77" t="s">
        <v>537</v>
      </c>
      <c r="N113" s="78"/>
      <c r="O113" s="111"/>
      <c r="P113" s="112"/>
      <c r="Q113" s="61">
        <v>17822.746436400004</v>
      </c>
      <c r="Y113" s="15">
        <v>10200</v>
      </c>
      <c r="Z113" s="16"/>
    </row>
    <row r="114" spans="1:26" s="8" customFormat="1" ht="28.35" customHeight="1" x14ac:dyDescent="0.25">
      <c r="A114" s="13">
        <v>95</v>
      </c>
      <c r="B114" s="125"/>
      <c r="C114" s="79" t="s">
        <v>244</v>
      </c>
      <c r="D114" s="80"/>
      <c r="E114" s="80"/>
      <c r="F114" s="80"/>
      <c r="G114" s="80"/>
      <c r="H114" s="66" t="s">
        <v>77</v>
      </c>
      <c r="I114" s="67"/>
      <c r="J114" s="67"/>
      <c r="K114" s="67"/>
      <c r="L114" s="68"/>
      <c r="M114" s="77" t="s">
        <v>537</v>
      </c>
      <c r="N114" s="78"/>
      <c r="O114" s="111"/>
      <c r="P114" s="112"/>
      <c r="Q114" s="61">
        <v>17822.746436400004</v>
      </c>
      <c r="Y114" s="15">
        <v>10200</v>
      </c>
      <c r="Z114" s="16"/>
    </row>
    <row r="115" spans="1:26" s="8" customFormat="1" ht="28.35" customHeight="1" x14ac:dyDescent="0.25">
      <c r="A115" s="13">
        <v>96</v>
      </c>
      <c r="B115" s="123" t="s">
        <v>110</v>
      </c>
      <c r="C115" s="79" t="s">
        <v>410</v>
      </c>
      <c r="D115" s="80"/>
      <c r="E115" s="80"/>
      <c r="F115" s="80"/>
      <c r="G115" s="80"/>
      <c r="H115" s="66" t="s">
        <v>286</v>
      </c>
      <c r="I115" s="67"/>
      <c r="J115" s="67"/>
      <c r="K115" s="67"/>
      <c r="L115" s="68"/>
      <c r="M115" s="77" t="s">
        <v>545</v>
      </c>
      <c r="N115" s="78"/>
      <c r="O115" s="77" t="s">
        <v>546</v>
      </c>
      <c r="P115" s="78"/>
      <c r="Q115" s="61">
        <v>502.77956424000007</v>
      </c>
      <c r="Y115" s="23">
        <v>288</v>
      </c>
      <c r="Z115" s="23"/>
    </row>
    <row r="116" spans="1:26" s="8" customFormat="1" ht="28.35" customHeight="1" x14ac:dyDescent="0.25">
      <c r="A116" s="13">
        <v>97</v>
      </c>
      <c r="B116" s="124"/>
      <c r="C116" s="79" t="s">
        <v>411</v>
      </c>
      <c r="D116" s="80"/>
      <c r="E116" s="80"/>
      <c r="F116" s="80"/>
      <c r="G116" s="80"/>
      <c r="H116" s="66" t="s">
        <v>286</v>
      </c>
      <c r="I116" s="67"/>
      <c r="J116" s="67"/>
      <c r="K116" s="67"/>
      <c r="L116" s="68"/>
      <c r="M116" s="77" t="s">
        <v>545</v>
      </c>
      <c r="N116" s="78"/>
      <c r="O116" s="77" t="s">
        <v>546</v>
      </c>
      <c r="P116" s="78"/>
      <c r="Q116" s="61">
        <v>618.89233356</v>
      </c>
      <c r="Y116" s="23">
        <v>354</v>
      </c>
      <c r="Z116" s="23"/>
    </row>
    <row r="117" spans="1:26" s="8" customFormat="1" ht="28.35" customHeight="1" x14ac:dyDescent="0.25">
      <c r="A117" s="13">
        <v>98</v>
      </c>
      <c r="B117" s="124"/>
      <c r="C117" s="79" t="s">
        <v>412</v>
      </c>
      <c r="D117" s="80"/>
      <c r="E117" s="80"/>
      <c r="F117" s="80"/>
      <c r="G117" s="80"/>
      <c r="H117" s="66" t="s">
        <v>286</v>
      </c>
      <c r="I117" s="67"/>
      <c r="J117" s="67"/>
      <c r="K117" s="67"/>
      <c r="L117" s="68"/>
      <c r="M117" s="77" t="s">
        <v>545</v>
      </c>
      <c r="N117" s="78"/>
      <c r="O117" s="77" t="s">
        <v>546</v>
      </c>
      <c r="P117" s="78"/>
      <c r="Q117" s="61">
        <v>618.89233356</v>
      </c>
      <c r="Y117" s="23">
        <v>354</v>
      </c>
      <c r="Z117" s="23"/>
    </row>
    <row r="118" spans="1:26" s="8" customFormat="1" ht="28.35" customHeight="1" x14ac:dyDescent="0.25">
      <c r="A118" s="13">
        <v>99</v>
      </c>
      <c r="B118" s="124"/>
      <c r="C118" s="79" t="s">
        <v>413</v>
      </c>
      <c r="D118" s="80"/>
      <c r="E118" s="80"/>
      <c r="F118" s="80"/>
      <c r="G118" s="80"/>
      <c r="H118" s="66" t="s">
        <v>286</v>
      </c>
      <c r="I118" s="67"/>
      <c r="J118" s="67"/>
      <c r="K118" s="67"/>
      <c r="L118" s="68"/>
      <c r="M118" s="77" t="s">
        <v>545</v>
      </c>
      <c r="N118" s="78"/>
      <c r="O118" s="77" t="s">
        <v>546</v>
      </c>
      <c r="P118" s="78"/>
      <c r="Q118" s="61">
        <v>618.89233356</v>
      </c>
      <c r="Y118" s="23">
        <v>354</v>
      </c>
      <c r="Z118" s="23"/>
    </row>
    <row r="119" spans="1:26" s="8" customFormat="1" ht="28.35" customHeight="1" x14ac:dyDescent="0.25">
      <c r="A119" s="13">
        <v>100</v>
      </c>
      <c r="B119" s="124"/>
      <c r="C119" s="79" t="s">
        <v>414</v>
      </c>
      <c r="D119" s="80"/>
      <c r="E119" s="80"/>
      <c r="F119" s="80"/>
      <c r="G119" s="80"/>
      <c r="H119" s="66" t="s">
        <v>286</v>
      </c>
      <c r="I119" s="67"/>
      <c r="J119" s="67"/>
      <c r="K119" s="67"/>
      <c r="L119" s="68"/>
      <c r="M119" s="77" t="s">
        <v>545</v>
      </c>
      <c r="N119" s="78"/>
      <c r="O119" s="77" t="s">
        <v>546</v>
      </c>
      <c r="P119" s="78"/>
      <c r="Q119" s="61">
        <v>953.7029402400002</v>
      </c>
      <c r="Y119" s="23">
        <v>546</v>
      </c>
      <c r="Z119" s="23"/>
    </row>
    <row r="120" spans="1:26" s="8" customFormat="1" ht="28.35" customHeight="1" x14ac:dyDescent="0.25">
      <c r="A120" s="13">
        <v>101</v>
      </c>
      <c r="B120" s="124"/>
      <c r="C120" s="79" t="s">
        <v>415</v>
      </c>
      <c r="D120" s="80"/>
      <c r="E120" s="80"/>
      <c r="F120" s="80"/>
      <c r="G120" s="80"/>
      <c r="H120" s="66" t="s">
        <v>286</v>
      </c>
      <c r="I120" s="67"/>
      <c r="J120" s="67"/>
      <c r="K120" s="67"/>
      <c r="L120" s="68"/>
      <c r="M120" s="77" t="s">
        <v>545</v>
      </c>
      <c r="N120" s="78"/>
      <c r="O120" s="77" t="s">
        <v>546</v>
      </c>
      <c r="P120" s="78"/>
      <c r="Q120" s="61">
        <v>1184.8011704400003</v>
      </c>
      <c r="Y120" s="23">
        <v>678</v>
      </c>
      <c r="Z120" s="23"/>
    </row>
    <row r="121" spans="1:26" s="8" customFormat="1" ht="28.35" customHeight="1" x14ac:dyDescent="0.25">
      <c r="A121" s="13">
        <v>102</v>
      </c>
      <c r="B121" s="124"/>
      <c r="C121" s="79" t="s">
        <v>416</v>
      </c>
      <c r="D121" s="80"/>
      <c r="E121" s="80"/>
      <c r="F121" s="80"/>
      <c r="G121" s="80"/>
      <c r="H121" s="66" t="s">
        <v>286</v>
      </c>
      <c r="I121" s="67"/>
      <c r="J121" s="67"/>
      <c r="K121" s="67"/>
      <c r="L121" s="68"/>
      <c r="M121" s="77" t="s">
        <v>545</v>
      </c>
      <c r="N121" s="78"/>
      <c r="O121" s="77" t="s">
        <v>546</v>
      </c>
      <c r="P121" s="78"/>
      <c r="Q121" s="61">
        <v>1184.8011704400003</v>
      </c>
      <c r="Y121" s="23">
        <v>678</v>
      </c>
      <c r="Z121" s="23"/>
    </row>
    <row r="122" spans="1:26" s="8" customFormat="1" ht="28.35" customHeight="1" x14ac:dyDescent="0.25">
      <c r="A122" s="13">
        <v>103</v>
      </c>
      <c r="B122" s="124"/>
      <c r="C122" s="79" t="s">
        <v>417</v>
      </c>
      <c r="D122" s="80"/>
      <c r="E122" s="80"/>
      <c r="F122" s="80"/>
      <c r="G122" s="80"/>
      <c r="H122" s="66" t="s">
        <v>286</v>
      </c>
      <c r="I122" s="67"/>
      <c r="J122" s="67"/>
      <c r="K122" s="67"/>
      <c r="L122" s="68"/>
      <c r="M122" s="77" t="s">
        <v>545</v>
      </c>
      <c r="N122" s="78"/>
      <c r="O122" s="77" t="s">
        <v>546</v>
      </c>
      <c r="P122" s="78"/>
      <c r="Q122" s="61">
        <v>1184.8011704400003</v>
      </c>
      <c r="Y122" s="23">
        <v>678</v>
      </c>
      <c r="Z122" s="23"/>
    </row>
    <row r="123" spans="1:26" s="8" customFormat="1" ht="28.35" customHeight="1" x14ac:dyDescent="0.25">
      <c r="A123" s="13">
        <v>104</v>
      </c>
      <c r="B123" s="124"/>
      <c r="C123" s="79" t="s">
        <v>419</v>
      </c>
      <c r="D123" s="80"/>
      <c r="E123" s="80"/>
      <c r="F123" s="80"/>
      <c r="G123" s="80"/>
      <c r="H123" s="66" t="s">
        <v>286</v>
      </c>
      <c r="I123" s="67"/>
      <c r="J123" s="67"/>
      <c r="K123" s="67"/>
      <c r="L123" s="68"/>
      <c r="M123" s="77" t="s">
        <v>545</v>
      </c>
      <c r="N123" s="78"/>
      <c r="O123" s="77" t="s">
        <v>546</v>
      </c>
      <c r="P123" s="78"/>
      <c r="Q123" s="61">
        <v>712.45893408000006</v>
      </c>
      <c r="Y123" s="23">
        <v>408</v>
      </c>
      <c r="Z123" s="23"/>
    </row>
    <row r="124" spans="1:26" s="8" customFormat="1" ht="28.35" customHeight="1" x14ac:dyDescent="0.25">
      <c r="A124" s="13">
        <v>105</v>
      </c>
      <c r="B124" s="124"/>
      <c r="C124" s="79" t="s">
        <v>418</v>
      </c>
      <c r="D124" s="80"/>
      <c r="E124" s="80"/>
      <c r="F124" s="80"/>
      <c r="G124" s="80"/>
      <c r="H124" s="66" t="s">
        <v>286</v>
      </c>
      <c r="I124" s="67"/>
      <c r="J124" s="67"/>
      <c r="K124" s="67"/>
      <c r="L124" s="68"/>
      <c r="M124" s="77" t="s">
        <v>545</v>
      </c>
      <c r="N124" s="78"/>
      <c r="O124" s="77" t="s">
        <v>546</v>
      </c>
      <c r="P124" s="78"/>
      <c r="Q124" s="61">
        <v>880.42789164000021</v>
      </c>
      <c r="Y124" s="23">
        <v>504</v>
      </c>
      <c r="Z124" s="23"/>
    </row>
    <row r="125" spans="1:26" s="8" customFormat="1" ht="28.35" customHeight="1" x14ac:dyDescent="0.25">
      <c r="A125" s="13">
        <v>106</v>
      </c>
      <c r="B125" s="124"/>
      <c r="C125" s="79" t="s">
        <v>420</v>
      </c>
      <c r="D125" s="80"/>
      <c r="E125" s="80"/>
      <c r="F125" s="80"/>
      <c r="G125" s="80"/>
      <c r="H125" s="66" t="s">
        <v>286</v>
      </c>
      <c r="I125" s="67"/>
      <c r="J125" s="67"/>
      <c r="K125" s="67"/>
      <c r="L125" s="68"/>
      <c r="M125" s="77" t="s">
        <v>545</v>
      </c>
      <c r="N125" s="78"/>
      <c r="O125" s="77" t="s">
        <v>546</v>
      </c>
      <c r="P125" s="78"/>
      <c r="Q125" s="61">
        <v>880.42789164000021</v>
      </c>
      <c r="Y125" s="23">
        <v>504</v>
      </c>
      <c r="Z125" s="23"/>
    </row>
    <row r="126" spans="1:26" s="8" customFormat="1" ht="28.35" customHeight="1" x14ac:dyDescent="0.25">
      <c r="A126" s="13">
        <v>107</v>
      </c>
      <c r="B126" s="124"/>
      <c r="C126" s="79" t="s">
        <v>421</v>
      </c>
      <c r="D126" s="80"/>
      <c r="E126" s="80"/>
      <c r="F126" s="80"/>
      <c r="G126" s="80"/>
      <c r="H126" s="66" t="s">
        <v>286</v>
      </c>
      <c r="I126" s="67"/>
      <c r="J126" s="67"/>
      <c r="K126" s="67"/>
      <c r="L126" s="68"/>
      <c r="M126" s="77" t="s">
        <v>545</v>
      </c>
      <c r="N126" s="78"/>
      <c r="O126" s="77" t="s">
        <v>546</v>
      </c>
      <c r="P126" s="78"/>
      <c r="Q126" s="61">
        <v>1079.9614855200002</v>
      </c>
      <c r="Y126" s="23">
        <v>618</v>
      </c>
      <c r="Z126" s="23"/>
    </row>
    <row r="127" spans="1:26" s="8" customFormat="1" ht="28.35" customHeight="1" x14ac:dyDescent="0.25">
      <c r="A127" s="13">
        <v>108</v>
      </c>
      <c r="B127" s="124"/>
      <c r="C127" s="79" t="s">
        <v>422</v>
      </c>
      <c r="D127" s="80"/>
      <c r="E127" s="80"/>
      <c r="F127" s="80"/>
      <c r="G127" s="80"/>
      <c r="H127" s="66" t="s">
        <v>286</v>
      </c>
      <c r="I127" s="67"/>
      <c r="J127" s="67"/>
      <c r="K127" s="67"/>
      <c r="L127" s="68"/>
      <c r="M127" s="77" t="s">
        <v>545</v>
      </c>
      <c r="N127" s="78"/>
      <c r="O127" s="77" t="s">
        <v>546</v>
      </c>
      <c r="P127" s="78"/>
      <c r="Q127" s="61">
        <v>1362.9159039600002</v>
      </c>
      <c r="Y127" s="23">
        <v>780</v>
      </c>
      <c r="Z127" s="23"/>
    </row>
    <row r="128" spans="1:26" s="8" customFormat="1" ht="28.35" customHeight="1" x14ac:dyDescent="0.25">
      <c r="A128" s="13">
        <v>109</v>
      </c>
      <c r="B128" s="124"/>
      <c r="C128" s="79" t="s">
        <v>423</v>
      </c>
      <c r="D128" s="80"/>
      <c r="E128" s="80"/>
      <c r="F128" s="80"/>
      <c r="G128" s="80"/>
      <c r="H128" s="66" t="s">
        <v>286</v>
      </c>
      <c r="I128" s="67"/>
      <c r="J128" s="67"/>
      <c r="K128" s="67"/>
      <c r="L128" s="68"/>
      <c r="M128" s="77" t="s">
        <v>545</v>
      </c>
      <c r="N128" s="78"/>
      <c r="O128" s="77" t="s">
        <v>546</v>
      </c>
      <c r="P128" s="78"/>
      <c r="Q128" s="61">
        <v>1687.5807346800002</v>
      </c>
      <c r="Y128" s="23">
        <v>966</v>
      </c>
      <c r="Z128" s="23"/>
    </row>
    <row r="129" spans="1:26" s="8" customFormat="1" ht="28.35" customHeight="1" x14ac:dyDescent="0.25">
      <c r="A129" s="13">
        <v>110</v>
      </c>
      <c r="B129" s="124"/>
      <c r="C129" s="79" t="s">
        <v>424</v>
      </c>
      <c r="D129" s="80"/>
      <c r="E129" s="80"/>
      <c r="F129" s="80"/>
      <c r="G129" s="80"/>
      <c r="H129" s="66" t="s">
        <v>286</v>
      </c>
      <c r="I129" s="67"/>
      <c r="J129" s="67"/>
      <c r="K129" s="67"/>
      <c r="L129" s="68"/>
      <c r="M129" s="77" t="s">
        <v>545</v>
      </c>
      <c r="N129" s="78"/>
      <c r="O129" s="77" t="s">
        <v>546</v>
      </c>
      <c r="P129" s="78"/>
      <c r="Q129" s="61">
        <v>1687.5807346800002</v>
      </c>
      <c r="Y129" s="23">
        <v>966</v>
      </c>
      <c r="Z129" s="23"/>
    </row>
    <row r="130" spans="1:26" s="8" customFormat="1" ht="28.35" customHeight="1" x14ac:dyDescent="0.25">
      <c r="A130" s="13">
        <v>111</v>
      </c>
      <c r="B130" s="124"/>
      <c r="C130" s="79" t="s">
        <v>425</v>
      </c>
      <c r="D130" s="80"/>
      <c r="E130" s="80"/>
      <c r="F130" s="80"/>
      <c r="G130" s="80"/>
      <c r="H130" s="66" t="s">
        <v>286</v>
      </c>
      <c r="I130" s="67"/>
      <c r="J130" s="67"/>
      <c r="K130" s="67"/>
      <c r="L130" s="68"/>
      <c r="M130" s="77" t="s">
        <v>545</v>
      </c>
      <c r="N130" s="78"/>
      <c r="O130" s="77" t="s">
        <v>546</v>
      </c>
      <c r="P130" s="78"/>
      <c r="Q130" s="61">
        <v>2065.2290620800004</v>
      </c>
      <c r="Y130" s="23">
        <v>1182</v>
      </c>
      <c r="Z130" s="23"/>
    </row>
    <row r="131" spans="1:26" s="8" customFormat="1" ht="28.35" customHeight="1" x14ac:dyDescent="0.25">
      <c r="A131" s="13">
        <v>112</v>
      </c>
      <c r="B131" s="124"/>
      <c r="C131" s="79" t="s">
        <v>426</v>
      </c>
      <c r="D131" s="80"/>
      <c r="E131" s="80"/>
      <c r="F131" s="80"/>
      <c r="G131" s="80"/>
      <c r="H131" s="66" t="s">
        <v>286</v>
      </c>
      <c r="I131" s="67"/>
      <c r="J131" s="67"/>
      <c r="K131" s="67"/>
      <c r="L131" s="68"/>
      <c r="M131" s="77" t="s">
        <v>545</v>
      </c>
      <c r="N131" s="78"/>
      <c r="O131" s="77" t="s">
        <v>546</v>
      </c>
      <c r="P131" s="78"/>
      <c r="Q131" s="61">
        <v>2044.9375101600003</v>
      </c>
      <c r="Y131" s="23">
        <v>1170</v>
      </c>
      <c r="Z131" s="23"/>
    </row>
    <row r="132" spans="1:26" s="8" customFormat="1" ht="28.35" customHeight="1" x14ac:dyDescent="0.25">
      <c r="A132" s="13">
        <v>113</v>
      </c>
      <c r="B132" s="124"/>
      <c r="C132" s="79" t="s">
        <v>427</v>
      </c>
      <c r="D132" s="80"/>
      <c r="E132" s="80"/>
      <c r="F132" s="80"/>
      <c r="G132" s="80"/>
      <c r="H132" s="66" t="s">
        <v>286</v>
      </c>
      <c r="I132" s="67"/>
      <c r="J132" s="67"/>
      <c r="K132" s="67"/>
      <c r="L132" s="68"/>
      <c r="M132" s="77" t="s">
        <v>545</v>
      </c>
      <c r="N132" s="78"/>
      <c r="O132" s="77" t="s">
        <v>546</v>
      </c>
      <c r="P132" s="78"/>
      <c r="Q132" s="61">
        <v>2537.5712984400006</v>
      </c>
      <c r="Y132" s="23">
        <v>1452</v>
      </c>
      <c r="Z132" s="23"/>
    </row>
    <row r="133" spans="1:26" s="8" customFormat="1" ht="28.35" customHeight="1" x14ac:dyDescent="0.25">
      <c r="A133" s="13">
        <v>114</v>
      </c>
      <c r="B133" s="124"/>
      <c r="C133" s="79" t="s">
        <v>428</v>
      </c>
      <c r="D133" s="80"/>
      <c r="E133" s="80"/>
      <c r="F133" s="80"/>
      <c r="G133" s="80"/>
      <c r="H133" s="66" t="s">
        <v>286</v>
      </c>
      <c r="I133" s="67"/>
      <c r="J133" s="67"/>
      <c r="K133" s="67"/>
      <c r="L133" s="68"/>
      <c r="M133" s="77" t="s">
        <v>545</v>
      </c>
      <c r="N133" s="78"/>
      <c r="O133" s="77" t="s">
        <v>546</v>
      </c>
      <c r="P133" s="78"/>
      <c r="Q133" s="61">
        <v>2537.5712984400006</v>
      </c>
      <c r="Y133" s="23">
        <v>1452</v>
      </c>
      <c r="Z133" s="23"/>
    </row>
    <row r="134" spans="1:26" s="8" customFormat="1" ht="28.35" customHeight="1" x14ac:dyDescent="0.25">
      <c r="A134" s="13">
        <v>115</v>
      </c>
      <c r="B134" s="124"/>
      <c r="C134" s="79" t="s">
        <v>429</v>
      </c>
      <c r="D134" s="80"/>
      <c r="E134" s="80"/>
      <c r="F134" s="80"/>
      <c r="G134" s="80"/>
      <c r="H134" s="66" t="s">
        <v>286</v>
      </c>
      <c r="I134" s="67"/>
      <c r="J134" s="67"/>
      <c r="K134" s="67"/>
      <c r="L134" s="68"/>
      <c r="M134" s="77" t="s">
        <v>545</v>
      </c>
      <c r="N134" s="78"/>
      <c r="O134" s="77" t="s">
        <v>546</v>
      </c>
      <c r="P134" s="78"/>
      <c r="Q134" s="61">
        <v>2883.6549895200005</v>
      </c>
      <c r="Y134" s="23">
        <v>1650</v>
      </c>
      <c r="Z134" s="23"/>
    </row>
    <row r="135" spans="1:26" s="8" customFormat="1" ht="28.35" customHeight="1" x14ac:dyDescent="0.25">
      <c r="A135" s="13">
        <v>116</v>
      </c>
      <c r="B135" s="124"/>
      <c r="C135" s="79" t="s">
        <v>430</v>
      </c>
      <c r="D135" s="80"/>
      <c r="E135" s="80"/>
      <c r="F135" s="80"/>
      <c r="G135" s="80"/>
      <c r="H135" s="66" t="s">
        <v>286</v>
      </c>
      <c r="I135" s="67"/>
      <c r="J135" s="67"/>
      <c r="K135" s="67"/>
      <c r="L135" s="68"/>
      <c r="M135" s="77" t="s">
        <v>545</v>
      </c>
      <c r="N135" s="78"/>
      <c r="O135" s="77" t="s">
        <v>546</v>
      </c>
      <c r="P135" s="78"/>
      <c r="Q135" s="61">
        <v>2852.0903532000007</v>
      </c>
      <c r="Y135" s="23">
        <v>1632</v>
      </c>
      <c r="Z135" s="23"/>
    </row>
    <row r="136" spans="1:26" s="8" customFormat="1" ht="28.35" customHeight="1" x14ac:dyDescent="0.25">
      <c r="A136" s="13">
        <v>117</v>
      </c>
      <c r="B136" s="124"/>
      <c r="C136" s="79" t="s">
        <v>431</v>
      </c>
      <c r="D136" s="80"/>
      <c r="E136" s="80"/>
      <c r="F136" s="80"/>
      <c r="G136" s="80"/>
      <c r="H136" s="66" t="s">
        <v>286</v>
      </c>
      <c r="I136" s="67"/>
      <c r="J136" s="67"/>
      <c r="K136" s="67"/>
      <c r="L136" s="68"/>
      <c r="M136" s="77" t="s">
        <v>545</v>
      </c>
      <c r="N136" s="78"/>
      <c r="O136" s="77" t="s">
        <v>546</v>
      </c>
      <c r="P136" s="78"/>
      <c r="Q136" s="61">
        <v>3368.3976187200005</v>
      </c>
      <c r="Y136" s="23">
        <v>1928</v>
      </c>
      <c r="Z136" s="23"/>
    </row>
    <row r="137" spans="1:26" s="8" customFormat="1" ht="28.35" customHeight="1" x14ac:dyDescent="0.25">
      <c r="A137" s="13">
        <v>118</v>
      </c>
      <c r="B137" s="124"/>
      <c r="C137" s="79" t="s">
        <v>432</v>
      </c>
      <c r="D137" s="80"/>
      <c r="E137" s="80"/>
      <c r="F137" s="80"/>
      <c r="G137" s="80"/>
      <c r="H137" s="66" t="s">
        <v>286</v>
      </c>
      <c r="I137" s="67"/>
      <c r="J137" s="67"/>
      <c r="K137" s="67"/>
      <c r="L137" s="68"/>
      <c r="M137" s="77" t="s">
        <v>545</v>
      </c>
      <c r="N137" s="78"/>
      <c r="O137" s="77" t="s">
        <v>546</v>
      </c>
      <c r="P137" s="78"/>
      <c r="Q137" s="61">
        <v>3368.3976187200005</v>
      </c>
      <c r="Y137" s="23">
        <v>1928</v>
      </c>
      <c r="Z137" s="23"/>
    </row>
    <row r="138" spans="1:26" s="8" customFormat="1" ht="28.35" customHeight="1" x14ac:dyDescent="0.25">
      <c r="A138" s="13">
        <v>119</v>
      </c>
      <c r="B138" s="124"/>
      <c r="C138" s="79" t="s">
        <v>433</v>
      </c>
      <c r="D138" s="80"/>
      <c r="E138" s="80"/>
      <c r="F138" s="80"/>
      <c r="G138" s="80"/>
      <c r="H138" s="66" t="s">
        <v>286</v>
      </c>
      <c r="I138" s="67"/>
      <c r="J138" s="67"/>
      <c r="K138" s="67"/>
      <c r="L138" s="68"/>
      <c r="M138" s="77" t="s">
        <v>545</v>
      </c>
      <c r="N138" s="78"/>
      <c r="O138" s="77" t="s">
        <v>546</v>
      </c>
      <c r="P138" s="78"/>
      <c r="Q138" s="61">
        <v>4263.4805200800001</v>
      </c>
      <c r="Y138" s="23">
        <v>2440</v>
      </c>
      <c r="Z138" s="23"/>
    </row>
    <row r="139" spans="1:26" s="8" customFormat="1" ht="28.35" customHeight="1" x14ac:dyDescent="0.25">
      <c r="A139" s="13">
        <v>120</v>
      </c>
      <c r="B139" s="124"/>
      <c r="C139" s="79" t="s">
        <v>434</v>
      </c>
      <c r="D139" s="80"/>
      <c r="E139" s="80"/>
      <c r="F139" s="80"/>
      <c r="G139" s="80"/>
      <c r="H139" s="66" t="s">
        <v>286</v>
      </c>
      <c r="I139" s="67"/>
      <c r="J139" s="67"/>
      <c r="K139" s="67"/>
      <c r="L139" s="68"/>
      <c r="M139" s="77" t="s">
        <v>545</v>
      </c>
      <c r="N139" s="78"/>
      <c r="O139" s="77" t="s">
        <v>546</v>
      </c>
      <c r="P139" s="78"/>
      <c r="Q139" s="61">
        <v>1069.8157095600002</v>
      </c>
      <c r="Y139" s="23">
        <v>612</v>
      </c>
      <c r="Z139" s="23"/>
    </row>
    <row r="140" spans="1:26" s="8" customFormat="1" ht="28.35" customHeight="1" x14ac:dyDescent="0.25">
      <c r="A140" s="13">
        <v>121</v>
      </c>
      <c r="B140" s="124"/>
      <c r="C140" s="79" t="s">
        <v>435</v>
      </c>
      <c r="D140" s="80"/>
      <c r="E140" s="80"/>
      <c r="F140" s="80"/>
      <c r="G140" s="80"/>
      <c r="H140" s="66" t="s">
        <v>286</v>
      </c>
      <c r="I140" s="67"/>
      <c r="J140" s="67"/>
      <c r="K140" s="67"/>
      <c r="L140" s="68"/>
      <c r="M140" s="77" t="s">
        <v>545</v>
      </c>
      <c r="N140" s="78"/>
      <c r="O140" s="77" t="s">
        <v>546</v>
      </c>
      <c r="P140" s="78"/>
      <c r="Q140" s="61">
        <v>3061.7697230400004</v>
      </c>
      <c r="Y140" s="23">
        <v>1752</v>
      </c>
      <c r="Z140" s="23"/>
    </row>
    <row r="141" spans="1:26" s="8" customFormat="1" ht="28.35" customHeight="1" x14ac:dyDescent="0.25">
      <c r="A141" s="13">
        <v>122</v>
      </c>
      <c r="B141" s="124"/>
      <c r="C141" s="79" t="s">
        <v>436</v>
      </c>
      <c r="D141" s="80"/>
      <c r="E141" s="80"/>
      <c r="F141" s="80"/>
      <c r="G141" s="80"/>
      <c r="H141" s="66" t="s">
        <v>286</v>
      </c>
      <c r="I141" s="67"/>
      <c r="J141" s="67"/>
      <c r="K141" s="67"/>
      <c r="L141" s="68"/>
      <c r="M141" s="77" t="s">
        <v>545</v>
      </c>
      <c r="N141" s="78"/>
      <c r="O141" s="77" t="s">
        <v>546</v>
      </c>
      <c r="P141" s="78"/>
      <c r="Q141" s="61">
        <v>2044.9375101600003</v>
      </c>
      <c r="Y141" s="23">
        <v>1170</v>
      </c>
      <c r="Z141" s="23"/>
    </row>
    <row r="142" spans="1:26" s="8" customFormat="1" ht="28.35" customHeight="1" x14ac:dyDescent="0.25">
      <c r="A142" s="13">
        <v>123</v>
      </c>
      <c r="B142" s="124"/>
      <c r="C142" s="79" t="s">
        <v>437</v>
      </c>
      <c r="D142" s="80"/>
      <c r="E142" s="80"/>
      <c r="F142" s="80"/>
      <c r="G142" s="80"/>
      <c r="H142" s="66" t="s">
        <v>286</v>
      </c>
      <c r="I142" s="67"/>
      <c r="J142" s="67"/>
      <c r="K142" s="67"/>
      <c r="L142" s="68"/>
      <c r="M142" s="77" t="s">
        <v>545</v>
      </c>
      <c r="N142" s="78"/>
      <c r="O142" s="77" t="s">
        <v>546</v>
      </c>
      <c r="P142" s="78"/>
      <c r="Q142" s="61">
        <v>4102.2754131600004</v>
      </c>
      <c r="Y142" s="23">
        <v>2348</v>
      </c>
      <c r="Z142" s="23"/>
    </row>
    <row r="143" spans="1:26" s="8" customFormat="1" ht="28.35" customHeight="1" x14ac:dyDescent="0.25">
      <c r="A143" s="13">
        <v>124</v>
      </c>
      <c r="B143" s="124"/>
      <c r="C143" s="79" t="s">
        <v>438</v>
      </c>
      <c r="D143" s="80"/>
      <c r="E143" s="80"/>
      <c r="F143" s="80"/>
      <c r="G143" s="80"/>
      <c r="H143" s="66" t="s">
        <v>286</v>
      </c>
      <c r="I143" s="67"/>
      <c r="J143" s="67"/>
      <c r="K143" s="67"/>
      <c r="L143" s="68"/>
      <c r="M143" s="77" t="s">
        <v>545</v>
      </c>
      <c r="N143" s="78"/>
      <c r="O143" s="77" t="s">
        <v>546</v>
      </c>
      <c r="P143" s="78"/>
      <c r="Q143" s="61">
        <v>6478.6416046800014</v>
      </c>
      <c r="Y143" s="23">
        <v>3708</v>
      </c>
      <c r="Z143" s="23"/>
    </row>
    <row r="144" spans="1:26" s="8" customFormat="1" ht="28.35" customHeight="1" x14ac:dyDescent="0.25">
      <c r="A144" s="13">
        <v>125</v>
      </c>
      <c r="B144" s="124"/>
      <c r="C144" s="79" t="s">
        <v>439</v>
      </c>
      <c r="D144" s="80"/>
      <c r="E144" s="80"/>
      <c r="F144" s="80"/>
      <c r="G144" s="80"/>
      <c r="H144" s="66" t="s">
        <v>286</v>
      </c>
      <c r="I144" s="67"/>
      <c r="J144" s="67"/>
      <c r="K144" s="67"/>
      <c r="L144" s="68"/>
      <c r="M144" s="77" t="s">
        <v>545</v>
      </c>
      <c r="N144" s="78"/>
      <c r="O144" s="77" t="s">
        <v>546</v>
      </c>
      <c r="P144" s="78"/>
      <c r="Q144" s="61">
        <v>4543.0530132000004</v>
      </c>
      <c r="Y144" s="23">
        <v>2600</v>
      </c>
      <c r="Z144" s="23"/>
    </row>
    <row r="145" spans="1:26" s="8" customFormat="1" ht="28.35" customHeight="1" x14ac:dyDescent="0.25">
      <c r="A145" s="13">
        <v>126</v>
      </c>
      <c r="B145" s="124"/>
      <c r="C145" s="79" t="s">
        <v>440</v>
      </c>
      <c r="D145" s="80"/>
      <c r="E145" s="80"/>
      <c r="F145" s="80"/>
      <c r="G145" s="80"/>
      <c r="H145" s="66" t="s">
        <v>286</v>
      </c>
      <c r="I145" s="67"/>
      <c r="J145" s="67"/>
      <c r="K145" s="67"/>
      <c r="L145" s="68"/>
      <c r="M145" s="77" t="s">
        <v>545</v>
      </c>
      <c r="N145" s="78"/>
      <c r="O145" s="77" t="s">
        <v>546</v>
      </c>
      <c r="P145" s="78"/>
      <c r="Q145" s="61">
        <v>3093.3343593600007</v>
      </c>
      <c r="Y145" s="23">
        <v>1770</v>
      </c>
      <c r="Z145" s="23"/>
    </row>
    <row r="146" spans="1:26" s="8" customFormat="1" ht="28.35" customHeight="1" x14ac:dyDescent="0.25">
      <c r="A146" s="13">
        <v>127</v>
      </c>
      <c r="B146" s="125"/>
      <c r="C146" s="79" t="s">
        <v>441</v>
      </c>
      <c r="D146" s="80"/>
      <c r="E146" s="80"/>
      <c r="F146" s="80"/>
      <c r="G146" s="80"/>
      <c r="H146" s="66" t="s">
        <v>286</v>
      </c>
      <c r="I146" s="67"/>
      <c r="J146" s="67"/>
      <c r="K146" s="67"/>
      <c r="L146" s="68"/>
      <c r="M146" s="77" t="s">
        <v>545</v>
      </c>
      <c r="N146" s="78"/>
      <c r="O146" s="77" t="s">
        <v>546</v>
      </c>
      <c r="P146" s="78"/>
      <c r="Q146" s="61">
        <v>1572.5952738000003</v>
      </c>
      <c r="Y146" s="23">
        <v>900</v>
      </c>
      <c r="Z146" s="23"/>
    </row>
    <row r="147" spans="1:26" s="8" customFormat="1" ht="28.35" customHeight="1" x14ac:dyDescent="0.25">
      <c r="A147" s="13">
        <v>128</v>
      </c>
      <c r="B147" s="123" t="s">
        <v>111</v>
      </c>
      <c r="C147" s="79" t="s">
        <v>245</v>
      </c>
      <c r="D147" s="80"/>
      <c r="E147" s="80"/>
      <c r="F147" s="80"/>
      <c r="G147" s="80"/>
      <c r="H147" s="66" t="s">
        <v>112</v>
      </c>
      <c r="I147" s="67"/>
      <c r="J147" s="67"/>
      <c r="K147" s="67"/>
      <c r="L147" s="68"/>
      <c r="M147" s="101" t="s">
        <v>547</v>
      </c>
      <c r="N147" s="102"/>
      <c r="O147" s="111"/>
      <c r="P147" s="112"/>
      <c r="Q147" s="61">
        <v>3233.1206059200008</v>
      </c>
      <c r="Y147" s="15">
        <v>1850</v>
      </c>
      <c r="Z147" s="16"/>
    </row>
    <row r="148" spans="1:26" s="8" customFormat="1" ht="28.35" customHeight="1" x14ac:dyDescent="0.25">
      <c r="A148" s="13">
        <v>129</v>
      </c>
      <c r="B148" s="124"/>
      <c r="C148" s="79" t="s">
        <v>246</v>
      </c>
      <c r="D148" s="80"/>
      <c r="E148" s="80"/>
      <c r="F148" s="80"/>
      <c r="G148" s="80"/>
      <c r="H148" s="66" t="s">
        <v>112</v>
      </c>
      <c r="I148" s="67"/>
      <c r="J148" s="67"/>
      <c r="K148" s="67"/>
      <c r="L148" s="68"/>
      <c r="M148" s="101" t="s">
        <v>547</v>
      </c>
      <c r="N148" s="102"/>
      <c r="O148" s="111"/>
      <c r="P148" s="112"/>
      <c r="Q148" s="61">
        <v>3233.1206059200008</v>
      </c>
      <c r="Y148" s="15">
        <v>1850</v>
      </c>
      <c r="Z148" s="16"/>
    </row>
    <row r="149" spans="1:26" s="8" customFormat="1" ht="28.35" customHeight="1" x14ac:dyDescent="0.25">
      <c r="A149" s="13">
        <v>130</v>
      </c>
      <c r="B149" s="124"/>
      <c r="C149" s="79" t="s">
        <v>247</v>
      </c>
      <c r="D149" s="80"/>
      <c r="E149" s="80"/>
      <c r="F149" s="80"/>
      <c r="G149" s="80"/>
      <c r="H149" s="66" t="s">
        <v>112</v>
      </c>
      <c r="I149" s="67"/>
      <c r="J149" s="67"/>
      <c r="K149" s="67"/>
      <c r="L149" s="68"/>
      <c r="M149" s="101" t="s">
        <v>547</v>
      </c>
      <c r="N149" s="102"/>
      <c r="O149" s="111"/>
      <c r="P149" s="112"/>
      <c r="Q149" s="61">
        <v>3983.9080269600008</v>
      </c>
      <c r="Y149" s="15">
        <v>2280</v>
      </c>
      <c r="Z149" s="16"/>
    </row>
    <row r="150" spans="1:26" s="8" customFormat="1" ht="28.35" customHeight="1" x14ac:dyDescent="0.25">
      <c r="A150" s="13">
        <v>131</v>
      </c>
      <c r="B150" s="124"/>
      <c r="C150" s="79" t="s">
        <v>397</v>
      </c>
      <c r="D150" s="80"/>
      <c r="E150" s="80"/>
      <c r="F150" s="80"/>
      <c r="G150" s="80"/>
      <c r="H150" s="66" t="s">
        <v>112</v>
      </c>
      <c r="I150" s="67"/>
      <c r="J150" s="67"/>
      <c r="K150" s="67"/>
      <c r="L150" s="68"/>
      <c r="M150" s="101" t="s">
        <v>547</v>
      </c>
      <c r="N150" s="102"/>
      <c r="O150" s="111"/>
      <c r="P150" s="112"/>
      <c r="Q150" s="61">
        <v>3983.9080269600008</v>
      </c>
      <c r="Y150" s="15">
        <v>2280</v>
      </c>
      <c r="Z150" s="16"/>
    </row>
    <row r="151" spans="1:26" s="8" customFormat="1" ht="28.35" customHeight="1" x14ac:dyDescent="0.25">
      <c r="A151" s="13">
        <v>132</v>
      </c>
      <c r="B151" s="124"/>
      <c r="C151" s="79" t="s">
        <v>248</v>
      </c>
      <c r="D151" s="80"/>
      <c r="E151" s="80"/>
      <c r="F151" s="80"/>
      <c r="G151" s="80"/>
      <c r="H151" s="66" t="s">
        <v>112</v>
      </c>
      <c r="I151" s="67"/>
      <c r="J151" s="67"/>
      <c r="K151" s="67"/>
      <c r="L151" s="68"/>
      <c r="M151" s="101" t="s">
        <v>547</v>
      </c>
      <c r="N151" s="102"/>
      <c r="O151" s="111"/>
      <c r="P151" s="112"/>
      <c r="Q151" s="61">
        <v>4962.4117528800007</v>
      </c>
      <c r="Y151" s="15">
        <v>2840</v>
      </c>
      <c r="Z151" s="16"/>
    </row>
    <row r="152" spans="1:26" s="8" customFormat="1" ht="28.35" customHeight="1" x14ac:dyDescent="0.25">
      <c r="A152" s="13">
        <v>133</v>
      </c>
      <c r="B152" s="124"/>
      <c r="C152" s="79" t="s">
        <v>398</v>
      </c>
      <c r="D152" s="80"/>
      <c r="E152" s="80"/>
      <c r="F152" s="80"/>
      <c r="G152" s="80"/>
      <c r="H152" s="66" t="s">
        <v>399</v>
      </c>
      <c r="I152" s="67"/>
      <c r="J152" s="67"/>
      <c r="K152" s="67"/>
      <c r="L152" s="68"/>
      <c r="M152" s="101" t="s">
        <v>547</v>
      </c>
      <c r="N152" s="102"/>
      <c r="O152" s="111"/>
      <c r="P152" s="112"/>
      <c r="Q152" s="61">
        <v>4962.4117528800007</v>
      </c>
      <c r="Y152" s="15">
        <v>2840</v>
      </c>
      <c r="Z152" s="16"/>
    </row>
    <row r="153" spans="1:26" s="8" customFormat="1" ht="28.35" customHeight="1" x14ac:dyDescent="0.25">
      <c r="A153" s="13">
        <v>134</v>
      </c>
      <c r="B153" s="124"/>
      <c r="C153" s="79" t="s">
        <v>400</v>
      </c>
      <c r="D153" s="80"/>
      <c r="E153" s="80"/>
      <c r="F153" s="80"/>
      <c r="G153" s="80"/>
      <c r="H153" s="66" t="s">
        <v>112</v>
      </c>
      <c r="I153" s="67"/>
      <c r="J153" s="67"/>
      <c r="K153" s="67"/>
      <c r="L153" s="68"/>
      <c r="M153" s="77" t="s">
        <v>548</v>
      </c>
      <c r="N153" s="78"/>
      <c r="O153" s="111"/>
      <c r="P153" s="112"/>
      <c r="Q153" s="61">
        <v>10483.968492000002</v>
      </c>
      <c r="Y153" s="15">
        <v>6000</v>
      </c>
      <c r="Z153" s="16"/>
    </row>
    <row r="154" spans="1:26" s="8" customFormat="1" ht="28.35" customHeight="1" x14ac:dyDescent="0.25">
      <c r="A154" s="13">
        <v>135</v>
      </c>
      <c r="B154" s="124"/>
      <c r="C154" s="79" t="s">
        <v>401</v>
      </c>
      <c r="D154" s="80"/>
      <c r="E154" s="80"/>
      <c r="F154" s="80"/>
      <c r="G154" s="80"/>
      <c r="H154" s="66" t="s">
        <v>112</v>
      </c>
      <c r="I154" s="67"/>
      <c r="J154" s="67"/>
      <c r="K154" s="67"/>
      <c r="L154" s="68"/>
      <c r="M154" s="101" t="s">
        <v>547</v>
      </c>
      <c r="N154" s="102"/>
      <c r="O154" s="111"/>
      <c r="P154" s="112"/>
      <c r="Q154" s="61">
        <v>21317.402600400004</v>
      </c>
      <c r="Y154" s="15">
        <v>12200</v>
      </c>
      <c r="Z154" s="16"/>
    </row>
    <row r="155" spans="1:26" s="8" customFormat="1" ht="28.35" customHeight="1" x14ac:dyDescent="0.25">
      <c r="A155" s="13">
        <v>136</v>
      </c>
      <c r="B155" s="125"/>
      <c r="C155" s="79" t="s">
        <v>113</v>
      </c>
      <c r="D155" s="80"/>
      <c r="E155" s="80"/>
      <c r="F155" s="80"/>
      <c r="G155" s="80"/>
      <c r="H155" s="66" t="s">
        <v>112</v>
      </c>
      <c r="I155" s="67"/>
      <c r="J155" s="67"/>
      <c r="K155" s="67"/>
      <c r="L155" s="68"/>
      <c r="M155" s="77" t="s">
        <v>549</v>
      </c>
      <c r="N155" s="78"/>
      <c r="O155" s="111"/>
      <c r="P155" s="112"/>
      <c r="Q155" s="61">
        <v>2444.0046979200006</v>
      </c>
      <c r="Y155" s="15">
        <v>1399</v>
      </c>
      <c r="Z155" s="16"/>
    </row>
    <row r="156" spans="1:26" s="8" customFormat="1" ht="28.35" customHeight="1" x14ac:dyDescent="0.25">
      <c r="A156" s="13">
        <v>137</v>
      </c>
      <c r="B156" s="123" t="s">
        <v>117</v>
      </c>
      <c r="C156" s="79" t="s">
        <v>118</v>
      </c>
      <c r="D156" s="80"/>
      <c r="E156" s="80"/>
      <c r="F156" s="80"/>
      <c r="G156" s="80"/>
      <c r="H156" s="66" t="s">
        <v>119</v>
      </c>
      <c r="I156" s="67"/>
      <c r="J156" s="67"/>
      <c r="K156" s="67"/>
      <c r="L156" s="68"/>
      <c r="M156" s="77" t="s">
        <v>550</v>
      </c>
      <c r="N156" s="78"/>
      <c r="O156" s="111"/>
      <c r="P156" s="112"/>
      <c r="Q156" s="61">
        <v>9785.0372592000003</v>
      </c>
      <c r="Y156" s="15">
        <v>5600</v>
      </c>
      <c r="Z156" s="16"/>
    </row>
    <row r="157" spans="1:26" s="8" customFormat="1" ht="28.35" customHeight="1" x14ac:dyDescent="0.25">
      <c r="A157" s="13">
        <v>138</v>
      </c>
      <c r="B157" s="125"/>
      <c r="C157" s="79" t="s">
        <v>120</v>
      </c>
      <c r="D157" s="80"/>
      <c r="E157" s="80"/>
      <c r="F157" s="80"/>
      <c r="G157" s="80"/>
      <c r="H157" s="66" t="s">
        <v>77</v>
      </c>
      <c r="I157" s="67"/>
      <c r="J157" s="67"/>
      <c r="K157" s="67"/>
      <c r="L157" s="68"/>
      <c r="M157" s="77" t="s">
        <v>538</v>
      </c>
      <c r="N157" s="78"/>
      <c r="O157" s="111"/>
      <c r="P157" s="112"/>
      <c r="Q157" s="61">
        <v>612.12848292000012</v>
      </c>
      <c r="Y157" s="15">
        <v>350</v>
      </c>
      <c r="Z157" s="16"/>
    </row>
    <row r="158" spans="1:26" s="8" customFormat="1" ht="28.35" customHeight="1" x14ac:dyDescent="0.25">
      <c r="A158" s="13">
        <v>139</v>
      </c>
      <c r="B158" s="123" t="s">
        <v>121</v>
      </c>
      <c r="C158" s="79" t="s">
        <v>469</v>
      </c>
      <c r="D158" s="80"/>
      <c r="E158" s="80"/>
      <c r="F158" s="80"/>
      <c r="G158" s="80"/>
      <c r="H158" s="66" t="s">
        <v>122</v>
      </c>
      <c r="I158" s="67"/>
      <c r="J158" s="67"/>
      <c r="K158" s="67"/>
      <c r="L158" s="68"/>
      <c r="M158" s="77" t="s">
        <v>551</v>
      </c>
      <c r="N158" s="78"/>
      <c r="O158" s="111"/>
      <c r="P158" s="112"/>
      <c r="Q158" s="61">
        <v>1318.9508748000003</v>
      </c>
      <c r="Y158" s="18">
        <v>755</v>
      </c>
      <c r="Z158" s="16"/>
    </row>
    <row r="159" spans="1:26" s="8" customFormat="1" ht="28.35" customHeight="1" x14ac:dyDescent="0.25">
      <c r="A159" s="13">
        <v>140</v>
      </c>
      <c r="B159" s="124"/>
      <c r="C159" s="79" t="s">
        <v>123</v>
      </c>
      <c r="D159" s="80"/>
      <c r="E159" s="80"/>
      <c r="F159" s="80"/>
      <c r="G159" s="80"/>
      <c r="H159" s="66" t="s">
        <v>122</v>
      </c>
      <c r="I159" s="67"/>
      <c r="J159" s="67"/>
      <c r="K159" s="67"/>
      <c r="L159" s="68"/>
      <c r="M159" s="77" t="s">
        <v>552</v>
      </c>
      <c r="N159" s="78"/>
      <c r="O159" s="101"/>
      <c r="P159" s="102"/>
      <c r="Q159" s="61">
        <v>8685.9115302000009</v>
      </c>
      <c r="Y159" s="22">
        <v>4971</v>
      </c>
      <c r="Z159" s="18"/>
    </row>
    <row r="160" spans="1:26" s="8" customFormat="1" ht="28.35" customHeight="1" x14ac:dyDescent="0.25">
      <c r="A160" s="13">
        <v>141</v>
      </c>
      <c r="B160" s="124"/>
      <c r="C160" s="79" t="s">
        <v>124</v>
      </c>
      <c r="D160" s="80"/>
      <c r="E160" s="80"/>
      <c r="F160" s="80"/>
      <c r="G160" s="80"/>
      <c r="H160" s="66" t="s">
        <v>122</v>
      </c>
      <c r="I160" s="67"/>
      <c r="J160" s="67"/>
      <c r="K160" s="67"/>
      <c r="L160" s="68"/>
      <c r="M160" s="77" t="s">
        <v>552</v>
      </c>
      <c r="N160" s="78"/>
      <c r="O160" s="101"/>
      <c r="P160" s="102"/>
      <c r="Q160" s="61">
        <v>9540.4113277200013</v>
      </c>
      <c r="Y160" s="22">
        <v>5460</v>
      </c>
      <c r="Z160" s="18"/>
    </row>
    <row r="161" spans="1:26" s="8" customFormat="1" ht="28.35" customHeight="1" x14ac:dyDescent="0.25">
      <c r="A161" s="13">
        <v>142</v>
      </c>
      <c r="B161" s="124"/>
      <c r="C161" s="79" t="s">
        <v>125</v>
      </c>
      <c r="D161" s="80"/>
      <c r="E161" s="80"/>
      <c r="F161" s="80"/>
      <c r="G161" s="80"/>
      <c r="H161" s="66" t="s">
        <v>122</v>
      </c>
      <c r="I161" s="67"/>
      <c r="J161" s="67"/>
      <c r="K161" s="67"/>
      <c r="L161" s="68"/>
      <c r="M161" s="77" t="s">
        <v>553</v>
      </c>
      <c r="N161" s="78"/>
      <c r="O161" s="77"/>
      <c r="P161" s="78"/>
      <c r="Q161" s="61">
        <v>8937.3013123200017</v>
      </c>
      <c r="Y161" s="15">
        <v>5115</v>
      </c>
      <c r="Z161" s="15"/>
    </row>
    <row r="162" spans="1:26" s="8" customFormat="1" ht="28.35" customHeight="1" x14ac:dyDescent="0.25">
      <c r="A162" s="13">
        <v>143</v>
      </c>
      <c r="B162" s="124"/>
      <c r="C162" s="79" t="s">
        <v>402</v>
      </c>
      <c r="D162" s="80"/>
      <c r="E162" s="80"/>
      <c r="F162" s="80"/>
      <c r="G162" s="80"/>
      <c r="H162" s="66" t="s">
        <v>122</v>
      </c>
      <c r="I162" s="67"/>
      <c r="J162" s="67"/>
      <c r="K162" s="67"/>
      <c r="L162" s="68"/>
      <c r="M162" s="77" t="s">
        <v>553</v>
      </c>
      <c r="N162" s="78"/>
      <c r="O162" s="77"/>
      <c r="P162" s="78"/>
      <c r="Q162" s="61">
        <v>10249.488336480003</v>
      </c>
      <c r="Y162" s="15">
        <v>5866</v>
      </c>
      <c r="Z162" s="15"/>
    </row>
    <row r="163" spans="1:26" s="8" customFormat="1" ht="28.35" customHeight="1" x14ac:dyDescent="0.25">
      <c r="A163" s="13">
        <v>144</v>
      </c>
      <c r="B163" s="125"/>
      <c r="C163" s="79" t="s">
        <v>466</v>
      </c>
      <c r="D163" s="80"/>
      <c r="E163" s="80"/>
      <c r="F163" s="80"/>
      <c r="G163" s="80"/>
      <c r="H163" s="66" t="s">
        <v>465</v>
      </c>
      <c r="I163" s="67"/>
      <c r="J163" s="67"/>
      <c r="K163" s="67"/>
      <c r="L163" s="68"/>
      <c r="M163" s="77" t="s">
        <v>551</v>
      </c>
      <c r="N163" s="78"/>
      <c r="O163" s="111"/>
      <c r="P163" s="112"/>
      <c r="Q163" s="61">
        <v>3058.3877977200004</v>
      </c>
      <c r="Y163" s="15">
        <v>1750</v>
      </c>
      <c r="Z163" s="16"/>
    </row>
    <row r="164" spans="1:26" s="8" customFormat="1" ht="28.35" customHeight="1" x14ac:dyDescent="0.25">
      <c r="A164" s="13">
        <v>145</v>
      </c>
      <c r="B164" s="123" t="s">
        <v>126</v>
      </c>
      <c r="C164" s="79" t="s">
        <v>482</v>
      </c>
      <c r="D164" s="80"/>
      <c r="E164" s="80"/>
      <c r="F164" s="80"/>
      <c r="G164" s="80"/>
      <c r="H164" s="66" t="s">
        <v>122</v>
      </c>
      <c r="I164" s="67"/>
      <c r="J164" s="67"/>
      <c r="K164" s="67"/>
      <c r="L164" s="68"/>
      <c r="M164" s="77" t="s">
        <v>551</v>
      </c>
      <c r="N164" s="78"/>
      <c r="O164" s="111"/>
      <c r="P164" s="112"/>
      <c r="Q164" s="61">
        <v>29409.222582720005</v>
      </c>
      <c r="Y164" s="15">
        <v>16831</v>
      </c>
      <c r="Z164" s="16"/>
    </row>
    <row r="165" spans="1:26" s="8" customFormat="1" ht="28.35" customHeight="1" x14ac:dyDescent="0.25">
      <c r="A165" s="13">
        <v>146</v>
      </c>
      <c r="B165" s="124"/>
      <c r="C165" s="79" t="s">
        <v>483</v>
      </c>
      <c r="D165" s="80"/>
      <c r="E165" s="80"/>
      <c r="F165" s="80"/>
      <c r="G165" s="80"/>
      <c r="H165" s="66" t="s">
        <v>122</v>
      </c>
      <c r="I165" s="67"/>
      <c r="J165" s="67"/>
      <c r="K165" s="67"/>
      <c r="L165" s="68"/>
      <c r="M165" s="77" t="s">
        <v>551</v>
      </c>
      <c r="N165" s="78"/>
      <c r="O165" s="111"/>
      <c r="P165" s="112"/>
      <c r="Q165" s="61">
        <v>35308.427649240002</v>
      </c>
      <c r="Y165" s="15">
        <v>20207</v>
      </c>
      <c r="Z165" s="16"/>
    </row>
    <row r="166" spans="1:26" s="8" customFormat="1" ht="28.35" customHeight="1" x14ac:dyDescent="0.25">
      <c r="A166" s="13">
        <v>147</v>
      </c>
      <c r="B166" s="125"/>
      <c r="C166" s="79" t="s">
        <v>479</v>
      </c>
      <c r="D166" s="80"/>
      <c r="E166" s="80"/>
      <c r="F166" s="80"/>
      <c r="G166" s="80"/>
      <c r="H166" s="66" t="s">
        <v>77</v>
      </c>
      <c r="I166" s="67"/>
      <c r="J166" s="67"/>
      <c r="K166" s="67"/>
      <c r="L166" s="68"/>
      <c r="M166" s="77" t="s">
        <v>552</v>
      </c>
      <c r="N166" s="78"/>
      <c r="O166" s="111"/>
      <c r="P166" s="112"/>
      <c r="Q166" s="61">
        <v>6238.5249069600013</v>
      </c>
      <c r="Y166" s="18">
        <v>3570</v>
      </c>
      <c r="Z166" s="16"/>
    </row>
    <row r="167" spans="1:26" s="8" customFormat="1" ht="28.35" customHeight="1" x14ac:dyDescent="0.25">
      <c r="A167" s="13">
        <v>148</v>
      </c>
      <c r="B167" s="45" t="s">
        <v>127</v>
      </c>
      <c r="C167" s="79" t="s">
        <v>129</v>
      </c>
      <c r="D167" s="80"/>
      <c r="E167" s="80"/>
      <c r="F167" s="80"/>
      <c r="G167" s="80"/>
      <c r="H167" s="66" t="s">
        <v>128</v>
      </c>
      <c r="I167" s="67"/>
      <c r="J167" s="67"/>
      <c r="K167" s="67"/>
      <c r="L167" s="68"/>
      <c r="M167" s="77" t="s">
        <v>554</v>
      </c>
      <c r="N167" s="78"/>
      <c r="O167" s="111"/>
      <c r="P167" s="112"/>
      <c r="Q167" s="61">
        <v>4228.5339584400008</v>
      </c>
      <c r="Y167" s="15">
        <v>2420</v>
      </c>
      <c r="Z167" s="16"/>
    </row>
    <row r="168" spans="1:26" s="8" customFormat="1" ht="28.35" customHeight="1" x14ac:dyDescent="0.25">
      <c r="A168" s="13">
        <v>149</v>
      </c>
      <c r="B168" s="123" t="s">
        <v>130</v>
      </c>
      <c r="C168" s="79" t="s">
        <v>131</v>
      </c>
      <c r="D168" s="80"/>
      <c r="E168" s="80"/>
      <c r="F168" s="80"/>
      <c r="G168" s="80"/>
      <c r="H168" s="66" t="s">
        <v>77</v>
      </c>
      <c r="I168" s="67"/>
      <c r="J168" s="67"/>
      <c r="K168" s="67"/>
      <c r="L168" s="68"/>
      <c r="M168" s="77" t="s">
        <v>555</v>
      </c>
      <c r="N168" s="78"/>
      <c r="O168" s="111"/>
      <c r="P168" s="112"/>
      <c r="Q168" s="61">
        <v>76.656973920000013</v>
      </c>
      <c r="Y168" s="15">
        <v>44</v>
      </c>
      <c r="Z168" s="16"/>
    </row>
    <row r="169" spans="1:26" s="8" customFormat="1" ht="28.35" customHeight="1" x14ac:dyDescent="0.25">
      <c r="A169" s="13">
        <v>150</v>
      </c>
      <c r="B169" s="124"/>
      <c r="C169" s="79" t="s">
        <v>132</v>
      </c>
      <c r="D169" s="80"/>
      <c r="E169" s="80"/>
      <c r="F169" s="80"/>
      <c r="G169" s="80"/>
      <c r="H169" s="66" t="s">
        <v>77</v>
      </c>
      <c r="I169" s="67"/>
      <c r="J169" s="67"/>
      <c r="K169" s="67"/>
      <c r="L169" s="68"/>
      <c r="M169" s="77" t="s">
        <v>556</v>
      </c>
      <c r="N169" s="78"/>
      <c r="O169" s="111"/>
      <c r="P169" s="112"/>
      <c r="Q169" s="61">
        <v>87.930058320000015</v>
      </c>
      <c r="Y169" s="15">
        <v>50</v>
      </c>
      <c r="Z169" s="16"/>
    </row>
    <row r="170" spans="1:26" s="8" customFormat="1" ht="28.35" customHeight="1" x14ac:dyDescent="0.25">
      <c r="A170" s="13">
        <v>151</v>
      </c>
      <c r="B170" s="124"/>
      <c r="C170" s="79" t="s">
        <v>133</v>
      </c>
      <c r="D170" s="80"/>
      <c r="E170" s="80"/>
      <c r="F170" s="80"/>
      <c r="G170" s="80"/>
      <c r="H170" s="66" t="s">
        <v>77</v>
      </c>
      <c r="I170" s="67"/>
      <c r="J170" s="67"/>
      <c r="K170" s="67"/>
      <c r="L170" s="68"/>
      <c r="M170" s="77" t="s">
        <v>556</v>
      </c>
      <c r="N170" s="78"/>
      <c r="O170" s="111"/>
      <c r="P170" s="112"/>
      <c r="Q170" s="61">
        <v>104.83968492000001</v>
      </c>
      <c r="Y170" s="15">
        <v>60</v>
      </c>
      <c r="Z170" s="16"/>
    </row>
    <row r="171" spans="1:26" s="8" customFormat="1" ht="28.35" customHeight="1" x14ac:dyDescent="0.25">
      <c r="A171" s="13">
        <v>152</v>
      </c>
      <c r="B171" s="125"/>
      <c r="C171" s="79" t="s">
        <v>134</v>
      </c>
      <c r="D171" s="80"/>
      <c r="E171" s="80"/>
      <c r="F171" s="80"/>
      <c r="G171" s="80"/>
      <c r="H171" s="66" t="s">
        <v>77</v>
      </c>
      <c r="I171" s="67"/>
      <c r="J171" s="67"/>
      <c r="K171" s="67"/>
      <c r="L171" s="68"/>
      <c r="M171" s="77" t="s">
        <v>556</v>
      </c>
      <c r="N171" s="78"/>
      <c r="O171" s="111"/>
      <c r="P171" s="112"/>
      <c r="Q171" s="61">
        <v>139.78624656000002</v>
      </c>
      <c r="Y171" s="15">
        <v>80</v>
      </c>
      <c r="Z171" s="16"/>
    </row>
    <row r="172" spans="1:26" s="8" customFormat="1" ht="28.35" customHeight="1" x14ac:dyDescent="0.25">
      <c r="A172" s="13">
        <v>153</v>
      </c>
      <c r="B172" s="43" t="s">
        <v>137</v>
      </c>
      <c r="C172" s="79" t="s">
        <v>138</v>
      </c>
      <c r="D172" s="80"/>
      <c r="E172" s="80"/>
      <c r="F172" s="80"/>
      <c r="G172" s="80"/>
      <c r="H172" s="66" t="s">
        <v>139</v>
      </c>
      <c r="I172" s="67"/>
      <c r="J172" s="67"/>
      <c r="K172" s="67"/>
      <c r="L172" s="68"/>
      <c r="M172" s="77" t="s">
        <v>557</v>
      </c>
      <c r="N172" s="78"/>
      <c r="O172" s="111"/>
      <c r="P172" s="112"/>
      <c r="Q172" s="61">
        <v>1485.7925239200001</v>
      </c>
      <c r="Y172" s="15">
        <v>850</v>
      </c>
      <c r="Z172" s="16"/>
    </row>
    <row r="173" spans="1:26" s="8" customFormat="1" ht="28.35" customHeight="1" x14ac:dyDescent="0.25">
      <c r="A173" s="13">
        <v>154</v>
      </c>
      <c r="B173" s="43" t="s">
        <v>140</v>
      </c>
      <c r="C173" s="79" t="s">
        <v>141</v>
      </c>
      <c r="D173" s="80"/>
      <c r="E173" s="80"/>
      <c r="F173" s="80"/>
      <c r="G173" s="80"/>
      <c r="H173" s="66" t="s">
        <v>77</v>
      </c>
      <c r="I173" s="67"/>
      <c r="J173" s="67"/>
      <c r="K173" s="67"/>
      <c r="L173" s="68"/>
      <c r="M173" s="77" t="s">
        <v>558</v>
      </c>
      <c r="N173" s="78"/>
      <c r="O173" s="111"/>
      <c r="P173" s="112"/>
      <c r="Q173" s="61">
        <v>48.474262920000008</v>
      </c>
      <c r="Y173" s="15">
        <v>28</v>
      </c>
      <c r="Z173" s="16"/>
    </row>
    <row r="174" spans="1:26" s="8" customFormat="1" ht="28.35" customHeight="1" x14ac:dyDescent="0.25">
      <c r="A174" s="13">
        <v>155</v>
      </c>
      <c r="B174" s="123" t="s">
        <v>142</v>
      </c>
      <c r="C174" s="79" t="s">
        <v>141</v>
      </c>
      <c r="D174" s="80"/>
      <c r="E174" s="80"/>
      <c r="F174" s="80"/>
      <c r="G174" s="80"/>
      <c r="H174" s="66" t="s">
        <v>77</v>
      </c>
      <c r="I174" s="67"/>
      <c r="J174" s="67"/>
      <c r="K174" s="67"/>
      <c r="L174" s="68"/>
      <c r="M174" s="77" t="s">
        <v>558</v>
      </c>
      <c r="N174" s="78"/>
      <c r="O174" s="111"/>
      <c r="P174" s="112"/>
      <c r="Q174" s="61">
        <v>48.474262920000008</v>
      </c>
      <c r="Y174" s="15">
        <v>28</v>
      </c>
      <c r="Z174" s="16"/>
    </row>
    <row r="175" spans="1:26" s="8" customFormat="1" ht="28.35" customHeight="1" x14ac:dyDescent="0.25">
      <c r="A175" s="13">
        <v>156</v>
      </c>
      <c r="B175" s="125"/>
      <c r="C175" s="79" t="s">
        <v>144</v>
      </c>
      <c r="D175" s="80"/>
      <c r="E175" s="80"/>
      <c r="F175" s="80"/>
      <c r="G175" s="80"/>
      <c r="H175" s="66" t="s">
        <v>77</v>
      </c>
      <c r="I175" s="67"/>
      <c r="J175" s="67"/>
      <c r="K175" s="67"/>
      <c r="L175" s="68"/>
      <c r="M175" s="77" t="s">
        <v>558</v>
      </c>
      <c r="N175" s="78"/>
      <c r="O175" s="111"/>
      <c r="P175" s="112"/>
      <c r="Q175" s="61">
        <v>29.310019440000005</v>
      </c>
      <c r="Y175" s="15">
        <v>17</v>
      </c>
      <c r="Z175" s="16"/>
    </row>
    <row r="176" spans="1:26" s="8" customFormat="1" ht="28.35" customHeight="1" x14ac:dyDescent="0.25">
      <c r="A176" s="13">
        <v>157</v>
      </c>
      <c r="B176" s="45" t="s">
        <v>146</v>
      </c>
      <c r="C176" s="79" t="s">
        <v>147</v>
      </c>
      <c r="D176" s="80"/>
      <c r="E176" s="80"/>
      <c r="F176" s="80"/>
      <c r="G176" s="80"/>
      <c r="H176" s="66" t="s">
        <v>77</v>
      </c>
      <c r="I176" s="67"/>
      <c r="J176" s="67"/>
      <c r="K176" s="67"/>
      <c r="L176" s="68"/>
      <c r="M176" s="77" t="s">
        <v>558</v>
      </c>
      <c r="N176" s="78"/>
      <c r="O176" s="111"/>
      <c r="P176" s="112"/>
      <c r="Q176" s="61">
        <v>48.474262920000008</v>
      </c>
      <c r="Y176" s="15">
        <v>28</v>
      </c>
      <c r="Z176" s="16"/>
    </row>
    <row r="177" spans="1:26" s="8" customFormat="1" ht="28.35" customHeight="1" x14ac:dyDescent="0.25">
      <c r="A177" s="13">
        <v>158</v>
      </c>
      <c r="B177" s="45" t="s">
        <v>149</v>
      </c>
      <c r="C177" s="79" t="s">
        <v>144</v>
      </c>
      <c r="D177" s="80"/>
      <c r="E177" s="80"/>
      <c r="F177" s="80"/>
      <c r="G177" s="80"/>
      <c r="H177" s="66" t="s">
        <v>77</v>
      </c>
      <c r="I177" s="67"/>
      <c r="J177" s="67"/>
      <c r="K177" s="67"/>
      <c r="L177" s="68"/>
      <c r="M177" s="77" t="s">
        <v>558</v>
      </c>
      <c r="N177" s="78"/>
      <c r="O177" s="111"/>
      <c r="P177" s="112"/>
      <c r="Q177" s="61">
        <v>22.546168800000004</v>
      </c>
      <c r="Y177" s="15">
        <v>13</v>
      </c>
      <c r="Z177" s="16"/>
    </row>
    <row r="178" spans="1:26" s="8" customFormat="1" ht="28.35" customHeight="1" x14ac:dyDescent="0.25">
      <c r="A178" s="13">
        <v>159</v>
      </c>
      <c r="B178" s="123" t="s">
        <v>150</v>
      </c>
      <c r="C178" s="79" t="s">
        <v>319</v>
      </c>
      <c r="D178" s="80"/>
      <c r="E178" s="80"/>
      <c r="F178" s="80"/>
      <c r="G178" s="80"/>
      <c r="H178" s="66" t="s">
        <v>77</v>
      </c>
      <c r="I178" s="67"/>
      <c r="J178" s="67"/>
      <c r="K178" s="67"/>
      <c r="L178" s="68"/>
      <c r="M178" s="77" t="s">
        <v>555</v>
      </c>
      <c r="N178" s="78"/>
      <c r="O178" s="111"/>
      <c r="P178" s="112"/>
      <c r="Q178" s="61">
        <v>114.98546088000002</v>
      </c>
      <c r="Y178" s="15">
        <v>66</v>
      </c>
      <c r="Z178" s="16"/>
    </row>
    <row r="179" spans="1:26" s="8" customFormat="1" ht="28.35" customHeight="1" x14ac:dyDescent="0.25">
      <c r="A179" s="13">
        <v>160</v>
      </c>
      <c r="B179" s="124"/>
      <c r="C179" s="79" t="s">
        <v>320</v>
      </c>
      <c r="D179" s="80"/>
      <c r="E179" s="80"/>
      <c r="F179" s="80"/>
      <c r="G179" s="80"/>
      <c r="H179" s="66" t="s">
        <v>77</v>
      </c>
      <c r="I179" s="67"/>
      <c r="J179" s="67"/>
      <c r="K179" s="67"/>
      <c r="L179" s="68"/>
      <c r="M179" s="77" t="s">
        <v>555</v>
      </c>
      <c r="N179" s="78"/>
      <c r="O179" s="111"/>
      <c r="P179" s="112"/>
      <c r="Q179" s="61">
        <v>76.656973920000013</v>
      </c>
      <c r="Y179" s="15">
        <v>44</v>
      </c>
      <c r="Z179" s="16"/>
    </row>
    <row r="180" spans="1:26" s="8" customFormat="1" ht="28.35" customHeight="1" x14ac:dyDescent="0.25">
      <c r="A180" s="13">
        <v>161</v>
      </c>
      <c r="B180" s="125"/>
      <c r="C180" s="79" t="s">
        <v>321</v>
      </c>
      <c r="D180" s="80"/>
      <c r="E180" s="80"/>
      <c r="F180" s="80"/>
      <c r="G180" s="80"/>
      <c r="H180" s="66" t="s">
        <v>77</v>
      </c>
      <c r="I180" s="67"/>
      <c r="J180" s="67"/>
      <c r="K180" s="67"/>
      <c r="L180" s="68"/>
      <c r="M180" s="77" t="s">
        <v>555</v>
      </c>
      <c r="N180" s="78"/>
      <c r="O180" s="111"/>
      <c r="P180" s="112"/>
      <c r="Q180" s="61">
        <v>178.11473352000002</v>
      </c>
      <c r="Y180" s="15">
        <v>102</v>
      </c>
      <c r="Z180" s="16"/>
    </row>
    <row r="181" spans="1:26" s="8" customFormat="1" ht="28.35" customHeight="1" x14ac:dyDescent="0.25">
      <c r="A181" s="13">
        <v>162</v>
      </c>
      <c r="B181" s="45" t="s">
        <v>164</v>
      </c>
      <c r="C181" s="79" t="s">
        <v>322</v>
      </c>
      <c r="D181" s="80"/>
      <c r="E181" s="80"/>
      <c r="F181" s="80"/>
      <c r="G181" s="80"/>
      <c r="H181" s="66" t="s">
        <v>285</v>
      </c>
      <c r="I181" s="67"/>
      <c r="J181" s="67"/>
      <c r="K181" s="67"/>
      <c r="L181" s="68"/>
      <c r="M181" s="77" t="s">
        <v>559</v>
      </c>
      <c r="N181" s="78"/>
      <c r="O181" s="111"/>
      <c r="P181" s="112"/>
      <c r="Q181" s="61">
        <v>1633.4699295600003</v>
      </c>
      <c r="Y181" s="15">
        <v>935</v>
      </c>
      <c r="Z181" s="16"/>
    </row>
    <row r="182" spans="1:26" s="8" customFormat="1" ht="28.35" customHeight="1" x14ac:dyDescent="0.25">
      <c r="A182" s="13">
        <v>163</v>
      </c>
      <c r="B182" s="123" t="s">
        <v>171</v>
      </c>
      <c r="C182" s="79" t="s">
        <v>172</v>
      </c>
      <c r="D182" s="80"/>
      <c r="E182" s="80"/>
      <c r="F182" s="80"/>
      <c r="G182" s="80"/>
      <c r="H182" s="66" t="s">
        <v>77</v>
      </c>
      <c r="I182" s="67"/>
      <c r="J182" s="67"/>
      <c r="K182" s="67"/>
      <c r="L182" s="68"/>
      <c r="M182" s="77" t="s">
        <v>560</v>
      </c>
      <c r="N182" s="78"/>
      <c r="O182" s="111"/>
      <c r="P182" s="112"/>
      <c r="Q182" s="61">
        <v>2157.6683541600005</v>
      </c>
      <c r="Y182" s="15">
        <v>1235</v>
      </c>
      <c r="Z182" s="16"/>
    </row>
    <row r="183" spans="1:26" s="8" customFormat="1" ht="28.35" customHeight="1" x14ac:dyDescent="0.25">
      <c r="A183" s="13">
        <v>164</v>
      </c>
      <c r="B183" s="124"/>
      <c r="C183" s="79" t="s">
        <v>323</v>
      </c>
      <c r="D183" s="80"/>
      <c r="E183" s="80"/>
      <c r="F183" s="80"/>
      <c r="G183" s="80"/>
      <c r="H183" s="66" t="s">
        <v>77</v>
      </c>
      <c r="I183" s="67"/>
      <c r="J183" s="67"/>
      <c r="K183" s="67"/>
      <c r="L183" s="68"/>
      <c r="M183" s="77" t="s">
        <v>560</v>
      </c>
      <c r="N183" s="78"/>
      <c r="O183" s="111"/>
      <c r="P183" s="112"/>
      <c r="Q183" s="61">
        <v>2372.9842662000005</v>
      </c>
      <c r="Y183" s="15">
        <v>1358</v>
      </c>
      <c r="Z183" s="16"/>
    </row>
    <row r="184" spans="1:26" s="8" customFormat="1" ht="28.35" customHeight="1" x14ac:dyDescent="0.25">
      <c r="A184" s="13">
        <v>165</v>
      </c>
      <c r="B184" s="125"/>
      <c r="C184" s="79" t="s">
        <v>324</v>
      </c>
      <c r="D184" s="80"/>
      <c r="E184" s="80"/>
      <c r="F184" s="80"/>
      <c r="G184" s="80"/>
      <c r="H184" s="66" t="s">
        <v>77</v>
      </c>
      <c r="I184" s="67"/>
      <c r="J184" s="67"/>
      <c r="K184" s="67"/>
      <c r="L184" s="68"/>
      <c r="M184" s="77" t="s">
        <v>560</v>
      </c>
      <c r="N184" s="78"/>
      <c r="O184" s="111"/>
      <c r="P184" s="112"/>
      <c r="Q184" s="61">
        <v>3018.9320023200003</v>
      </c>
      <c r="Y184" s="15">
        <v>1728</v>
      </c>
      <c r="Z184" s="16"/>
    </row>
    <row r="185" spans="1:26" s="8" customFormat="1" ht="28.35" customHeight="1" x14ac:dyDescent="0.25">
      <c r="A185" s="13">
        <v>166</v>
      </c>
      <c r="B185" s="123" t="s">
        <v>173</v>
      </c>
      <c r="C185" s="79" t="s">
        <v>325</v>
      </c>
      <c r="D185" s="80"/>
      <c r="E185" s="80"/>
      <c r="F185" s="80"/>
      <c r="G185" s="80"/>
      <c r="H185" s="66" t="s">
        <v>326</v>
      </c>
      <c r="I185" s="67"/>
      <c r="J185" s="67"/>
      <c r="K185" s="67"/>
      <c r="L185" s="68"/>
      <c r="M185" s="77" t="s">
        <v>561</v>
      </c>
      <c r="N185" s="78"/>
      <c r="O185" s="111"/>
      <c r="P185" s="112"/>
      <c r="Q185" s="61">
        <v>4714.4038960800008</v>
      </c>
      <c r="Y185" s="15">
        <v>2698</v>
      </c>
      <c r="Z185" s="16"/>
    </row>
    <row r="186" spans="1:26" s="8" customFormat="1" ht="28.35" customHeight="1" x14ac:dyDescent="0.25">
      <c r="A186" s="13">
        <v>167</v>
      </c>
      <c r="B186" s="125"/>
      <c r="C186" s="79" t="s">
        <v>327</v>
      </c>
      <c r="D186" s="80"/>
      <c r="E186" s="80"/>
      <c r="F186" s="80"/>
      <c r="G186" s="80"/>
      <c r="H186" s="66" t="s">
        <v>328</v>
      </c>
      <c r="I186" s="67"/>
      <c r="J186" s="67"/>
      <c r="K186" s="67"/>
      <c r="L186" s="68"/>
      <c r="M186" s="77" t="s">
        <v>562</v>
      </c>
      <c r="N186" s="78"/>
      <c r="O186" s="111"/>
      <c r="P186" s="112"/>
      <c r="Q186" s="61">
        <v>14153.357464200002</v>
      </c>
      <c r="Y186" s="15">
        <v>8100</v>
      </c>
      <c r="Z186" s="16"/>
    </row>
    <row r="187" spans="1:26" s="8" customFormat="1" ht="28.35" customHeight="1" x14ac:dyDescent="0.25">
      <c r="A187" s="13">
        <v>168</v>
      </c>
      <c r="B187" s="43" t="s">
        <v>174</v>
      </c>
      <c r="C187" s="79" t="s">
        <v>329</v>
      </c>
      <c r="D187" s="80"/>
      <c r="E187" s="80"/>
      <c r="F187" s="80"/>
      <c r="G187" s="80"/>
      <c r="H187" s="66" t="s">
        <v>330</v>
      </c>
      <c r="I187" s="67"/>
      <c r="J187" s="67"/>
      <c r="K187" s="67"/>
      <c r="L187" s="68"/>
      <c r="M187" s="77" t="s">
        <v>563</v>
      </c>
      <c r="N187" s="78"/>
      <c r="O187" s="111"/>
      <c r="P187" s="112"/>
      <c r="Q187" s="61">
        <v>6115.6482870000009</v>
      </c>
      <c r="Y187" s="15">
        <v>3500</v>
      </c>
      <c r="Z187" s="16"/>
    </row>
    <row r="188" spans="1:26" s="8" customFormat="1" ht="28.35" customHeight="1" x14ac:dyDescent="0.25">
      <c r="A188" s="13">
        <v>169</v>
      </c>
      <c r="B188" s="123" t="s">
        <v>237</v>
      </c>
      <c r="C188" s="79" t="s">
        <v>394</v>
      </c>
      <c r="D188" s="80"/>
      <c r="E188" s="80"/>
      <c r="F188" s="80"/>
      <c r="G188" s="80"/>
      <c r="H188" s="66" t="s">
        <v>77</v>
      </c>
      <c r="I188" s="67"/>
      <c r="J188" s="67"/>
      <c r="K188" s="67"/>
      <c r="L188" s="68"/>
      <c r="M188" s="77" t="s">
        <v>564</v>
      </c>
      <c r="N188" s="78"/>
      <c r="O188" s="111"/>
      <c r="P188" s="112"/>
      <c r="Q188" s="61">
        <v>24201.057589920005</v>
      </c>
      <c r="Y188" s="15">
        <v>13850</v>
      </c>
      <c r="Z188" s="16"/>
    </row>
    <row r="189" spans="1:26" s="8" customFormat="1" ht="28.35" customHeight="1" x14ac:dyDescent="0.25">
      <c r="A189" s="13">
        <v>170</v>
      </c>
      <c r="B189" s="125"/>
      <c r="C189" s="79" t="s">
        <v>166</v>
      </c>
      <c r="D189" s="80"/>
      <c r="E189" s="80"/>
      <c r="F189" s="80"/>
      <c r="G189" s="80"/>
      <c r="H189" s="66" t="s">
        <v>77</v>
      </c>
      <c r="I189" s="67"/>
      <c r="J189" s="67"/>
      <c r="K189" s="67"/>
      <c r="L189" s="68"/>
      <c r="M189" s="77" t="s">
        <v>565</v>
      </c>
      <c r="N189" s="78"/>
      <c r="O189" s="111"/>
      <c r="P189" s="112"/>
      <c r="Q189" s="61">
        <v>40188.545886000007</v>
      </c>
      <c r="Y189" s="15">
        <v>23000</v>
      </c>
      <c r="Z189" s="16"/>
    </row>
    <row r="190" spans="1:26" s="8" customFormat="1" ht="28.35" customHeight="1" x14ac:dyDescent="0.25">
      <c r="A190" s="13">
        <v>171</v>
      </c>
      <c r="B190" s="45" t="s">
        <v>161</v>
      </c>
      <c r="C190" s="79" t="s">
        <v>162</v>
      </c>
      <c r="D190" s="80"/>
      <c r="E190" s="80"/>
      <c r="F190" s="80"/>
      <c r="G190" s="80"/>
      <c r="H190" s="66" t="s">
        <v>77</v>
      </c>
      <c r="I190" s="67"/>
      <c r="J190" s="67"/>
      <c r="K190" s="67"/>
      <c r="L190" s="68"/>
      <c r="M190" s="77" t="s">
        <v>565</v>
      </c>
      <c r="N190" s="78"/>
      <c r="O190" s="111"/>
      <c r="P190" s="112"/>
      <c r="Q190" s="61">
        <v>12110.674570920002</v>
      </c>
      <c r="Y190" s="15">
        <v>6931</v>
      </c>
      <c r="Z190" s="16"/>
    </row>
    <row r="191" spans="1:26" s="8" customFormat="1" ht="28.35" customHeight="1" x14ac:dyDescent="0.25">
      <c r="A191" s="13">
        <v>172</v>
      </c>
      <c r="B191" s="123" t="s">
        <v>175</v>
      </c>
      <c r="C191" s="79" t="s">
        <v>331</v>
      </c>
      <c r="D191" s="80"/>
      <c r="E191" s="80"/>
      <c r="F191" s="80"/>
      <c r="G191" s="80"/>
      <c r="H191" s="66" t="s">
        <v>176</v>
      </c>
      <c r="I191" s="67"/>
      <c r="J191" s="67"/>
      <c r="K191" s="67"/>
      <c r="L191" s="68"/>
      <c r="M191" s="77" t="s">
        <v>566</v>
      </c>
      <c r="N191" s="78"/>
      <c r="O191" s="77" t="s">
        <v>567</v>
      </c>
      <c r="P191" s="78"/>
      <c r="Q191" s="61">
        <v>8657.7288192000015</v>
      </c>
      <c r="Y191" s="15">
        <v>4955</v>
      </c>
      <c r="Z191" s="15"/>
    </row>
    <row r="192" spans="1:26" s="8" customFormat="1" ht="28.35" customHeight="1" x14ac:dyDescent="0.25">
      <c r="A192" s="13">
        <v>173</v>
      </c>
      <c r="B192" s="124"/>
      <c r="C192" s="79" t="s">
        <v>332</v>
      </c>
      <c r="D192" s="80"/>
      <c r="E192" s="80"/>
      <c r="F192" s="80"/>
      <c r="G192" s="80"/>
      <c r="H192" s="66" t="s">
        <v>176</v>
      </c>
      <c r="I192" s="67"/>
      <c r="J192" s="67"/>
      <c r="K192" s="67"/>
      <c r="L192" s="68"/>
      <c r="M192" s="77" t="s">
        <v>568</v>
      </c>
      <c r="N192" s="78"/>
      <c r="O192" s="111"/>
      <c r="P192" s="112"/>
      <c r="Q192" s="61">
        <v>16970.501255760002</v>
      </c>
      <c r="Y192" s="15">
        <v>9712</v>
      </c>
      <c r="Z192" s="16"/>
    </row>
    <row r="193" spans="1:26" s="8" customFormat="1" ht="28.35" customHeight="1" x14ac:dyDescent="0.25">
      <c r="A193" s="13">
        <v>174</v>
      </c>
      <c r="B193" s="124"/>
      <c r="C193" s="79" t="s">
        <v>456</v>
      </c>
      <c r="D193" s="80"/>
      <c r="E193" s="80"/>
      <c r="F193" s="80"/>
      <c r="G193" s="80"/>
      <c r="H193" s="66" t="s">
        <v>176</v>
      </c>
      <c r="I193" s="67"/>
      <c r="J193" s="67"/>
      <c r="K193" s="67"/>
      <c r="L193" s="68"/>
      <c r="M193" s="77" t="s">
        <v>569</v>
      </c>
      <c r="N193" s="78"/>
      <c r="O193" s="77" t="s">
        <v>570</v>
      </c>
      <c r="P193" s="78"/>
      <c r="Q193" s="61">
        <v>13765.563360840002</v>
      </c>
      <c r="Y193" s="15">
        <v>7878</v>
      </c>
      <c r="Z193" s="15"/>
    </row>
    <row r="194" spans="1:26" s="8" customFormat="1" ht="28.35" customHeight="1" x14ac:dyDescent="0.25">
      <c r="A194" s="13">
        <v>175</v>
      </c>
      <c r="B194" s="125"/>
      <c r="C194" s="79" t="s">
        <v>468</v>
      </c>
      <c r="D194" s="80"/>
      <c r="E194" s="80"/>
      <c r="F194" s="80"/>
      <c r="G194" s="80"/>
      <c r="H194" s="66" t="s">
        <v>467</v>
      </c>
      <c r="I194" s="67"/>
      <c r="J194" s="67"/>
      <c r="K194" s="67"/>
      <c r="L194" s="68"/>
      <c r="M194" s="77" t="s">
        <v>571</v>
      </c>
      <c r="N194" s="78"/>
      <c r="O194" s="111"/>
      <c r="P194" s="112"/>
      <c r="Q194" s="61">
        <v>26209.921230000007</v>
      </c>
      <c r="Y194" s="15">
        <v>15000</v>
      </c>
      <c r="Z194" s="16"/>
    </row>
    <row r="195" spans="1:26" s="8" customFormat="1" ht="28.35" customHeight="1" x14ac:dyDescent="0.25">
      <c r="A195" s="13">
        <v>176</v>
      </c>
      <c r="B195" s="123" t="s">
        <v>177</v>
      </c>
      <c r="C195" s="79" t="s">
        <v>333</v>
      </c>
      <c r="D195" s="80"/>
      <c r="E195" s="80"/>
      <c r="F195" s="80"/>
      <c r="G195" s="80"/>
      <c r="H195" s="66" t="s">
        <v>178</v>
      </c>
      <c r="I195" s="67"/>
      <c r="J195" s="67"/>
      <c r="K195" s="67"/>
      <c r="L195" s="68"/>
      <c r="M195" s="77" t="s">
        <v>572</v>
      </c>
      <c r="N195" s="78"/>
      <c r="O195" s="111"/>
      <c r="P195" s="112"/>
      <c r="Q195" s="61">
        <v>15061.968066840001</v>
      </c>
      <c r="Y195" s="15">
        <v>8620</v>
      </c>
      <c r="Z195" s="16"/>
    </row>
    <row r="196" spans="1:26" s="8" customFormat="1" ht="28.35" customHeight="1" x14ac:dyDescent="0.25">
      <c r="A196" s="13">
        <v>177</v>
      </c>
      <c r="B196" s="125"/>
      <c r="C196" s="79" t="s">
        <v>333</v>
      </c>
      <c r="D196" s="80"/>
      <c r="E196" s="80"/>
      <c r="F196" s="80"/>
      <c r="G196" s="80"/>
      <c r="H196" s="66" t="s">
        <v>395</v>
      </c>
      <c r="I196" s="67"/>
      <c r="J196" s="67"/>
      <c r="K196" s="67"/>
      <c r="L196" s="68"/>
      <c r="M196" s="77" t="s">
        <v>573</v>
      </c>
      <c r="N196" s="78"/>
      <c r="O196" s="111"/>
      <c r="P196" s="112"/>
      <c r="Q196" s="61">
        <v>9715.1441359200016</v>
      </c>
      <c r="Y196" s="15">
        <v>5560</v>
      </c>
      <c r="Z196" s="16"/>
    </row>
    <row r="197" spans="1:26" s="8" customFormat="1" ht="28.35" customHeight="1" x14ac:dyDescent="0.25">
      <c r="A197" s="13">
        <v>178</v>
      </c>
      <c r="B197" s="123" t="s">
        <v>179</v>
      </c>
      <c r="C197" s="79" t="s">
        <v>334</v>
      </c>
      <c r="D197" s="80"/>
      <c r="E197" s="80"/>
      <c r="F197" s="80"/>
      <c r="G197" s="80"/>
      <c r="H197" s="66" t="s">
        <v>284</v>
      </c>
      <c r="I197" s="67"/>
      <c r="J197" s="67"/>
      <c r="K197" s="67"/>
      <c r="L197" s="68"/>
      <c r="M197" s="77" t="s">
        <v>573</v>
      </c>
      <c r="N197" s="78"/>
      <c r="O197" s="77" t="s">
        <v>574</v>
      </c>
      <c r="P197" s="78"/>
      <c r="Q197" s="61">
        <v>4723.4223636000006</v>
      </c>
      <c r="Y197" s="15">
        <v>2703</v>
      </c>
      <c r="Z197" s="15"/>
    </row>
    <row r="198" spans="1:26" s="8" customFormat="1" ht="28.35" customHeight="1" x14ac:dyDescent="0.25">
      <c r="A198" s="13">
        <v>179</v>
      </c>
      <c r="B198" s="124"/>
      <c r="C198" s="79" t="s">
        <v>334</v>
      </c>
      <c r="D198" s="80"/>
      <c r="E198" s="80"/>
      <c r="F198" s="80"/>
      <c r="G198" s="80"/>
      <c r="H198" s="66" t="s">
        <v>176</v>
      </c>
      <c r="I198" s="67"/>
      <c r="J198" s="67"/>
      <c r="K198" s="67"/>
      <c r="L198" s="68"/>
      <c r="M198" s="77" t="s">
        <v>574</v>
      </c>
      <c r="N198" s="78"/>
      <c r="O198" s="101"/>
      <c r="P198" s="102"/>
      <c r="Q198" s="61">
        <v>1584.9956666400003</v>
      </c>
      <c r="Y198" s="15">
        <v>907</v>
      </c>
      <c r="Z198" s="21"/>
    </row>
    <row r="199" spans="1:26" s="8" customFormat="1" ht="28.35" customHeight="1" x14ac:dyDescent="0.25">
      <c r="A199" s="13">
        <v>180</v>
      </c>
      <c r="B199" s="124"/>
      <c r="C199" s="79" t="s">
        <v>335</v>
      </c>
      <c r="D199" s="80"/>
      <c r="E199" s="80"/>
      <c r="F199" s="80"/>
      <c r="G199" s="80"/>
      <c r="H199" s="66" t="s">
        <v>283</v>
      </c>
      <c r="I199" s="67"/>
      <c r="J199" s="67"/>
      <c r="K199" s="67"/>
      <c r="L199" s="68"/>
      <c r="M199" s="77" t="s">
        <v>574</v>
      </c>
      <c r="N199" s="78"/>
      <c r="O199" s="101"/>
      <c r="P199" s="102"/>
      <c r="Q199" s="61">
        <v>6754.8321724800016</v>
      </c>
      <c r="Y199" s="15">
        <v>3866</v>
      </c>
      <c r="Z199" s="21"/>
    </row>
    <row r="200" spans="1:26" s="8" customFormat="1" ht="28.35" customHeight="1" x14ac:dyDescent="0.25">
      <c r="A200" s="13">
        <v>181</v>
      </c>
      <c r="B200" s="125"/>
      <c r="C200" s="79" t="s">
        <v>335</v>
      </c>
      <c r="D200" s="80"/>
      <c r="E200" s="80"/>
      <c r="F200" s="80"/>
      <c r="G200" s="80"/>
      <c r="H200" s="66" t="s">
        <v>176</v>
      </c>
      <c r="I200" s="67"/>
      <c r="J200" s="67"/>
      <c r="K200" s="67"/>
      <c r="L200" s="68"/>
      <c r="M200" s="77" t="s">
        <v>574</v>
      </c>
      <c r="N200" s="78"/>
      <c r="O200" s="101"/>
      <c r="P200" s="102"/>
      <c r="Q200" s="61">
        <v>1605.2872185600002</v>
      </c>
      <c r="Y200" s="15">
        <v>919</v>
      </c>
      <c r="Z200" s="21"/>
    </row>
    <row r="201" spans="1:26" s="8" customFormat="1" ht="28.35" customHeight="1" x14ac:dyDescent="0.25">
      <c r="A201" s="13">
        <v>182</v>
      </c>
      <c r="B201" s="43" t="s">
        <v>180</v>
      </c>
      <c r="C201" s="79" t="s">
        <v>336</v>
      </c>
      <c r="D201" s="80"/>
      <c r="E201" s="80"/>
      <c r="F201" s="80"/>
      <c r="G201" s="80"/>
      <c r="H201" s="66" t="s">
        <v>280</v>
      </c>
      <c r="I201" s="67"/>
      <c r="J201" s="67"/>
      <c r="K201" s="67"/>
      <c r="L201" s="68"/>
      <c r="M201" s="77" t="s">
        <v>575</v>
      </c>
      <c r="N201" s="78"/>
      <c r="O201" s="111"/>
      <c r="P201" s="112"/>
      <c r="Q201" s="61">
        <v>23839.191580680003</v>
      </c>
      <c r="Y201" s="15">
        <v>13643</v>
      </c>
      <c r="Z201" s="21"/>
    </row>
    <row r="202" spans="1:26" s="8" customFormat="1" ht="28.35" customHeight="1" x14ac:dyDescent="0.25">
      <c r="A202" s="13">
        <v>183</v>
      </c>
      <c r="B202" s="123" t="s">
        <v>181</v>
      </c>
      <c r="C202" s="79" t="s">
        <v>337</v>
      </c>
      <c r="D202" s="80"/>
      <c r="E202" s="80"/>
      <c r="F202" s="80"/>
      <c r="G202" s="80"/>
      <c r="H202" s="66" t="s">
        <v>176</v>
      </c>
      <c r="I202" s="67"/>
      <c r="J202" s="67"/>
      <c r="K202" s="67"/>
      <c r="L202" s="68"/>
      <c r="M202" s="77" t="s">
        <v>576</v>
      </c>
      <c r="N202" s="78"/>
      <c r="O202" s="111"/>
      <c r="P202" s="112"/>
      <c r="Q202" s="61">
        <v>720.35009316000014</v>
      </c>
      <c r="Y202" s="15">
        <v>412</v>
      </c>
      <c r="Z202" s="16"/>
    </row>
    <row r="203" spans="1:26" s="8" customFormat="1" ht="28.35" customHeight="1" x14ac:dyDescent="0.25">
      <c r="A203" s="13">
        <v>184</v>
      </c>
      <c r="B203" s="124"/>
      <c r="C203" s="79" t="s">
        <v>337</v>
      </c>
      <c r="D203" s="80"/>
      <c r="E203" s="80"/>
      <c r="F203" s="80"/>
      <c r="G203" s="80"/>
      <c r="H203" s="66" t="s">
        <v>69</v>
      </c>
      <c r="I203" s="67"/>
      <c r="J203" s="67"/>
      <c r="K203" s="67"/>
      <c r="L203" s="68"/>
      <c r="M203" s="77" t="s">
        <v>576</v>
      </c>
      <c r="N203" s="78"/>
      <c r="O203" s="111"/>
      <c r="P203" s="112"/>
      <c r="Q203" s="61">
        <v>2795.7249312000004</v>
      </c>
      <c r="Y203" s="15">
        <v>1600</v>
      </c>
      <c r="Z203" s="16"/>
    </row>
    <row r="204" spans="1:26" s="8" customFormat="1" ht="28.35" customHeight="1" x14ac:dyDescent="0.25">
      <c r="A204" s="13">
        <v>185</v>
      </c>
      <c r="B204" s="125"/>
      <c r="C204" s="79" t="s">
        <v>337</v>
      </c>
      <c r="D204" s="80"/>
      <c r="E204" s="80"/>
      <c r="F204" s="80"/>
      <c r="G204" s="80"/>
      <c r="H204" s="66" t="s">
        <v>338</v>
      </c>
      <c r="I204" s="67"/>
      <c r="J204" s="67"/>
      <c r="K204" s="67"/>
      <c r="L204" s="68"/>
      <c r="M204" s="77" t="s">
        <v>576</v>
      </c>
      <c r="N204" s="78"/>
      <c r="O204" s="111"/>
      <c r="P204" s="112"/>
      <c r="Q204" s="61">
        <v>887.19174228000008</v>
      </c>
      <c r="Y204" s="15">
        <v>508</v>
      </c>
      <c r="Z204" s="16"/>
    </row>
    <row r="205" spans="1:26" s="8" customFormat="1" ht="28.35" customHeight="1" x14ac:dyDescent="0.25">
      <c r="A205" s="13">
        <v>186</v>
      </c>
      <c r="B205" s="43" t="s">
        <v>182</v>
      </c>
      <c r="C205" s="79" t="s">
        <v>470</v>
      </c>
      <c r="D205" s="80"/>
      <c r="E205" s="80"/>
      <c r="F205" s="80"/>
      <c r="G205" s="80"/>
      <c r="H205" s="66" t="s">
        <v>282</v>
      </c>
      <c r="I205" s="67"/>
      <c r="J205" s="67"/>
      <c r="K205" s="67"/>
      <c r="L205" s="68"/>
      <c r="M205" s="77" t="s">
        <v>577</v>
      </c>
      <c r="N205" s="78"/>
      <c r="O205" s="101"/>
      <c r="P205" s="102"/>
      <c r="Q205" s="61">
        <v>1048.3968492000001</v>
      </c>
      <c r="Y205" s="15">
        <v>600</v>
      </c>
      <c r="Z205" s="18"/>
    </row>
    <row r="206" spans="1:26" s="8" customFormat="1" ht="28.35" customHeight="1" x14ac:dyDescent="0.25">
      <c r="A206" s="13">
        <v>187</v>
      </c>
      <c r="B206" s="43" t="s">
        <v>183</v>
      </c>
      <c r="C206" s="79" t="s">
        <v>471</v>
      </c>
      <c r="D206" s="80"/>
      <c r="E206" s="80"/>
      <c r="F206" s="80"/>
      <c r="G206" s="80"/>
      <c r="H206" s="66" t="s">
        <v>281</v>
      </c>
      <c r="I206" s="67"/>
      <c r="J206" s="67"/>
      <c r="K206" s="67"/>
      <c r="L206" s="68"/>
      <c r="M206" s="77" t="s">
        <v>578</v>
      </c>
      <c r="N206" s="78"/>
      <c r="O206" s="111"/>
      <c r="P206" s="112"/>
      <c r="Q206" s="61">
        <v>13454.426231400003</v>
      </c>
      <c r="Y206" s="15">
        <v>7700</v>
      </c>
      <c r="Z206" s="16"/>
    </row>
    <row r="207" spans="1:26" s="8" customFormat="1" ht="28.35" customHeight="1" x14ac:dyDescent="0.25">
      <c r="A207" s="13">
        <v>188</v>
      </c>
      <c r="B207" s="43" t="s">
        <v>184</v>
      </c>
      <c r="C207" s="79" t="s">
        <v>472</v>
      </c>
      <c r="D207" s="80"/>
      <c r="E207" s="80"/>
      <c r="F207" s="80"/>
      <c r="G207" s="80"/>
      <c r="H207" s="66" t="s">
        <v>473</v>
      </c>
      <c r="I207" s="67"/>
      <c r="J207" s="67"/>
      <c r="K207" s="67"/>
      <c r="L207" s="68"/>
      <c r="M207" s="77" t="s">
        <v>579</v>
      </c>
      <c r="N207" s="78"/>
      <c r="O207" s="101"/>
      <c r="P207" s="102"/>
      <c r="Q207" s="61">
        <v>5346.8239309200017</v>
      </c>
      <c r="Y207" s="15">
        <v>3060</v>
      </c>
      <c r="Z207" s="18"/>
    </row>
    <row r="208" spans="1:26" s="8" customFormat="1" ht="28.35" customHeight="1" x14ac:dyDescent="0.25">
      <c r="A208" s="13">
        <v>189</v>
      </c>
      <c r="B208" s="45" t="s">
        <v>185</v>
      </c>
      <c r="C208" s="79" t="s">
        <v>470</v>
      </c>
      <c r="D208" s="80"/>
      <c r="E208" s="80"/>
      <c r="F208" s="80"/>
      <c r="G208" s="80"/>
      <c r="H208" s="66" t="s">
        <v>186</v>
      </c>
      <c r="I208" s="67"/>
      <c r="J208" s="67"/>
      <c r="K208" s="67"/>
      <c r="L208" s="68"/>
      <c r="M208" s="77" t="s">
        <v>580</v>
      </c>
      <c r="N208" s="78"/>
      <c r="O208" s="111"/>
      <c r="P208" s="112"/>
      <c r="Q208" s="61">
        <v>6852.9080067600016</v>
      </c>
      <c r="Y208" s="15">
        <v>3922</v>
      </c>
      <c r="Z208" s="16"/>
    </row>
    <row r="209" spans="1:26" s="8" customFormat="1" ht="28.35" customHeight="1" x14ac:dyDescent="0.25">
      <c r="A209" s="13">
        <v>190</v>
      </c>
      <c r="B209" s="46" t="s">
        <v>475</v>
      </c>
      <c r="C209" s="79" t="s">
        <v>477</v>
      </c>
      <c r="D209" s="80"/>
      <c r="E209" s="80"/>
      <c r="F209" s="80"/>
      <c r="G209" s="80"/>
      <c r="H209" s="66" t="s">
        <v>176</v>
      </c>
      <c r="I209" s="67"/>
      <c r="J209" s="67"/>
      <c r="K209" s="67"/>
      <c r="L209" s="68"/>
      <c r="M209" s="77" t="s">
        <v>581</v>
      </c>
      <c r="N209" s="78"/>
      <c r="O209" s="111"/>
      <c r="P209" s="112"/>
      <c r="Q209" s="61">
        <v>7426.7080027200009</v>
      </c>
      <c r="Y209" s="15">
        <v>4250</v>
      </c>
      <c r="Z209" s="16"/>
    </row>
    <row r="210" spans="1:26" s="8" customFormat="1" ht="28.35" customHeight="1" x14ac:dyDescent="0.25">
      <c r="A210" s="13">
        <v>191</v>
      </c>
      <c r="B210" s="46" t="s">
        <v>476</v>
      </c>
      <c r="C210" s="79" t="s">
        <v>478</v>
      </c>
      <c r="D210" s="80"/>
      <c r="E210" s="80"/>
      <c r="F210" s="80"/>
      <c r="G210" s="80"/>
      <c r="H210" s="66" t="s">
        <v>176</v>
      </c>
      <c r="I210" s="67" t="s">
        <v>478</v>
      </c>
      <c r="J210" s="67" t="s">
        <v>176</v>
      </c>
      <c r="K210" s="67"/>
      <c r="L210" s="68"/>
      <c r="M210" s="77" t="s">
        <v>581</v>
      </c>
      <c r="N210" s="78"/>
      <c r="O210" s="111"/>
      <c r="P210" s="112"/>
      <c r="Q210" s="61">
        <v>7426.7080027200009</v>
      </c>
      <c r="Y210" s="15">
        <v>4250</v>
      </c>
      <c r="Z210" s="16"/>
    </row>
    <row r="211" spans="1:26" s="8" customFormat="1" ht="28.35" customHeight="1" x14ac:dyDescent="0.25">
      <c r="A211" s="13">
        <v>192</v>
      </c>
      <c r="B211" s="120" t="s">
        <v>460</v>
      </c>
      <c r="C211" s="121" t="s">
        <v>457</v>
      </c>
      <c r="D211" s="122"/>
      <c r="E211" s="122"/>
      <c r="F211" s="122"/>
      <c r="G211" s="122"/>
      <c r="H211" s="66" t="s">
        <v>458</v>
      </c>
      <c r="I211" s="67"/>
      <c r="J211" s="67"/>
      <c r="K211" s="67"/>
      <c r="L211" s="68"/>
      <c r="M211" s="77" t="s">
        <v>582</v>
      </c>
      <c r="N211" s="78"/>
      <c r="O211" s="111"/>
      <c r="P211" s="112"/>
      <c r="Q211" s="61">
        <v>2096.7936984000003</v>
      </c>
      <c r="Y211" s="15">
        <v>1200</v>
      </c>
      <c r="Z211" s="16"/>
    </row>
    <row r="212" spans="1:26" s="8" customFormat="1" ht="28.35" customHeight="1" x14ac:dyDescent="0.25">
      <c r="A212" s="13">
        <v>193</v>
      </c>
      <c r="B212" s="99"/>
      <c r="C212" s="115" t="s">
        <v>459</v>
      </c>
      <c r="D212" s="116" t="s">
        <v>459</v>
      </c>
      <c r="E212" s="116" t="s">
        <v>459</v>
      </c>
      <c r="F212" s="116" t="s">
        <v>459</v>
      </c>
      <c r="G212" s="116" t="s">
        <v>459</v>
      </c>
      <c r="H212" s="66" t="s">
        <v>458</v>
      </c>
      <c r="I212" s="67"/>
      <c r="J212" s="67"/>
      <c r="K212" s="67"/>
      <c r="L212" s="68"/>
      <c r="M212" s="77" t="s">
        <v>582</v>
      </c>
      <c r="N212" s="78"/>
      <c r="O212" s="111"/>
      <c r="P212" s="112"/>
      <c r="Q212" s="61">
        <v>2096.7936984000003</v>
      </c>
      <c r="Y212" s="15">
        <v>1200</v>
      </c>
      <c r="Z212" s="16"/>
    </row>
    <row r="213" spans="1:26" s="8" customFormat="1" ht="28.35" customHeight="1" x14ac:dyDescent="0.25">
      <c r="A213" s="13">
        <v>194</v>
      </c>
      <c r="B213" s="100"/>
      <c r="C213" s="115" t="s">
        <v>457</v>
      </c>
      <c r="D213" s="116"/>
      <c r="E213" s="116"/>
      <c r="F213" s="116"/>
      <c r="G213" s="116"/>
      <c r="H213" s="66" t="s">
        <v>339</v>
      </c>
      <c r="I213" s="67"/>
      <c r="J213" s="67"/>
      <c r="K213" s="67"/>
      <c r="L213" s="68"/>
      <c r="M213" s="77" t="s">
        <v>582</v>
      </c>
      <c r="N213" s="78"/>
      <c r="O213" s="111"/>
      <c r="P213" s="112"/>
      <c r="Q213" s="61">
        <v>12580.762190400003</v>
      </c>
      <c r="Y213" s="15">
        <v>7200</v>
      </c>
      <c r="Z213" s="16"/>
    </row>
    <row r="214" spans="1:26" s="8" customFormat="1" ht="28.35" customHeight="1" x14ac:dyDescent="0.25">
      <c r="A214" s="13">
        <v>195</v>
      </c>
      <c r="B214" s="43" t="s">
        <v>447</v>
      </c>
      <c r="C214" s="113" t="s">
        <v>449</v>
      </c>
      <c r="D214" s="114"/>
      <c r="E214" s="114"/>
      <c r="F214" s="114"/>
      <c r="G214" s="114"/>
      <c r="H214" s="66" t="s">
        <v>77</v>
      </c>
      <c r="I214" s="67"/>
      <c r="J214" s="67"/>
      <c r="K214" s="67"/>
      <c r="L214" s="68"/>
      <c r="M214" s="77" t="s">
        <v>583</v>
      </c>
      <c r="N214" s="78"/>
      <c r="O214" s="111"/>
      <c r="P214" s="112"/>
      <c r="Q214" s="61">
        <v>10641.791673600001</v>
      </c>
      <c r="Y214" s="15">
        <v>6090</v>
      </c>
    </row>
    <row r="215" spans="1:26" s="8" customFormat="1" ht="11.25" customHeight="1" x14ac:dyDescent="0.25">
      <c r="B215" s="35"/>
      <c r="C215" s="35"/>
      <c r="D215" s="35"/>
      <c r="E215" s="35"/>
      <c r="F215" s="35"/>
      <c r="G215" s="35"/>
      <c r="H215" s="35"/>
      <c r="I215" s="35"/>
      <c r="J215" s="35"/>
      <c r="Y215" s="24"/>
      <c r="Z215" s="16"/>
    </row>
    <row r="216" spans="1:26" s="8" customFormat="1" ht="32.25" customHeight="1" x14ac:dyDescent="0.25">
      <c r="A216" s="6" t="s">
        <v>381</v>
      </c>
      <c r="B216" s="35"/>
      <c r="C216" s="35"/>
      <c r="D216" s="35"/>
      <c r="E216" s="35"/>
      <c r="F216" s="35"/>
      <c r="G216" s="35"/>
      <c r="H216" s="35"/>
      <c r="I216" s="35"/>
      <c r="J216" s="35"/>
      <c r="Y216" s="24"/>
      <c r="Z216" s="16"/>
    </row>
    <row r="217" spans="1:26" s="8" customFormat="1" ht="14.25" hidden="1" customHeight="1" x14ac:dyDescent="0.25">
      <c r="A217" s="11"/>
      <c r="B217" s="35"/>
      <c r="C217" s="35"/>
      <c r="D217" s="35"/>
      <c r="E217" s="35"/>
      <c r="F217" s="35"/>
      <c r="G217" s="35"/>
      <c r="H217" s="35"/>
      <c r="I217" s="35"/>
      <c r="J217" s="35"/>
      <c r="Y217" s="24"/>
      <c r="Z217" s="16"/>
    </row>
    <row r="218" spans="1:26" s="8" customFormat="1" ht="28.35" customHeight="1" x14ac:dyDescent="0.25">
      <c r="A218" s="12" t="s">
        <v>287</v>
      </c>
      <c r="B218" s="40" t="s">
        <v>278</v>
      </c>
      <c r="C218" s="104" t="s">
        <v>446</v>
      </c>
      <c r="D218" s="105"/>
      <c r="E218" s="105"/>
      <c r="F218" s="105"/>
      <c r="G218" s="105"/>
      <c r="H218" s="117" t="s">
        <v>0</v>
      </c>
      <c r="I218" s="118"/>
      <c r="J218" s="118"/>
      <c r="K218" s="118"/>
      <c r="L218" s="119"/>
      <c r="M218" s="106" t="s">
        <v>386</v>
      </c>
      <c r="N218" s="107"/>
      <c r="O218" s="106" t="s">
        <v>387</v>
      </c>
      <c r="P218" s="107"/>
      <c r="Q218" s="60" t="s">
        <v>445</v>
      </c>
      <c r="Y218" s="24"/>
      <c r="Z218" s="16"/>
    </row>
    <row r="219" spans="1:26" s="8" customFormat="1" ht="28.35" customHeight="1" x14ac:dyDescent="0.25">
      <c r="A219" s="13">
        <v>196</v>
      </c>
      <c r="B219" s="47" t="s">
        <v>82</v>
      </c>
      <c r="C219" s="86" t="s">
        <v>83</v>
      </c>
      <c r="D219" s="87"/>
      <c r="E219" s="87"/>
      <c r="F219" s="87"/>
      <c r="G219" s="88"/>
      <c r="H219" s="108" t="s">
        <v>77</v>
      </c>
      <c r="I219" s="109"/>
      <c r="J219" s="109"/>
      <c r="K219" s="109"/>
      <c r="L219" s="110"/>
      <c r="M219" s="77" t="s">
        <v>543</v>
      </c>
      <c r="N219" s="78"/>
      <c r="O219" s="77"/>
      <c r="P219" s="103"/>
      <c r="Q219" s="61">
        <v>1683.0715009200003</v>
      </c>
      <c r="X219" s="25">
        <v>3</v>
      </c>
      <c r="Y219" s="15">
        <v>2890</v>
      </c>
      <c r="Z219" s="16"/>
    </row>
    <row r="220" spans="1:26" s="8" customFormat="1" ht="28.35" customHeight="1" x14ac:dyDescent="0.25">
      <c r="A220" s="13">
        <v>197</v>
      </c>
      <c r="B220" s="48" t="s">
        <v>279</v>
      </c>
      <c r="C220" s="86" t="s">
        <v>340</v>
      </c>
      <c r="D220" s="87"/>
      <c r="E220" s="87"/>
      <c r="F220" s="87"/>
      <c r="G220" s="88"/>
      <c r="H220" s="63" t="s">
        <v>77</v>
      </c>
      <c r="I220" s="64"/>
      <c r="J220" s="64"/>
      <c r="K220" s="64"/>
      <c r="L220" s="65"/>
      <c r="M220" s="77" t="s">
        <v>543</v>
      </c>
      <c r="N220" s="78"/>
      <c r="O220" s="84"/>
      <c r="P220" s="85"/>
      <c r="Q220" s="61">
        <v>2776.5606877200007</v>
      </c>
      <c r="X220" s="25">
        <v>4</v>
      </c>
      <c r="Y220" s="15">
        <v>6355</v>
      </c>
      <c r="Z220" s="16"/>
    </row>
    <row r="221" spans="1:26" s="8" customFormat="1" ht="28.35" customHeight="1" x14ac:dyDescent="0.25">
      <c r="A221" s="13">
        <v>198</v>
      </c>
      <c r="B221" s="98" t="s">
        <v>92</v>
      </c>
      <c r="C221" s="86" t="s">
        <v>341</v>
      </c>
      <c r="D221" s="87"/>
      <c r="E221" s="87"/>
      <c r="F221" s="87"/>
      <c r="G221" s="88"/>
      <c r="H221" s="63" t="s">
        <v>86</v>
      </c>
      <c r="I221" s="64"/>
      <c r="J221" s="64"/>
      <c r="K221" s="64"/>
      <c r="L221" s="65"/>
      <c r="M221" s="77" t="s">
        <v>537</v>
      </c>
      <c r="N221" s="78"/>
      <c r="O221" s="84"/>
      <c r="P221" s="85"/>
      <c r="Q221" s="61">
        <v>9610.3044510000018</v>
      </c>
      <c r="X221" s="25">
        <v>6</v>
      </c>
      <c r="Y221" s="15">
        <v>33000</v>
      </c>
      <c r="Z221" s="16"/>
    </row>
    <row r="222" spans="1:26" s="8" customFormat="1" ht="28.35" customHeight="1" x14ac:dyDescent="0.25">
      <c r="A222" s="13">
        <v>199</v>
      </c>
      <c r="B222" s="100"/>
      <c r="C222" s="86" t="s">
        <v>93</v>
      </c>
      <c r="D222" s="87"/>
      <c r="E222" s="87"/>
      <c r="F222" s="87"/>
      <c r="G222" s="88"/>
      <c r="H222" s="63" t="s">
        <v>86</v>
      </c>
      <c r="I222" s="64"/>
      <c r="J222" s="64"/>
      <c r="K222" s="64"/>
      <c r="L222" s="65"/>
      <c r="M222" s="77" t="s">
        <v>537</v>
      </c>
      <c r="N222" s="78"/>
      <c r="O222" s="84"/>
      <c r="P222" s="85"/>
      <c r="Q222" s="61">
        <v>6553.0439617200009</v>
      </c>
      <c r="X222" s="25">
        <v>6</v>
      </c>
      <c r="Y222" s="15">
        <v>22500</v>
      </c>
      <c r="Z222" s="16"/>
    </row>
    <row r="223" spans="1:26" s="8" customFormat="1" ht="28.35" customHeight="1" x14ac:dyDescent="0.25">
      <c r="A223" s="13">
        <v>200</v>
      </c>
      <c r="B223" s="47" t="s">
        <v>94</v>
      </c>
      <c r="C223" s="86" t="s">
        <v>95</v>
      </c>
      <c r="D223" s="87"/>
      <c r="E223" s="87"/>
      <c r="F223" s="87"/>
      <c r="G223" s="88"/>
      <c r="H223" s="63" t="s">
        <v>77</v>
      </c>
      <c r="I223" s="64"/>
      <c r="J223" s="64"/>
      <c r="K223" s="64"/>
      <c r="L223" s="65"/>
      <c r="M223" s="77" t="s">
        <v>584</v>
      </c>
      <c r="N223" s="78"/>
      <c r="O223" s="84"/>
      <c r="P223" s="85"/>
      <c r="Q223" s="61">
        <v>1419.2813259600002</v>
      </c>
      <c r="X223" s="25">
        <v>8</v>
      </c>
      <c r="Y223" s="15">
        <v>6500</v>
      </c>
      <c r="Z223" s="16"/>
    </row>
    <row r="224" spans="1:26" s="8" customFormat="1" ht="28.35" customHeight="1" x14ac:dyDescent="0.25">
      <c r="A224" s="13">
        <v>201</v>
      </c>
      <c r="B224" s="98" t="s">
        <v>96</v>
      </c>
      <c r="C224" s="86" t="s">
        <v>97</v>
      </c>
      <c r="D224" s="87"/>
      <c r="E224" s="87"/>
      <c r="F224" s="87"/>
      <c r="G224" s="88"/>
      <c r="H224" s="63" t="s">
        <v>77</v>
      </c>
      <c r="I224" s="64"/>
      <c r="J224" s="64"/>
      <c r="K224" s="64"/>
      <c r="L224" s="65"/>
      <c r="M224" s="77" t="s">
        <v>585</v>
      </c>
      <c r="N224" s="78"/>
      <c r="O224" s="84"/>
      <c r="P224" s="85"/>
      <c r="Q224" s="61">
        <v>852.24518064000006</v>
      </c>
      <c r="X224" s="25">
        <v>4</v>
      </c>
      <c r="Y224" s="15">
        <v>1950</v>
      </c>
      <c r="Z224" s="16"/>
    </row>
    <row r="225" spans="1:26" s="8" customFormat="1" ht="28.35" customHeight="1" x14ac:dyDescent="0.25">
      <c r="A225" s="13">
        <v>202</v>
      </c>
      <c r="B225" s="100"/>
      <c r="C225" s="86" t="s">
        <v>98</v>
      </c>
      <c r="D225" s="87"/>
      <c r="E225" s="87"/>
      <c r="F225" s="87"/>
      <c r="G225" s="88"/>
      <c r="H225" s="63" t="s">
        <v>77</v>
      </c>
      <c r="I225" s="64"/>
      <c r="J225" s="64"/>
      <c r="K225" s="64"/>
      <c r="L225" s="65"/>
      <c r="M225" s="77" t="s">
        <v>543</v>
      </c>
      <c r="N225" s="78"/>
      <c r="O225" s="84"/>
      <c r="P225" s="85"/>
      <c r="Q225" s="61">
        <v>7426.7080027200009</v>
      </c>
      <c r="X225" s="25">
        <v>6</v>
      </c>
      <c r="Y225" s="15">
        <v>25500</v>
      </c>
      <c r="Z225" s="16"/>
    </row>
    <row r="226" spans="1:26" s="8" customFormat="1" ht="28.35" customHeight="1" x14ac:dyDescent="0.25">
      <c r="A226" s="13">
        <v>203</v>
      </c>
      <c r="B226" s="47" t="s">
        <v>100</v>
      </c>
      <c r="C226" s="86" t="s">
        <v>342</v>
      </c>
      <c r="D226" s="87"/>
      <c r="E226" s="87"/>
      <c r="F226" s="87"/>
      <c r="G226" s="88"/>
      <c r="H226" s="63" t="s">
        <v>77</v>
      </c>
      <c r="I226" s="64"/>
      <c r="J226" s="64"/>
      <c r="K226" s="64"/>
      <c r="L226" s="65"/>
      <c r="M226" s="77" t="s">
        <v>586</v>
      </c>
      <c r="N226" s="78"/>
      <c r="O226" s="84"/>
      <c r="P226" s="85"/>
      <c r="Q226" s="61">
        <v>786.86129112000015</v>
      </c>
      <c r="X226" s="25">
        <v>4</v>
      </c>
      <c r="Y226" s="15">
        <v>1800</v>
      </c>
      <c r="Z226" s="16"/>
    </row>
    <row r="227" spans="1:26" s="8" customFormat="1" ht="28.35" customHeight="1" x14ac:dyDescent="0.25">
      <c r="A227" s="13">
        <v>204</v>
      </c>
      <c r="B227" s="98" t="s">
        <v>101</v>
      </c>
      <c r="C227" s="86" t="s">
        <v>406</v>
      </c>
      <c r="D227" s="87"/>
      <c r="E227" s="87"/>
      <c r="F227" s="87"/>
      <c r="G227" s="88"/>
      <c r="H227" s="63" t="s">
        <v>86</v>
      </c>
      <c r="I227" s="64"/>
      <c r="J227" s="64"/>
      <c r="K227" s="64"/>
      <c r="L227" s="65"/>
      <c r="M227" s="77" t="s">
        <v>543</v>
      </c>
      <c r="N227" s="78"/>
      <c r="O227" s="84"/>
      <c r="P227" s="85"/>
      <c r="Q227" s="61">
        <v>1835.2581403200004</v>
      </c>
      <c r="X227" s="25">
        <v>3</v>
      </c>
      <c r="Y227" s="15">
        <v>3150</v>
      </c>
      <c r="Z227" s="16"/>
    </row>
    <row r="228" spans="1:26" s="8" customFormat="1" ht="28.35" customHeight="1" x14ac:dyDescent="0.25">
      <c r="A228" s="13">
        <v>205</v>
      </c>
      <c r="B228" s="100"/>
      <c r="C228" s="86" t="s">
        <v>102</v>
      </c>
      <c r="D228" s="87"/>
      <c r="E228" s="87"/>
      <c r="F228" s="87"/>
      <c r="G228" s="88"/>
      <c r="H228" s="63" t="s">
        <v>86</v>
      </c>
      <c r="I228" s="64"/>
      <c r="J228" s="64"/>
      <c r="K228" s="64"/>
      <c r="L228" s="65"/>
      <c r="M228" s="77" t="s">
        <v>543</v>
      </c>
      <c r="N228" s="78"/>
      <c r="O228" s="84"/>
      <c r="P228" s="85"/>
      <c r="Q228" s="61">
        <v>1898.3874129600001</v>
      </c>
      <c r="X228" s="25">
        <v>3</v>
      </c>
      <c r="Y228" s="15">
        <v>3260</v>
      </c>
      <c r="Z228" s="16"/>
    </row>
    <row r="229" spans="1:26" s="8" customFormat="1" ht="28.35" customHeight="1" x14ac:dyDescent="0.25">
      <c r="A229" s="13">
        <v>206</v>
      </c>
      <c r="B229" s="47" t="s">
        <v>103</v>
      </c>
      <c r="C229" s="86" t="s">
        <v>396</v>
      </c>
      <c r="D229" s="87"/>
      <c r="E229" s="87"/>
      <c r="F229" s="87"/>
      <c r="G229" s="88"/>
      <c r="H229" s="63" t="s">
        <v>86</v>
      </c>
      <c r="I229" s="64"/>
      <c r="J229" s="64"/>
      <c r="K229" s="64"/>
      <c r="L229" s="65"/>
      <c r="M229" s="77" t="s">
        <v>587</v>
      </c>
      <c r="N229" s="78"/>
      <c r="O229" s="84"/>
      <c r="P229" s="85"/>
      <c r="Q229" s="61">
        <v>2038.1736595200002</v>
      </c>
      <c r="X229" s="25">
        <v>3</v>
      </c>
      <c r="Y229" s="15">
        <v>3500</v>
      </c>
      <c r="Z229" s="16"/>
    </row>
    <row r="230" spans="1:26" s="8" customFormat="1" ht="28.35" customHeight="1" x14ac:dyDescent="0.25">
      <c r="A230" s="13">
        <v>207</v>
      </c>
      <c r="B230" s="98" t="s">
        <v>104</v>
      </c>
      <c r="C230" s="86" t="s">
        <v>105</v>
      </c>
      <c r="D230" s="87"/>
      <c r="E230" s="87"/>
      <c r="F230" s="87"/>
      <c r="G230" s="88"/>
      <c r="H230" s="63" t="s">
        <v>86</v>
      </c>
      <c r="I230" s="64"/>
      <c r="J230" s="64"/>
      <c r="K230" s="64"/>
      <c r="L230" s="65"/>
      <c r="M230" s="77" t="s">
        <v>543</v>
      </c>
      <c r="N230" s="78"/>
      <c r="O230" s="84"/>
      <c r="P230" s="85"/>
      <c r="Q230" s="61">
        <v>1438.4455694400003</v>
      </c>
      <c r="X230" s="25">
        <v>4</v>
      </c>
      <c r="Y230" s="15">
        <v>3292</v>
      </c>
      <c r="Z230" s="16"/>
    </row>
    <row r="231" spans="1:26" s="8" customFormat="1" ht="28.35" customHeight="1" x14ac:dyDescent="0.25">
      <c r="A231" s="13">
        <v>208</v>
      </c>
      <c r="B231" s="99"/>
      <c r="C231" s="86" t="s">
        <v>106</v>
      </c>
      <c r="D231" s="87"/>
      <c r="E231" s="87"/>
      <c r="F231" s="87"/>
      <c r="G231" s="88"/>
      <c r="H231" s="63" t="s">
        <v>86</v>
      </c>
      <c r="I231" s="64"/>
      <c r="J231" s="64"/>
      <c r="K231" s="64"/>
      <c r="L231" s="65"/>
      <c r="M231" s="77" t="s">
        <v>543</v>
      </c>
      <c r="N231" s="78"/>
      <c r="O231" s="84"/>
      <c r="P231" s="85"/>
      <c r="Q231" s="61">
        <v>6006.2993683200011</v>
      </c>
      <c r="X231" s="25">
        <v>4</v>
      </c>
      <c r="Y231" s="15">
        <v>13750</v>
      </c>
      <c r="Z231" s="16"/>
    </row>
    <row r="232" spans="1:26" s="8" customFormat="1" ht="28.35" customHeight="1" x14ac:dyDescent="0.25">
      <c r="A232" s="13">
        <v>209</v>
      </c>
      <c r="B232" s="99"/>
      <c r="C232" s="86" t="s">
        <v>343</v>
      </c>
      <c r="D232" s="87"/>
      <c r="E232" s="87"/>
      <c r="F232" s="87"/>
      <c r="G232" s="88"/>
      <c r="H232" s="63" t="s">
        <v>86</v>
      </c>
      <c r="I232" s="64"/>
      <c r="J232" s="64"/>
      <c r="K232" s="64"/>
      <c r="L232" s="65"/>
      <c r="M232" s="77" t="s">
        <v>543</v>
      </c>
      <c r="N232" s="78"/>
      <c r="O232" s="84"/>
      <c r="P232" s="85"/>
      <c r="Q232" s="61">
        <v>2256.87149688</v>
      </c>
      <c r="X232" s="25">
        <v>6</v>
      </c>
      <c r="Y232" s="15">
        <v>7750</v>
      </c>
      <c r="Z232" s="16"/>
    </row>
    <row r="233" spans="1:26" s="8" customFormat="1" ht="28.35" customHeight="1" x14ac:dyDescent="0.25">
      <c r="A233" s="13">
        <v>210</v>
      </c>
      <c r="B233" s="100"/>
      <c r="C233" s="86" t="s">
        <v>107</v>
      </c>
      <c r="D233" s="87"/>
      <c r="E233" s="87"/>
      <c r="F233" s="87"/>
      <c r="G233" s="88"/>
      <c r="H233" s="63" t="s">
        <v>86</v>
      </c>
      <c r="I233" s="64"/>
      <c r="J233" s="64"/>
      <c r="K233" s="64"/>
      <c r="L233" s="65"/>
      <c r="M233" s="77" t="s">
        <v>543</v>
      </c>
      <c r="N233" s="78"/>
      <c r="O233" s="84"/>
      <c r="P233" s="85"/>
      <c r="Q233" s="61">
        <v>4877.8636198800014</v>
      </c>
      <c r="X233" s="25">
        <v>6</v>
      </c>
      <c r="Y233" s="15">
        <v>16750</v>
      </c>
      <c r="Z233" s="16"/>
    </row>
    <row r="234" spans="1:26" s="8" customFormat="1" ht="28.35" customHeight="1" x14ac:dyDescent="0.25">
      <c r="A234" s="13">
        <v>211</v>
      </c>
      <c r="B234" s="48" t="s">
        <v>114</v>
      </c>
      <c r="C234" s="92" t="s">
        <v>474</v>
      </c>
      <c r="D234" s="93"/>
      <c r="E234" s="93"/>
      <c r="F234" s="93"/>
      <c r="G234" s="94"/>
      <c r="H234" s="63" t="s">
        <v>86</v>
      </c>
      <c r="I234" s="64"/>
      <c r="J234" s="64"/>
      <c r="K234" s="64"/>
      <c r="L234" s="65"/>
      <c r="M234" s="77" t="s">
        <v>584</v>
      </c>
      <c r="N234" s="78"/>
      <c r="O234" s="84"/>
      <c r="P234" s="85"/>
      <c r="Q234" s="61">
        <v>509.54341488000006</v>
      </c>
      <c r="X234" s="25">
        <v>12</v>
      </c>
      <c r="Y234" s="15">
        <v>3500</v>
      </c>
      <c r="Z234" s="16"/>
    </row>
    <row r="235" spans="1:26" s="8" customFormat="1" ht="28.35" customHeight="1" x14ac:dyDescent="0.25">
      <c r="A235" s="13">
        <v>212</v>
      </c>
      <c r="B235" s="47" t="s">
        <v>115</v>
      </c>
      <c r="C235" s="92" t="s">
        <v>116</v>
      </c>
      <c r="D235" s="93"/>
      <c r="E235" s="93"/>
      <c r="F235" s="93"/>
      <c r="G235" s="94"/>
      <c r="H235" s="63" t="s">
        <v>77</v>
      </c>
      <c r="I235" s="64"/>
      <c r="J235" s="64"/>
      <c r="K235" s="64"/>
      <c r="L235" s="65"/>
      <c r="M235" s="77" t="s">
        <v>543</v>
      </c>
      <c r="N235" s="78"/>
      <c r="O235" s="84"/>
      <c r="P235" s="85"/>
      <c r="Q235" s="61">
        <v>2446.2593148000001</v>
      </c>
      <c r="X235" s="25">
        <v>1</v>
      </c>
      <c r="Y235" s="15">
        <v>1400</v>
      </c>
      <c r="Z235" s="16"/>
    </row>
    <row r="236" spans="1:26" s="8" customFormat="1" ht="28.35" customHeight="1" x14ac:dyDescent="0.25">
      <c r="A236" s="13">
        <v>213</v>
      </c>
      <c r="B236" s="98" t="s">
        <v>130</v>
      </c>
      <c r="C236" s="92" t="s">
        <v>135</v>
      </c>
      <c r="D236" s="93"/>
      <c r="E236" s="93"/>
      <c r="F236" s="93"/>
      <c r="G236" s="94"/>
      <c r="H236" s="63" t="s">
        <v>77</v>
      </c>
      <c r="I236" s="64"/>
      <c r="J236" s="64"/>
      <c r="K236" s="64"/>
      <c r="L236" s="65"/>
      <c r="M236" s="77" t="s">
        <v>588</v>
      </c>
      <c r="N236" s="78"/>
      <c r="O236" s="84"/>
      <c r="P236" s="85"/>
      <c r="Q236" s="61">
        <v>698.93123280000009</v>
      </c>
      <c r="X236" s="25">
        <v>3</v>
      </c>
      <c r="Y236" s="15">
        <v>1200</v>
      </c>
      <c r="Z236" s="16"/>
    </row>
    <row r="237" spans="1:26" s="8" customFormat="1" ht="28.35" customHeight="1" x14ac:dyDescent="0.25">
      <c r="A237" s="13">
        <v>214</v>
      </c>
      <c r="B237" s="100"/>
      <c r="C237" s="92" t="s">
        <v>136</v>
      </c>
      <c r="D237" s="93"/>
      <c r="E237" s="93"/>
      <c r="F237" s="93"/>
      <c r="G237" s="94"/>
      <c r="H237" s="63" t="s">
        <v>77</v>
      </c>
      <c r="I237" s="64"/>
      <c r="J237" s="64"/>
      <c r="K237" s="64"/>
      <c r="L237" s="65"/>
      <c r="M237" s="77" t="s">
        <v>589</v>
      </c>
      <c r="N237" s="78"/>
      <c r="O237" s="84"/>
      <c r="P237" s="85"/>
      <c r="Q237" s="61">
        <v>862.3909566000001</v>
      </c>
      <c r="X237" s="25">
        <v>4</v>
      </c>
      <c r="Y237" s="15">
        <v>1973</v>
      </c>
      <c r="Z237" s="16"/>
    </row>
    <row r="238" spans="1:26" s="8" customFormat="1" ht="28.35" customHeight="1" x14ac:dyDescent="0.25">
      <c r="A238" s="13">
        <v>215</v>
      </c>
      <c r="B238" s="47" t="s">
        <v>140</v>
      </c>
      <c r="C238" s="92" t="s">
        <v>143</v>
      </c>
      <c r="D238" s="93"/>
      <c r="E238" s="93"/>
      <c r="F238" s="93"/>
      <c r="G238" s="94"/>
      <c r="H238" s="63" t="s">
        <v>77</v>
      </c>
      <c r="I238" s="64"/>
      <c r="J238" s="64"/>
      <c r="K238" s="64"/>
      <c r="L238" s="65"/>
      <c r="M238" s="77" t="s">
        <v>590</v>
      </c>
      <c r="N238" s="78"/>
      <c r="O238" s="84"/>
      <c r="P238" s="85"/>
      <c r="Q238" s="61">
        <v>503.90687268000005</v>
      </c>
      <c r="X238" s="25">
        <v>6</v>
      </c>
      <c r="Y238" s="15">
        <v>1730</v>
      </c>
      <c r="Z238" s="16"/>
    </row>
    <row r="239" spans="1:26" s="8" customFormat="1" ht="28.35" customHeight="1" x14ac:dyDescent="0.25">
      <c r="A239" s="13">
        <v>216</v>
      </c>
      <c r="B239" s="47" t="s">
        <v>234</v>
      </c>
      <c r="C239" s="92" t="s">
        <v>145</v>
      </c>
      <c r="D239" s="93"/>
      <c r="E239" s="93"/>
      <c r="F239" s="93"/>
      <c r="G239" s="94"/>
      <c r="H239" s="63" t="s">
        <v>77</v>
      </c>
      <c r="I239" s="64"/>
      <c r="J239" s="64"/>
      <c r="K239" s="64"/>
      <c r="L239" s="65"/>
      <c r="M239" s="77" t="s">
        <v>590</v>
      </c>
      <c r="N239" s="78"/>
      <c r="O239" s="84"/>
      <c r="P239" s="85"/>
      <c r="Q239" s="61">
        <v>503.90687268000005</v>
      </c>
      <c r="X239" s="25">
        <v>6</v>
      </c>
      <c r="Y239" s="15">
        <v>1730</v>
      </c>
      <c r="Z239" s="16"/>
    </row>
    <row r="240" spans="1:26" s="8" customFormat="1" ht="28.35" customHeight="1" x14ac:dyDescent="0.25">
      <c r="A240" s="13">
        <v>217</v>
      </c>
      <c r="B240" s="49" t="s">
        <v>235</v>
      </c>
      <c r="C240" s="92" t="s">
        <v>148</v>
      </c>
      <c r="D240" s="93"/>
      <c r="E240" s="93"/>
      <c r="F240" s="93"/>
      <c r="G240" s="94"/>
      <c r="H240" s="63" t="s">
        <v>77</v>
      </c>
      <c r="I240" s="64"/>
      <c r="J240" s="64"/>
      <c r="K240" s="64"/>
      <c r="L240" s="65"/>
      <c r="M240" s="77" t="s">
        <v>590</v>
      </c>
      <c r="N240" s="78"/>
      <c r="O240" s="84"/>
      <c r="P240" s="85"/>
      <c r="Q240" s="61">
        <v>970.61256684000011</v>
      </c>
      <c r="X240" s="25">
        <v>6</v>
      </c>
      <c r="Y240" s="15">
        <v>3333</v>
      </c>
      <c r="Z240" s="16"/>
    </row>
    <row r="241" spans="1:26" s="8" customFormat="1" ht="28.35" customHeight="1" x14ac:dyDescent="0.25">
      <c r="A241" s="13">
        <v>218</v>
      </c>
      <c r="B241" s="49" t="s">
        <v>236</v>
      </c>
      <c r="C241" s="92" t="s">
        <v>480</v>
      </c>
      <c r="D241" s="93"/>
      <c r="E241" s="93"/>
      <c r="F241" s="93"/>
      <c r="G241" s="94"/>
      <c r="H241" s="63" t="s">
        <v>77</v>
      </c>
      <c r="I241" s="64"/>
      <c r="J241" s="64"/>
      <c r="K241" s="64"/>
      <c r="L241" s="65"/>
      <c r="M241" s="77" t="s">
        <v>590</v>
      </c>
      <c r="N241" s="78"/>
      <c r="O241" s="84"/>
      <c r="P241" s="85"/>
      <c r="Q241" s="61">
        <v>405.83103840000007</v>
      </c>
      <c r="X241" s="25">
        <v>6</v>
      </c>
      <c r="Y241" s="15">
        <v>1392</v>
      </c>
      <c r="Z241" s="16"/>
    </row>
    <row r="242" spans="1:26" s="8" customFormat="1" ht="28.35" customHeight="1" x14ac:dyDescent="0.25">
      <c r="A242" s="13">
        <v>219</v>
      </c>
      <c r="B242" s="98" t="s">
        <v>150</v>
      </c>
      <c r="C242" s="92" t="s">
        <v>249</v>
      </c>
      <c r="D242" s="93"/>
      <c r="E242" s="93"/>
      <c r="F242" s="93"/>
      <c r="G242" s="94"/>
      <c r="H242" s="63" t="s">
        <v>77</v>
      </c>
      <c r="I242" s="64"/>
      <c r="J242" s="64"/>
      <c r="K242" s="64"/>
      <c r="L242" s="65"/>
      <c r="M242" s="77" t="s">
        <v>591</v>
      </c>
      <c r="N242" s="78"/>
      <c r="O242" s="84"/>
      <c r="P242" s="85"/>
      <c r="Q242" s="61">
        <v>2300.8365260400005</v>
      </c>
      <c r="X242" s="25">
        <v>6</v>
      </c>
      <c r="Y242" s="15">
        <v>7900</v>
      </c>
      <c r="Z242" s="16"/>
    </row>
    <row r="243" spans="1:26" s="8" customFormat="1" ht="28.35" customHeight="1" x14ac:dyDescent="0.25">
      <c r="A243" s="13">
        <v>220</v>
      </c>
      <c r="B243" s="99"/>
      <c r="C243" s="92" t="s">
        <v>250</v>
      </c>
      <c r="D243" s="93"/>
      <c r="E243" s="93"/>
      <c r="F243" s="93"/>
      <c r="G243" s="94"/>
      <c r="H243" s="63" t="s">
        <v>77</v>
      </c>
      <c r="I243" s="64"/>
      <c r="J243" s="64"/>
      <c r="K243" s="64"/>
      <c r="L243" s="65"/>
      <c r="M243" s="77" t="s">
        <v>592</v>
      </c>
      <c r="N243" s="78"/>
      <c r="O243" s="84"/>
      <c r="P243" s="85"/>
      <c r="Q243" s="61">
        <v>1718.0180625600003</v>
      </c>
      <c r="X243" s="25">
        <v>6</v>
      </c>
      <c r="Y243" s="15">
        <v>5900</v>
      </c>
      <c r="Z243" s="16"/>
    </row>
    <row r="244" spans="1:26" s="8" customFormat="1" ht="28.35" customHeight="1" x14ac:dyDescent="0.25">
      <c r="A244" s="13">
        <v>221</v>
      </c>
      <c r="B244" s="99"/>
      <c r="C244" s="86" t="s">
        <v>251</v>
      </c>
      <c r="D244" s="87"/>
      <c r="E244" s="87"/>
      <c r="F244" s="87"/>
      <c r="G244" s="88"/>
      <c r="H244" s="63" t="s">
        <v>77</v>
      </c>
      <c r="I244" s="64"/>
      <c r="J244" s="64"/>
      <c r="K244" s="64"/>
      <c r="L244" s="65"/>
      <c r="M244" s="77" t="s">
        <v>591</v>
      </c>
      <c r="N244" s="78"/>
      <c r="O244" s="84"/>
      <c r="P244" s="85"/>
      <c r="Q244" s="61">
        <v>1311.0597157200002</v>
      </c>
      <c r="X244" s="25">
        <v>6</v>
      </c>
      <c r="Y244" s="15">
        <v>4500</v>
      </c>
      <c r="Z244" s="16"/>
    </row>
    <row r="245" spans="1:26" s="8" customFormat="1" ht="28.35" customHeight="1" x14ac:dyDescent="0.25">
      <c r="A245" s="13">
        <v>222</v>
      </c>
      <c r="B245" s="99"/>
      <c r="C245" s="86" t="s">
        <v>252</v>
      </c>
      <c r="D245" s="87"/>
      <c r="E245" s="87"/>
      <c r="F245" s="87"/>
      <c r="G245" s="88"/>
      <c r="H245" s="63" t="s">
        <v>77</v>
      </c>
      <c r="I245" s="64"/>
      <c r="J245" s="64"/>
      <c r="K245" s="64"/>
      <c r="L245" s="65"/>
      <c r="M245" s="77" t="s">
        <v>591</v>
      </c>
      <c r="N245" s="78"/>
      <c r="O245" s="84"/>
      <c r="P245" s="85"/>
      <c r="Q245" s="61">
        <v>1427.1724850400001</v>
      </c>
      <c r="X245" s="25">
        <v>6</v>
      </c>
      <c r="Y245" s="15">
        <v>4900</v>
      </c>
      <c r="Z245" s="16"/>
    </row>
    <row r="246" spans="1:26" s="8" customFormat="1" ht="28.35" customHeight="1" x14ac:dyDescent="0.25">
      <c r="A246" s="13">
        <v>223</v>
      </c>
      <c r="B246" s="100"/>
      <c r="C246" s="86" t="s">
        <v>253</v>
      </c>
      <c r="D246" s="87"/>
      <c r="E246" s="87"/>
      <c r="F246" s="87"/>
      <c r="G246" s="88"/>
      <c r="H246" s="63" t="s">
        <v>77</v>
      </c>
      <c r="I246" s="64"/>
      <c r="J246" s="64"/>
      <c r="K246" s="64"/>
      <c r="L246" s="65"/>
      <c r="M246" s="77" t="s">
        <v>593</v>
      </c>
      <c r="N246" s="78"/>
      <c r="O246" s="84"/>
      <c r="P246" s="85"/>
      <c r="Q246" s="61">
        <v>2300.8365260400005</v>
      </c>
      <c r="X246" s="25">
        <v>6</v>
      </c>
      <c r="Y246" s="15">
        <v>7900</v>
      </c>
      <c r="Z246" s="16"/>
    </row>
    <row r="247" spans="1:26" s="8" customFormat="1" ht="28.35" customHeight="1" x14ac:dyDescent="0.25">
      <c r="A247" s="13">
        <v>224</v>
      </c>
      <c r="B247" s="47" t="s">
        <v>151</v>
      </c>
      <c r="C247" s="86" t="s">
        <v>152</v>
      </c>
      <c r="D247" s="87"/>
      <c r="E247" s="87"/>
      <c r="F247" s="87"/>
      <c r="G247" s="88"/>
      <c r="H247" s="63" t="s">
        <v>153</v>
      </c>
      <c r="I247" s="64"/>
      <c r="J247" s="64"/>
      <c r="K247" s="64"/>
      <c r="L247" s="65"/>
      <c r="M247" s="77" t="s">
        <v>590</v>
      </c>
      <c r="N247" s="78"/>
      <c r="O247" s="84"/>
      <c r="P247" s="85"/>
      <c r="Q247" s="61">
        <v>2854.3449700800002</v>
      </c>
      <c r="X247" s="25">
        <v>6</v>
      </c>
      <c r="Y247" s="15">
        <v>9800</v>
      </c>
      <c r="Z247" s="16"/>
    </row>
    <row r="248" spans="1:26" s="8" customFormat="1" ht="28.35" customHeight="1" x14ac:dyDescent="0.25">
      <c r="A248" s="13">
        <v>225</v>
      </c>
      <c r="B248" s="47" t="s">
        <v>154</v>
      </c>
      <c r="C248" s="86" t="s">
        <v>344</v>
      </c>
      <c r="D248" s="87"/>
      <c r="E248" s="87"/>
      <c r="F248" s="87"/>
      <c r="G248" s="88"/>
      <c r="H248" s="63" t="s">
        <v>153</v>
      </c>
      <c r="I248" s="64"/>
      <c r="J248" s="64"/>
      <c r="K248" s="64"/>
      <c r="L248" s="65"/>
      <c r="M248" s="77" t="s">
        <v>593</v>
      </c>
      <c r="N248" s="78"/>
      <c r="O248" s="84"/>
      <c r="P248" s="85"/>
      <c r="Q248" s="61">
        <v>1485.7925239200001</v>
      </c>
      <c r="X248" s="25">
        <v>8</v>
      </c>
      <c r="Y248" s="15">
        <v>6800</v>
      </c>
      <c r="Z248" s="16"/>
    </row>
    <row r="249" spans="1:26" s="8" customFormat="1" ht="28.35" customHeight="1" x14ac:dyDescent="0.25">
      <c r="A249" s="13">
        <v>226</v>
      </c>
      <c r="B249" s="98" t="s">
        <v>155</v>
      </c>
      <c r="C249" s="86" t="s">
        <v>254</v>
      </c>
      <c r="D249" s="87"/>
      <c r="E249" s="87"/>
      <c r="F249" s="87"/>
      <c r="G249" s="88"/>
      <c r="H249" s="63" t="s">
        <v>153</v>
      </c>
      <c r="I249" s="64"/>
      <c r="J249" s="64"/>
      <c r="K249" s="64"/>
      <c r="L249" s="65"/>
      <c r="M249" s="77" t="s">
        <v>593</v>
      </c>
      <c r="N249" s="78"/>
      <c r="O249" s="84"/>
      <c r="P249" s="85"/>
      <c r="Q249" s="61">
        <v>43639.23702084001</v>
      </c>
      <c r="X249" s="25">
        <v>8</v>
      </c>
      <c r="Y249" s="15">
        <v>199800</v>
      </c>
      <c r="Z249" s="16"/>
    </row>
    <row r="250" spans="1:26" s="8" customFormat="1" ht="28.35" customHeight="1" x14ac:dyDescent="0.25">
      <c r="A250" s="13">
        <v>227</v>
      </c>
      <c r="B250" s="100"/>
      <c r="C250" s="86" t="s">
        <v>255</v>
      </c>
      <c r="D250" s="87"/>
      <c r="E250" s="87"/>
      <c r="F250" s="87"/>
      <c r="G250" s="88"/>
      <c r="H250" s="63" t="s">
        <v>153</v>
      </c>
      <c r="I250" s="64"/>
      <c r="J250" s="64"/>
      <c r="K250" s="64"/>
      <c r="L250" s="65"/>
      <c r="M250" s="77" t="s">
        <v>593</v>
      </c>
      <c r="N250" s="78"/>
      <c r="O250" s="84"/>
      <c r="P250" s="85"/>
      <c r="Q250" s="61">
        <v>21820.182164640006</v>
      </c>
      <c r="X250" s="25">
        <v>8</v>
      </c>
      <c r="Y250" s="15">
        <v>99900</v>
      </c>
      <c r="Z250" s="16"/>
    </row>
    <row r="251" spans="1:26" s="8" customFormat="1" ht="28.35" customHeight="1" x14ac:dyDescent="0.25">
      <c r="A251" s="13">
        <v>228</v>
      </c>
      <c r="B251" s="47" t="s">
        <v>156</v>
      </c>
      <c r="C251" s="86" t="s">
        <v>256</v>
      </c>
      <c r="D251" s="87"/>
      <c r="E251" s="87"/>
      <c r="F251" s="87"/>
      <c r="G251" s="88"/>
      <c r="H251" s="63" t="s">
        <v>77</v>
      </c>
      <c r="I251" s="64"/>
      <c r="J251" s="64"/>
      <c r="K251" s="64"/>
      <c r="L251" s="65"/>
      <c r="M251" s="77" t="s">
        <v>590</v>
      </c>
      <c r="N251" s="78"/>
      <c r="O251" s="84"/>
      <c r="P251" s="85"/>
      <c r="Q251" s="61">
        <v>2437.2408472800003</v>
      </c>
      <c r="X251" s="25">
        <v>3</v>
      </c>
      <c r="Y251" s="15">
        <v>4185</v>
      </c>
      <c r="Z251" s="16"/>
    </row>
    <row r="252" spans="1:26" s="8" customFormat="1" ht="28.35" customHeight="1" x14ac:dyDescent="0.25">
      <c r="A252" s="13">
        <v>229</v>
      </c>
      <c r="B252" s="47" t="s">
        <v>157</v>
      </c>
      <c r="C252" s="86" t="s">
        <v>158</v>
      </c>
      <c r="D252" s="87"/>
      <c r="E252" s="87"/>
      <c r="F252" s="87"/>
      <c r="G252" s="88"/>
      <c r="H252" s="63" t="s">
        <v>77</v>
      </c>
      <c r="I252" s="64"/>
      <c r="J252" s="64"/>
      <c r="K252" s="64"/>
      <c r="L252" s="65"/>
      <c r="M252" s="77" t="s">
        <v>594</v>
      </c>
      <c r="N252" s="78"/>
      <c r="O252" s="84"/>
      <c r="P252" s="85"/>
      <c r="Q252" s="61">
        <v>2854.3449700800002</v>
      </c>
      <c r="X252" s="25">
        <v>3</v>
      </c>
      <c r="Y252" s="15">
        <v>4900</v>
      </c>
      <c r="Z252" s="16"/>
    </row>
    <row r="253" spans="1:26" s="8" customFormat="1" ht="28.35" customHeight="1" x14ac:dyDescent="0.25">
      <c r="A253" s="13">
        <v>230</v>
      </c>
      <c r="B253" s="47" t="s">
        <v>159</v>
      </c>
      <c r="C253" s="86" t="s">
        <v>160</v>
      </c>
      <c r="D253" s="87"/>
      <c r="E253" s="87"/>
      <c r="F253" s="87"/>
      <c r="G253" s="88"/>
      <c r="H253" s="63" t="s">
        <v>77</v>
      </c>
      <c r="I253" s="64"/>
      <c r="J253" s="64"/>
      <c r="K253" s="64"/>
      <c r="L253" s="65"/>
      <c r="M253" s="77" t="s">
        <v>595</v>
      </c>
      <c r="N253" s="78"/>
      <c r="O253" s="84"/>
      <c r="P253" s="85"/>
      <c r="Q253" s="61">
        <v>9843.6572980800011</v>
      </c>
      <c r="X253" s="25">
        <v>3</v>
      </c>
      <c r="Y253" s="15">
        <v>16900</v>
      </c>
      <c r="Z253" s="16"/>
    </row>
    <row r="254" spans="1:26" s="8" customFormat="1" ht="28.35" customHeight="1" x14ac:dyDescent="0.25">
      <c r="A254" s="13">
        <v>231</v>
      </c>
      <c r="B254" s="49" t="s">
        <v>345</v>
      </c>
      <c r="C254" s="86" t="s">
        <v>163</v>
      </c>
      <c r="D254" s="87"/>
      <c r="E254" s="87"/>
      <c r="F254" s="87"/>
      <c r="G254" s="88"/>
      <c r="H254" s="63" t="s">
        <v>77</v>
      </c>
      <c r="I254" s="64"/>
      <c r="J254" s="64"/>
      <c r="K254" s="64"/>
      <c r="L254" s="65"/>
      <c r="M254" s="77" t="s">
        <v>589</v>
      </c>
      <c r="N254" s="78"/>
      <c r="O254" s="84"/>
      <c r="P254" s="85"/>
      <c r="Q254" s="61">
        <v>3005.4043010400005</v>
      </c>
      <c r="X254" s="25">
        <v>5</v>
      </c>
      <c r="Y254" s="15">
        <v>8600</v>
      </c>
      <c r="Z254" s="16"/>
    </row>
    <row r="255" spans="1:26" s="8" customFormat="1" ht="28.35" customHeight="1" x14ac:dyDescent="0.25">
      <c r="A255" s="13">
        <v>232</v>
      </c>
      <c r="B255" s="49" t="s">
        <v>164</v>
      </c>
      <c r="C255" s="86" t="s">
        <v>165</v>
      </c>
      <c r="D255" s="87"/>
      <c r="E255" s="87"/>
      <c r="F255" s="87"/>
      <c r="G255" s="88"/>
      <c r="H255" s="63" t="s">
        <v>77</v>
      </c>
      <c r="I255" s="64"/>
      <c r="J255" s="64"/>
      <c r="K255" s="64"/>
      <c r="L255" s="65"/>
      <c r="M255" s="77" t="s">
        <v>596</v>
      </c>
      <c r="N255" s="78"/>
      <c r="O255" s="84"/>
      <c r="P255" s="85"/>
      <c r="Q255" s="61">
        <v>873.66404100000011</v>
      </c>
      <c r="X255" s="25">
        <v>6</v>
      </c>
      <c r="Y255" s="15">
        <v>3000</v>
      </c>
      <c r="Z255" s="16"/>
    </row>
    <row r="256" spans="1:26" s="8" customFormat="1" ht="28.35" customHeight="1" x14ac:dyDescent="0.25">
      <c r="A256" s="13">
        <v>233</v>
      </c>
      <c r="B256" s="98" t="s">
        <v>167</v>
      </c>
      <c r="C256" s="86" t="s">
        <v>346</v>
      </c>
      <c r="D256" s="87"/>
      <c r="E256" s="87"/>
      <c r="F256" s="87"/>
      <c r="G256" s="88"/>
      <c r="H256" s="63" t="s">
        <v>77</v>
      </c>
      <c r="I256" s="64"/>
      <c r="J256" s="64"/>
      <c r="K256" s="64"/>
      <c r="L256" s="65"/>
      <c r="M256" s="77" t="s">
        <v>597</v>
      </c>
      <c r="N256" s="78"/>
      <c r="O256" s="84"/>
      <c r="P256" s="85"/>
      <c r="Q256" s="61">
        <v>4077.4746274800009</v>
      </c>
      <c r="X256" s="25">
        <v>18</v>
      </c>
      <c r="Y256" s="15">
        <v>42000</v>
      </c>
      <c r="Z256" s="16"/>
    </row>
    <row r="257" spans="1:26" s="8" customFormat="1" ht="28.35" customHeight="1" x14ac:dyDescent="0.25">
      <c r="A257" s="13">
        <v>234</v>
      </c>
      <c r="B257" s="99"/>
      <c r="C257" s="86" t="s">
        <v>347</v>
      </c>
      <c r="D257" s="87"/>
      <c r="E257" s="87"/>
      <c r="F257" s="87"/>
      <c r="G257" s="88"/>
      <c r="H257" s="63" t="s">
        <v>77</v>
      </c>
      <c r="I257" s="64"/>
      <c r="J257" s="64"/>
      <c r="K257" s="64"/>
      <c r="L257" s="65"/>
      <c r="M257" s="77" t="s">
        <v>597</v>
      </c>
      <c r="N257" s="78"/>
      <c r="O257" s="84"/>
      <c r="P257" s="85"/>
      <c r="Q257" s="61">
        <v>4659.1657825200009</v>
      </c>
      <c r="X257" s="25">
        <v>18</v>
      </c>
      <c r="Y257" s="15">
        <v>48000</v>
      </c>
      <c r="Z257" s="16"/>
    </row>
    <row r="258" spans="1:26" s="8" customFormat="1" ht="28.35" customHeight="1" x14ac:dyDescent="0.25">
      <c r="A258" s="13">
        <v>235</v>
      </c>
      <c r="B258" s="99"/>
      <c r="C258" s="86" t="s">
        <v>168</v>
      </c>
      <c r="D258" s="87"/>
      <c r="E258" s="87"/>
      <c r="F258" s="87"/>
      <c r="G258" s="88"/>
      <c r="H258" s="63" t="s">
        <v>77</v>
      </c>
      <c r="I258" s="64"/>
      <c r="J258" s="64"/>
      <c r="K258" s="64"/>
      <c r="L258" s="65"/>
      <c r="M258" s="77" t="s">
        <v>598</v>
      </c>
      <c r="N258" s="78"/>
      <c r="O258" s="84"/>
      <c r="P258" s="85"/>
      <c r="Q258" s="61">
        <v>815.04400212000007</v>
      </c>
      <c r="X258" s="25">
        <v>6</v>
      </c>
      <c r="Y258" s="15">
        <v>2800</v>
      </c>
      <c r="Z258" s="16"/>
    </row>
    <row r="259" spans="1:26" s="8" customFormat="1" ht="28.35" customHeight="1" x14ac:dyDescent="0.25">
      <c r="A259" s="13">
        <v>236</v>
      </c>
      <c r="B259" s="100"/>
      <c r="C259" s="86" t="s">
        <v>348</v>
      </c>
      <c r="D259" s="87"/>
      <c r="E259" s="87"/>
      <c r="F259" s="87"/>
      <c r="G259" s="88"/>
      <c r="H259" s="63" t="s">
        <v>77</v>
      </c>
      <c r="I259" s="64"/>
      <c r="J259" s="64"/>
      <c r="K259" s="64"/>
      <c r="L259" s="65"/>
      <c r="M259" s="77" t="s">
        <v>598</v>
      </c>
      <c r="N259" s="78"/>
      <c r="O259" s="84"/>
      <c r="P259" s="85"/>
      <c r="Q259" s="61">
        <v>1427.1724850400001</v>
      </c>
      <c r="X259" s="25">
        <v>6</v>
      </c>
      <c r="Y259" s="15">
        <v>4900</v>
      </c>
      <c r="Z259" s="16"/>
    </row>
    <row r="260" spans="1:26" s="8" customFormat="1" ht="28.35" customHeight="1" x14ac:dyDescent="0.25">
      <c r="A260" s="13">
        <v>237</v>
      </c>
      <c r="B260" s="49" t="s">
        <v>349</v>
      </c>
      <c r="C260" s="86" t="s">
        <v>350</v>
      </c>
      <c r="D260" s="87"/>
      <c r="E260" s="87"/>
      <c r="F260" s="87"/>
      <c r="G260" s="88"/>
      <c r="H260" s="63" t="s">
        <v>77</v>
      </c>
      <c r="I260" s="64"/>
      <c r="J260" s="64"/>
      <c r="K260" s="64"/>
      <c r="L260" s="65"/>
      <c r="M260" s="77" t="s">
        <v>564</v>
      </c>
      <c r="N260" s="78"/>
      <c r="O260" s="84"/>
      <c r="P260" s="85"/>
      <c r="Q260" s="61">
        <v>1637.9791633200002</v>
      </c>
      <c r="X260" s="25">
        <v>10</v>
      </c>
      <c r="Y260" s="15">
        <v>9377</v>
      </c>
      <c r="Z260" s="16"/>
    </row>
    <row r="261" spans="1:26" s="8" customFormat="1" ht="28.35" customHeight="1" x14ac:dyDescent="0.25">
      <c r="A261" s="13">
        <v>238</v>
      </c>
      <c r="B261" s="98" t="s">
        <v>169</v>
      </c>
      <c r="C261" s="86" t="s">
        <v>351</v>
      </c>
      <c r="D261" s="87"/>
      <c r="E261" s="87"/>
      <c r="F261" s="87"/>
      <c r="G261" s="88"/>
      <c r="H261" s="63" t="s">
        <v>77</v>
      </c>
      <c r="I261" s="64"/>
      <c r="J261" s="64"/>
      <c r="K261" s="64"/>
      <c r="L261" s="65"/>
      <c r="M261" s="77" t="s">
        <v>564</v>
      </c>
      <c r="N261" s="78"/>
      <c r="O261" s="84"/>
      <c r="P261" s="85"/>
      <c r="Q261" s="61">
        <v>2423.7131460000005</v>
      </c>
      <c r="X261" s="25">
        <v>10</v>
      </c>
      <c r="Y261" s="15">
        <v>13868</v>
      </c>
      <c r="Z261" s="16"/>
    </row>
    <row r="262" spans="1:26" s="8" customFormat="1" ht="28.35" customHeight="1" x14ac:dyDescent="0.25">
      <c r="A262" s="13">
        <v>239</v>
      </c>
      <c r="B262" s="99"/>
      <c r="C262" s="86" t="s">
        <v>352</v>
      </c>
      <c r="D262" s="87"/>
      <c r="E262" s="87"/>
      <c r="F262" s="87"/>
      <c r="G262" s="88"/>
      <c r="H262" s="63" t="s">
        <v>77</v>
      </c>
      <c r="I262" s="64"/>
      <c r="J262" s="64"/>
      <c r="K262" s="64"/>
      <c r="L262" s="65"/>
      <c r="M262" s="77" t="s">
        <v>564</v>
      </c>
      <c r="N262" s="78"/>
      <c r="O262" s="84"/>
      <c r="P262" s="85"/>
      <c r="Q262" s="61">
        <v>3675.0255144000007</v>
      </c>
      <c r="X262" s="25">
        <v>10</v>
      </c>
      <c r="Y262" s="15">
        <v>21030</v>
      </c>
      <c r="Z262" s="16"/>
    </row>
    <row r="263" spans="1:26" s="8" customFormat="1" ht="28.35" customHeight="1" x14ac:dyDescent="0.25">
      <c r="A263" s="13">
        <v>240</v>
      </c>
      <c r="B263" s="100"/>
      <c r="C263" s="86" t="s">
        <v>353</v>
      </c>
      <c r="D263" s="87"/>
      <c r="E263" s="87"/>
      <c r="F263" s="87"/>
      <c r="G263" s="88"/>
      <c r="H263" s="63" t="s">
        <v>77</v>
      </c>
      <c r="I263" s="64"/>
      <c r="J263" s="64"/>
      <c r="K263" s="64"/>
      <c r="L263" s="65"/>
      <c r="M263" s="77" t="s">
        <v>564</v>
      </c>
      <c r="N263" s="78"/>
      <c r="O263" s="84"/>
      <c r="P263" s="85"/>
      <c r="Q263" s="61">
        <v>5157.4361130000016</v>
      </c>
      <c r="X263" s="25">
        <v>10</v>
      </c>
      <c r="Y263" s="15">
        <v>29518</v>
      </c>
      <c r="Z263" s="16"/>
    </row>
    <row r="264" spans="1:26" s="8" customFormat="1" ht="28.35" customHeight="1" x14ac:dyDescent="0.25">
      <c r="A264" s="13">
        <v>241</v>
      </c>
      <c r="B264" s="98" t="s">
        <v>170</v>
      </c>
      <c r="C264" s="86" t="s">
        <v>257</v>
      </c>
      <c r="D264" s="87"/>
      <c r="E264" s="87"/>
      <c r="F264" s="87"/>
      <c r="G264" s="88"/>
      <c r="H264" s="63" t="s">
        <v>77</v>
      </c>
      <c r="I264" s="64"/>
      <c r="J264" s="64"/>
      <c r="K264" s="64"/>
      <c r="L264" s="65"/>
      <c r="M264" s="77" t="s">
        <v>564</v>
      </c>
      <c r="N264" s="78"/>
      <c r="O264" s="84"/>
      <c r="P264" s="85"/>
      <c r="Q264" s="61">
        <v>3366.1430018400006</v>
      </c>
      <c r="X264" s="25">
        <v>8</v>
      </c>
      <c r="Y264" s="15">
        <v>15412</v>
      </c>
      <c r="Z264" s="16"/>
    </row>
    <row r="265" spans="1:26" s="8" customFormat="1" ht="28.35" customHeight="1" x14ac:dyDescent="0.25">
      <c r="A265" s="13">
        <v>242</v>
      </c>
      <c r="B265" s="100"/>
      <c r="C265" s="86" t="s">
        <v>354</v>
      </c>
      <c r="D265" s="87"/>
      <c r="E265" s="87"/>
      <c r="F265" s="87"/>
      <c r="G265" s="88"/>
      <c r="H265" s="63" t="s">
        <v>77</v>
      </c>
      <c r="I265" s="64"/>
      <c r="J265" s="64"/>
      <c r="K265" s="64"/>
      <c r="L265" s="65"/>
      <c r="M265" s="77" t="s">
        <v>599</v>
      </c>
      <c r="N265" s="78"/>
      <c r="O265" s="84"/>
      <c r="P265" s="85"/>
      <c r="Q265" s="61">
        <v>5311.8773692800005</v>
      </c>
      <c r="X265" s="25">
        <v>10</v>
      </c>
      <c r="Y265" s="15">
        <v>30400</v>
      </c>
      <c r="Z265" s="16"/>
    </row>
    <row r="266" spans="1:26" s="8" customFormat="1" ht="28.35" customHeight="1" x14ac:dyDescent="0.25">
      <c r="A266" s="13">
        <v>243</v>
      </c>
      <c r="B266" s="50" t="s">
        <v>448</v>
      </c>
      <c r="C266" s="86" t="s">
        <v>450</v>
      </c>
      <c r="D266" s="87"/>
      <c r="E266" s="87"/>
      <c r="F266" s="87"/>
      <c r="G266" s="88"/>
      <c r="H266" s="63" t="s">
        <v>77</v>
      </c>
      <c r="I266" s="64"/>
      <c r="J266" s="64"/>
      <c r="K266" s="64"/>
      <c r="L266" s="65"/>
      <c r="M266" s="101" t="s">
        <v>583</v>
      </c>
      <c r="N266" s="102"/>
      <c r="O266" s="58"/>
      <c r="P266" s="62"/>
      <c r="Q266" s="61">
        <v>2599.5732626400004</v>
      </c>
      <c r="X266" s="25">
        <v>6</v>
      </c>
      <c r="Y266" s="15">
        <v>8925</v>
      </c>
      <c r="Z266" s="16"/>
    </row>
    <row r="267" spans="1:26" s="8" customFormat="1" ht="28.35" customHeight="1" x14ac:dyDescent="0.25">
      <c r="A267" s="13">
        <v>244</v>
      </c>
      <c r="B267" s="98" t="s">
        <v>187</v>
      </c>
      <c r="C267" s="86" t="s">
        <v>188</v>
      </c>
      <c r="D267" s="87"/>
      <c r="E267" s="87"/>
      <c r="F267" s="87"/>
      <c r="G267" s="88"/>
      <c r="H267" s="63" t="s">
        <v>86</v>
      </c>
      <c r="I267" s="64"/>
      <c r="J267" s="64"/>
      <c r="K267" s="64"/>
      <c r="L267" s="65"/>
      <c r="M267" s="77" t="s">
        <v>599</v>
      </c>
      <c r="N267" s="78"/>
      <c r="O267" s="84"/>
      <c r="P267" s="85"/>
      <c r="Q267" s="61">
        <v>14561.443119480002</v>
      </c>
      <c r="X267" s="26">
        <v>12</v>
      </c>
      <c r="Y267" s="15">
        <v>100000</v>
      </c>
      <c r="Z267" s="16"/>
    </row>
    <row r="268" spans="1:26" s="8" customFormat="1" ht="28.35" customHeight="1" x14ac:dyDescent="0.25">
      <c r="A268" s="13">
        <v>245</v>
      </c>
      <c r="B268" s="99"/>
      <c r="C268" s="86" t="s">
        <v>189</v>
      </c>
      <c r="D268" s="87"/>
      <c r="E268" s="87"/>
      <c r="F268" s="87"/>
      <c r="G268" s="88"/>
      <c r="H268" s="63" t="s">
        <v>86</v>
      </c>
      <c r="I268" s="64"/>
      <c r="J268" s="64"/>
      <c r="K268" s="64"/>
      <c r="L268" s="65"/>
      <c r="M268" s="77" t="s">
        <v>599</v>
      </c>
      <c r="N268" s="78"/>
      <c r="O268" s="84"/>
      <c r="P268" s="85"/>
      <c r="Q268" s="61">
        <v>18201.522072240001</v>
      </c>
      <c r="X268" s="26">
        <v>12</v>
      </c>
      <c r="Y268" s="15">
        <v>125000</v>
      </c>
      <c r="Z268" s="16"/>
    </row>
    <row r="269" spans="1:26" s="8" customFormat="1" ht="28.35" customHeight="1" x14ac:dyDescent="0.25">
      <c r="A269" s="13">
        <v>246</v>
      </c>
      <c r="B269" s="99"/>
      <c r="C269" s="86" t="s">
        <v>190</v>
      </c>
      <c r="D269" s="87"/>
      <c r="E269" s="87"/>
      <c r="F269" s="87"/>
      <c r="G269" s="88"/>
      <c r="H269" s="63" t="s">
        <v>86</v>
      </c>
      <c r="I269" s="64"/>
      <c r="J269" s="64"/>
      <c r="K269" s="64"/>
      <c r="L269" s="65"/>
      <c r="M269" s="77" t="s">
        <v>599</v>
      </c>
      <c r="N269" s="78"/>
      <c r="O269" s="84"/>
      <c r="P269" s="85"/>
      <c r="Q269" s="61">
        <v>18201.522072240001</v>
      </c>
      <c r="X269" s="26">
        <v>12</v>
      </c>
      <c r="Y269" s="15">
        <v>125000</v>
      </c>
      <c r="Z269" s="16"/>
    </row>
    <row r="270" spans="1:26" s="8" customFormat="1" ht="28.35" customHeight="1" x14ac:dyDescent="0.25">
      <c r="A270" s="13">
        <v>247</v>
      </c>
      <c r="B270" s="99"/>
      <c r="C270" s="86" t="s">
        <v>191</v>
      </c>
      <c r="D270" s="87"/>
      <c r="E270" s="87"/>
      <c r="F270" s="87"/>
      <c r="G270" s="88"/>
      <c r="H270" s="63" t="s">
        <v>86</v>
      </c>
      <c r="I270" s="64"/>
      <c r="J270" s="64"/>
      <c r="K270" s="64"/>
      <c r="L270" s="65"/>
      <c r="M270" s="77" t="s">
        <v>599</v>
      </c>
      <c r="N270" s="78"/>
      <c r="O270" s="84"/>
      <c r="P270" s="85"/>
      <c r="Q270" s="61">
        <v>16745.039567760003</v>
      </c>
      <c r="X270" s="26">
        <v>12</v>
      </c>
      <c r="Y270" s="15">
        <v>115000</v>
      </c>
      <c r="Z270" s="16"/>
    </row>
    <row r="271" spans="1:26" s="8" customFormat="1" ht="28.35" customHeight="1" x14ac:dyDescent="0.25">
      <c r="A271" s="13">
        <v>248</v>
      </c>
      <c r="B271" s="99"/>
      <c r="C271" s="86" t="s">
        <v>192</v>
      </c>
      <c r="D271" s="87"/>
      <c r="E271" s="87"/>
      <c r="F271" s="87"/>
      <c r="G271" s="88"/>
      <c r="H271" s="63" t="s">
        <v>86</v>
      </c>
      <c r="I271" s="64"/>
      <c r="J271" s="64"/>
      <c r="K271" s="64"/>
      <c r="L271" s="65"/>
      <c r="M271" s="77" t="s">
        <v>599</v>
      </c>
      <c r="N271" s="78"/>
      <c r="O271" s="84"/>
      <c r="P271" s="85"/>
      <c r="Q271" s="61">
        <v>19658.004576720006</v>
      </c>
      <c r="X271" s="26">
        <v>12</v>
      </c>
      <c r="Y271" s="15">
        <v>135000</v>
      </c>
      <c r="Z271" s="16"/>
    </row>
    <row r="272" spans="1:26" s="8" customFormat="1" ht="28.35" customHeight="1" x14ac:dyDescent="0.25">
      <c r="A272" s="13">
        <v>249</v>
      </c>
      <c r="B272" s="100"/>
      <c r="C272" s="86" t="s">
        <v>193</v>
      </c>
      <c r="D272" s="87"/>
      <c r="E272" s="87"/>
      <c r="F272" s="87"/>
      <c r="G272" s="88"/>
      <c r="H272" s="63" t="s">
        <v>86</v>
      </c>
      <c r="I272" s="64"/>
      <c r="J272" s="64"/>
      <c r="K272" s="64"/>
      <c r="L272" s="65"/>
      <c r="M272" s="77" t="s">
        <v>599</v>
      </c>
      <c r="N272" s="78"/>
      <c r="O272" s="84"/>
      <c r="P272" s="85"/>
      <c r="Q272" s="61">
        <v>19658.004576720006</v>
      </c>
      <c r="X272" s="26">
        <v>12</v>
      </c>
      <c r="Y272" s="15">
        <v>135000</v>
      </c>
      <c r="Z272" s="16"/>
    </row>
    <row r="273" spans="1:26" s="8" customFormat="1" ht="28.35" customHeight="1" x14ac:dyDescent="0.25">
      <c r="A273" s="13">
        <v>250</v>
      </c>
      <c r="B273" s="47" t="s">
        <v>194</v>
      </c>
      <c r="C273" s="86" t="s">
        <v>195</v>
      </c>
      <c r="D273" s="87"/>
      <c r="E273" s="87"/>
      <c r="F273" s="87"/>
      <c r="G273" s="88"/>
      <c r="H273" s="63" t="s">
        <v>86</v>
      </c>
      <c r="I273" s="64"/>
      <c r="J273" s="64"/>
      <c r="K273" s="64"/>
      <c r="L273" s="65"/>
      <c r="M273" s="77" t="s">
        <v>600</v>
      </c>
      <c r="N273" s="78"/>
      <c r="O273" s="84"/>
      <c r="P273" s="85"/>
      <c r="Q273" s="61">
        <v>18346.944861</v>
      </c>
      <c r="X273" s="26">
        <v>24</v>
      </c>
      <c r="Y273" s="15">
        <v>252000</v>
      </c>
      <c r="Z273" s="16"/>
    </row>
    <row r="274" spans="1:26" s="8" customFormat="1" ht="28.35" customHeight="1" x14ac:dyDescent="0.25">
      <c r="A274" s="13">
        <v>251</v>
      </c>
      <c r="B274" s="47" t="s">
        <v>196</v>
      </c>
      <c r="C274" s="86" t="s">
        <v>197</v>
      </c>
      <c r="D274" s="87"/>
      <c r="E274" s="87"/>
      <c r="F274" s="87"/>
      <c r="G274" s="88"/>
      <c r="H274" s="63" t="s">
        <v>77</v>
      </c>
      <c r="I274" s="64"/>
      <c r="J274" s="64"/>
      <c r="K274" s="64"/>
      <c r="L274" s="65"/>
      <c r="M274" s="77" t="s">
        <v>601</v>
      </c>
      <c r="N274" s="78"/>
      <c r="O274" s="84"/>
      <c r="P274" s="85"/>
      <c r="Q274" s="61">
        <v>16308.771201480002</v>
      </c>
      <c r="X274" s="26">
        <v>60</v>
      </c>
      <c r="Y274" s="15">
        <v>560000</v>
      </c>
      <c r="Z274" s="16"/>
    </row>
    <row r="275" spans="1:26" s="8" customFormat="1" ht="28.35" customHeight="1" x14ac:dyDescent="0.25">
      <c r="A275" s="13">
        <v>252</v>
      </c>
      <c r="B275" s="98" t="s">
        <v>198</v>
      </c>
      <c r="C275" s="86" t="s">
        <v>265</v>
      </c>
      <c r="D275" s="87"/>
      <c r="E275" s="87"/>
      <c r="F275" s="87"/>
      <c r="G275" s="88"/>
      <c r="H275" s="63" t="s">
        <v>86</v>
      </c>
      <c r="I275" s="64"/>
      <c r="J275" s="64"/>
      <c r="K275" s="64"/>
      <c r="L275" s="65"/>
      <c r="M275" s="77" t="s">
        <v>602</v>
      </c>
      <c r="N275" s="78"/>
      <c r="O275" s="84"/>
      <c r="P275" s="85"/>
      <c r="Q275" s="61">
        <v>2191.4876073600003</v>
      </c>
      <c r="X275" s="26">
        <v>24</v>
      </c>
      <c r="Y275" s="15">
        <v>30100</v>
      </c>
      <c r="Z275" s="16"/>
    </row>
    <row r="276" spans="1:26" s="8" customFormat="1" ht="28.35" customHeight="1" x14ac:dyDescent="0.25">
      <c r="A276" s="13">
        <v>253</v>
      </c>
      <c r="B276" s="99"/>
      <c r="C276" s="86" t="s">
        <v>266</v>
      </c>
      <c r="D276" s="87"/>
      <c r="E276" s="87"/>
      <c r="F276" s="87"/>
      <c r="G276" s="88"/>
      <c r="H276" s="63" t="s">
        <v>77</v>
      </c>
      <c r="I276" s="64"/>
      <c r="J276" s="64"/>
      <c r="K276" s="64"/>
      <c r="L276" s="65"/>
      <c r="M276" s="77" t="s">
        <v>603</v>
      </c>
      <c r="N276" s="78"/>
      <c r="O276" s="84"/>
      <c r="P276" s="85"/>
      <c r="Q276" s="61">
        <v>5824.8027094800009</v>
      </c>
      <c r="X276" s="26">
        <v>24</v>
      </c>
      <c r="Y276" s="15">
        <v>80000</v>
      </c>
      <c r="Z276" s="16"/>
    </row>
    <row r="277" spans="1:26" s="8" customFormat="1" ht="28.35" customHeight="1" x14ac:dyDescent="0.25">
      <c r="A277" s="13">
        <v>254</v>
      </c>
      <c r="B277" s="99"/>
      <c r="C277" s="86" t="s">
        <v>267</v>
      </c>
      <c r="D277" s="87"/>
      <c r="E277" s="87"/>
      <c r="F277" s="87"/>
      <c r="G277" s="88"/>
      <c r="H277" s="63" t="s">
        <v>77</v>
      </c>
      <c r="I277" s="64"/>
      <c r="J277" s="64"/>
      <c r="K277" s="64"/>
      <c r="L277" s="65"/>
      <c r="M277" s="77" t="s">
        <v>603</v>
      </c>
      <c r="N277" s="78"/>
      <c r="O277" s="84"/>
      <c r="P277" s="85"/>
      <c r="Q277" s="61">
        <v>9829.0022883600031</v>
      </c>
      <c r="X277" s="26">
        <v>24</v>
      </c>
      <c r="Y277" s="15">
        <v>135000</v>
      </c>
      <c r="Z277" s="16"/>
    </row>
    <row r="278" spans="1:26" s="8" customFormat="1" ht="28.35" customHeight="1" x14ac:dyDescent="0.25">
      <c r="A278" s="13">
        <v>255</v>
      </c>
      <c r="B278" s="100"/>
      <c r="C278" s="86" t="s">
        <v>264</v>
      </c>
      <c r="D278" s="87"/>
      <c r="E278" s="87"/>
      <c r="F278" s="87"/>
      <c r="G278" s="88"/>
      <c r="H278" s="63" t="s">
        <v>77</v>
      </c>
      <c r="I278" s="64"/>
      <c r="J278" s="64"/>
      <c r="K278" s="64"/>
      <c r="L278" s="65"/>
      <c r="M278" s="77" t="s">
        <v>603</v>
      </c>
      <c r="N278" s="78"/>
      <c r="O278" s="84"/>
      <c r="P278" s="85"/>
      <c r="Q278" s="61">
        <v>11648.478110520002</v>
      </c>
      <c r="X278" s="26">
        <v>24</v>
      </c>
      <c r="Y278" s="15">
        <v>160000</v>
      </c>
      <c r="Z278" s="16"/>
    </row>
    <row r="279" spans="1:26" s="8" customFormat="1" ht="28.35" customHeight="1" x14ac:dyDescent="0.25">
      <c r="A279" s="13">
        <v>256</v>
      </c>
      <c r="B279" s="98" t="s">
        <v>199</v>
      </c>
      <c r="C279" s="86" t="s">
        <v>200</v>
      </c>
      <c r="D279" s="87"/>
      <c r="E279" s="87"/>
      <c r="F279" s="87"/>
      <c r="G279" s="88"/>
      <c r="H279" s="63" t="s">
        <v>77</v>
      </c>
      <c r="I279" s="64"/>
      <c r="J279" s="64"/>
      <c r="K279" s="64"/>
      <c r="L279" s="65"/>
      <c r="M279" s="77" t="s">
        <v>604</v>
      </c>
      <c r="N279" s="78"/>
      <c r="O279" s="84"/>
      <c r="P279" s="85"/>
      <c r="Q279" s="61">
        <v>2911.8377005200009</v>
      </c>
      <c r="X279" s="26">
        <v>12</v>
      </c>
      <c r="Y279" s="15">
        <v>20000</v>
      </c>
      <c r="Z279" s="16"/>
    </row>
    <row r="280" spans="1:26" s="8" customFormat="1" ht="28.35" customHeight="1" x14ac:dyDescent="0.25">
      <c r="A280" s="13">
        <v>257</v>
      </c>
      <c r="B280" s="99"/>
      <c r="C280" s="86" t="s">
        <v>201</v>
      </c>
      <c r="D280" s="87"/>
      <c r="E280" s="87"/>
      <c r="F280" s="87"/>
      <c r="G280" s="88"/>
      <c r="H280" s="63" t="s">
        <v>77</v>
      </c>
      <c r="I280" s="64"/>
      <c r="J280" s="64"/>
      <c r="K280" s="64"/>
      <c r="L280" s="65"/>
      <c r="M280" s="77" t="s">
        <v>604</v>
      </c>
      <c r="N280" s="78"/>
      <c r="O280" s="84"/>
      <c r="P280" s="85"/>
      <c r="Q280" s="61">
        <v>5824.8027094800009</v>
      </c>
      <c r="X280" s="26">
        <v>12</v>
      </c>
      <c r="Y280" s="15">
        <v>40000</v>
      </c>
      <c r="Z280" s="16"/>
    </row>
    <row r="281" spans="1:26" s="8" customFormat="1" ht="28.35" customHeight="1" x14ac:dyDescent="0.25">
      <c r="A281" s="13">
        <v>258</v>
      </c>
      <c r="B281" s="100"/>
      <c r="C281" s="86" t="s">
        <v>268</v>
      </c>
      <c r="D281" s="87"/>
      <c r="E281" s="87"/>
      <c r="F281" s="87"/>
      <c r="G281" s="88"/>
      <c r="H281" s="63" t="s">
        <v>77</v>
      </c>
      <c r="I281" s="64"/>
      <c r="J281" s="64"/>
      <c r="K281" s="64"/>
      <c r="L281" s="65"/>
      <c r="M281" s="77" t="s">
        <v>604</v>
      </c>
      <c r="N281" s="78"/>
      <c r="O281" s="84"/>
      <c r="P281" s="85"/>
      <c r="Q281" s="61">
        <v>10193.122914480002</v>
      </c>
      <c r="X281" s="26">
        <v>12</v>
      </c>
      <c r="Y281" s="15">
        <v>70000</v>
      </c>
      <c r="Z281" s="27"/>
    </row>
    <row r="282" spans="1:26" s="8" customFormat="1" ht="28.35" customHeight="1" x14ac:dyDescent="0.25">
      <c r="A282" s="13">
        <v>259</v>
      </c>
      <c r="B282" s="98" t="s">
        <v>202</v>
      </c>
      <c r="C282" s="86" t="s">
        <v>203</v>
      </c>
      <c r="D282" s="87"/>
      <c r="E282" s="87"/>
      <c r="F282" s="87"/>
      <c r="G282" s="88"/>
      <c r="H282" s="63" t="s">
        <v>86</v>
      </c>
      <c r="I282" s="64"/>
      <c r="J282" s="64"/>
      <c r="K282" s="64"/>
      <c r="L282" s="65"/>
      <c r="M282" s="77" t="s">
        <v>605</v>
      </c>
      <c r="N282" s="78"/>
      <c r="O282" s="84"/>
      <c r="P282" s="85"/>
      <c r="Q282" s="61">
        <v>1287.3862384800002</v>
      </c>
      <c r="X282" s="26">
        <v>24</v>
      </c>
      <c r="Y282" s="15">
        <v>17680</v>
      </c>
    </row>
    <row r="283" spans="1:26" s="8" customFormat="1" ht="28.35" customHeight="1" x14ac:dyDescent="0.25">
      <c r="A283" s="13">
        <v>260</v>
      </c>
      <c r="B283" s="99"/>
      <c r="C283" s="86" t="s">
        <v>355</v>
      </c>
      <c r="D283" s="87"/>
      <c r="E283" s="87"/>
      <c r="F283" s="87"/>
      <c r="G283" s="88"/>
      <c r="H283" s="63" t="s">
        <v>86</v>
      </c>
      <c r="I283" s="64"/>
      <c r="J283" s="64"/>
      <c r="K283" s="64"/>
      <c r="L283" s="65"/>
      <c r="M283" s="77" t="s">
        <v>605</v>
      </c>
      <c r="N283" s="78"/>
      <c r="O283" s="84"/>
      <c r="P283" s="85"/>
      <c r="Q283" s="61">
        <v>1287.3862384800002</v>
      </c>
      <c r="X283" s="26">
        <v>24</v>
      </c>
      <c r="Y283" s="15">
        <v>17680</v>
      </c>
    </row>
    <row r="284" spans="1:26" s="8" customFormat="1" ht="28.35" customHeight="1" x14ac:dyDescent="0.25">
      <c r="A284" s="13">
        <v>261</v>
      </c>
      <c r="B284" s="99"/>
      <c r="C284" s="86" t="s">
        <v>356</v>
      </c>
      <c r="D284" s="87"/>
      <c r="E284" s="87"/>
      <c r="F284" s="87"/>
      <c r="G284" s="88"/>
      <c r="H284" s="63" t="s">
        <v>86</v>
      </c>
      <c r="I284" s="64"/>
      <c r="J284" s="64"/>
      <c r="K284" s="64"/>
      <c r="L284" s="65"/>
      <c r="M284" s="77" t="s">
        <v>605</v>
      </c>
      <c r="N284" s="78"/>
      <c r="O284" s="84"/>
      <c r="P284" s="85"/>
      <c r="Q284" s="61">
        <v>1287.3862384800002</v>
      </c>
      <c r="X284" s="26">
        <v>24</v>
      </c>
      <c r="Y284" s="15">
        <v>17680</v>
      </c>
    </row>
    <row r="285" spans="1:26" s="8" customFormat="1" ht="28.35" customHeight="1" x14ac:dyDescent="0.25">
      <c r="A285" s="13">
        <v>262</v>
      </c>
      <c r="B285" s="99"/>
      <c r="C285" s="86" t="s">
        <v>357</v>
      </c>
      <c r="D285" s="87"/>
      <c r="E285" s="87"/>
      <c r="F285" s="87"/>
      <c r="G285" s="88"/>
      <c r="H285" s="63" t="s">
        <v>86</v>
      </c>
      <c r="I285" s="64"/>
      <c r="J285" s="64"/>
      <c r="K285" s="64"/>
      <c r="L285" s="65"/>
      <c r="M285" s="77" t="s">
        <v>605</v>
      </c>
      <c r="N285" s="78"/>
      <c r="O285" s="84"/>
      <c r="P285" s="85"/>
      <c r="Q285" s="61">
        <v>1287.3862384800002</v>
      </c>
      <c r="X285" s="26">
        <v>24</v>
      </c>
      <c r="Y285" s="15">
        <v>17680</v>
      </c>
    </row>
    <row r="286" spans="1:26" s="8" customFormat="1" ht="28.35" customHeight="1" x14ac:dyDescent="0.25">
      <c r="A286" s="13">
        <v>263</v>
      </c>
      <c r="B286" s="99"/>
      <c r="C286" s="86" t="s">
        <v>204</v>
      </c>
      <c r="D286" s="87"/>
      <c r="E286" s="87"/>
      <c r="F286" s="87"/>
      <c r="G286" s="88"/>
      <c r="H286" s="63" t="s">
        <v>86</v>
      </c>
      <c r="I286" s="64"/>
      <c r="J286" s="64"/>
      <c r="K286" s="64"/>
      <c r="L286" s="65"/>
      <c r="M286" s="77" t="s">
        <v>605</v>
      </c>
      <c r="N286" s="78"/>
      <c r="O286" s="84"/>
      <c r="P286" s="85"/>
      <c r="Q286" s="61">
        <v>2834.0534181600005</v>
      </c>
      <c r="X286" s="26">
        <v>24</v>
      </c>
      <c r="Y286" s="15">
        <v>38930</v>
      </c>
    </row>
    <row r="287" spans="1:26" s="8" customFormat="1" ht="28.35" customHeight="1" x14ac:dyDescent="0.25">
      <c r="A287" s="13">
        <v>264</v>
      </c>
      <c r="B287" s="99"/>
      <c r="C287" s="86" t="s">
        <v>358</v>
      </c>
      <c r="D287" s="87"/>
      <c r="E287" s="87"/>
      <c r="F287" s="87"/>
      <c r="G287" s="88"/>
      <c r="H287" s="63" t="s">
        <v>86</v>
      </c>
      <c r="I287" s="64"/>
      <c r="J287" s="64"/>
      <c r="K287" s="64"/>
      <c r="L287" s="65"/>
      <c r="M287" s="77" t="s">
        <v>605</v>
      </c>
      <c r="N287" s="78"/>
      <c r="O287" s="84"/>
      <c r="P287" s="85"/>
      <c r="Q287" s="61">
        <v>2834.0534181600005</v>
      </c>
      <c r="X287" s="26">
        <v>24</v>
      </c>
      <c r="Y287" s="15">
        <v>38930</v>
      </c>
    </row>
    <row r="288" spans="1:26" s="8" customFormat="1" ht="28.35" customHeight="1" x14ac:dyDescent="0.25">
      <c r="A288" s="13">
        <v>265</v>
      </c>
      <c r="B288" s="99"/>
      <c r="C288" s="86" t="s">
        <v>359</v>
      </c>
      <c r="D288" s="87"/>
      <c r="E288" s="87"/>
      <c r="F288" s="87"/>
      <c r="G288" s="88"/>
      <c r="H288" s="63" t="s">
        <v>86</v>
      </c>
      <c r="I288" s="64"/>
      <c r="J288" s="64"/>
      <c r="K288" s="64"/>
      <c r="L288" s="65"/>
      <c r="M288" s="77" t="s">
        <v>605</v>
      </c>
      <c r="N288" s="78"/>
      <c r="O288" s="84"/>
      <c r="P288" s="85"/>
      <c r="Q288" s="61">
        <v>2834.0534181600005</v>
      </c>
      <c r="X288" s="26">
        <v>24</v>
      </c>
      <c r="Y288" s="15">
        <v>38930</v>
      </c>
    </row>
    <row r="289" spans="1:26" s="8" customFormat="1" ht="28.35" customHeight="1" x14ac:dyDescent="0.25">
      <c r="A289" s="13">
        <v>266</v>
      </c>
      <c r="B289" s="99"/>
      <c r="C289" s="86" t="s">
        <v>360</v>
      </c>
      <c r="D289" s="87"/>
      <c r="E289" s="87"/>
      <c r="F289" s="87"/>
      <c r="G289" s="88"/>
      <c r="H289" s="63" t="s">
        <v>86</v>
      </c>
      <c r="I289" s="64"/>
      <c r="J289" s="64"/>
      <c r="K289" s="64"/>
      <c r="L289" s="65"/>
      <c r="M289" s="77" t="s">
        <v>605</v>
      </c>
      <c r="N289" s="78"/>
      <c r="O289" s="84"/>
      <c r="P289" s="85"/>
      <c r="Q289" s="61">
        <v>2834.0534181600005</v>
      </c>
      <c r="X289" s="26">
        <v>24</v>
      </c>
      <c r="Y289" s="15">
        <v>38930</v>
      </c>
    </row>
    <row r="290" spans="1:26" s="8" customFormat="1" ht="28.35" customHeight="1" x14ac:dyDescent="0.25">
      <c r="A290" s="13">
        <v>267</v>
      </c>
      <c r="B290" s="99"/>
      <c r="C290" s="86" t="s">
        <v>205</v>
      </c>
      <c r="D290" s="87"/>
      <c r="E290" s="87"/>
      <c r="F290" s="87"/>
      <c r="G290" s="88"/>
      <c r="H290" s="63" t="s">
        <v>86</v>
      </c>
      <c r="I290" s="64"/>
      <c r="J290" s="64"/>
      <c r="K290" s="64"/>
      <c r="L290" s="65"/>
      <c r="M290" s="77" t="s">
        <v>605</v>
      </c>
      <c r="N290" s="78"/>
      <c r="O290" s="84"/>
      <c r="P290" s="85"/>
      <c r="Q290" s="61">
        <v>3858.7767901200009</v>
      </c>
      <c r="X290" s="26">
        <v>24</v>
      </c>
      <c r="Y290" s="15">
        <v>53000</v>
      </c>
    </row>
    <row r="291" spans="1:26" s="8" customFormat="1" ht="28.35" customHeight="1" x14ac:dyDescent="0.25">
      <c r="A291" s="13">
        <v>268</v>
      </c>
      <c r="B291" s="99"/>
      <c r="C291" s="86" t="s">
        <v>361</v>
      </c>
      <c r="D291" s="87"/>
      <c r="E291" s="87"/>
      <c r="F291" s="87"/>
      <c r="G291" s="88"/>
      <c r="H291" s="63" t="s">
        <v>86</v>
      </c>
      <c r="I291" s="64"/>
      <c r="J291" s="64"/>
      <c r="K291" s="64"/>
      <c r="L291" s="65"/>
      <c r="M291" s="77" t="s">
        <v>605</v>
      </c>
      <c r="N291" s="78"/>
      <c r="O291" s="84"/>
      <c r="P291" s="85"/>
      <c r="Q291" s="61">
        <v>3858.7767901200009</v>
      </c>
      <c r="X291" s="26">
        <v>24</v>
      </c>
      <c r="Y291" s="15">
        <v>53000</v>
      </c>
    </row>
    <row r="292" spans="1:26" s="8" customFormat="1" ht="28.35" customHeight="1" x14ac:dyDescent="0.25">
      <c r="A292" s="13">
        <v>269</v>
      </c>
      <c r="B292" s="99"/>
      <c r="C292" s="86" t="s">
        <v>362</v>
      </c>
      <c r="D292" s="87"/>
      <c r="E292" s="87"/>
      <c r="F292" s="87"/>
      <c r="G292" s="88"/>
      <c r="H292" s="63" t="s">
        <v>86</v>
      </c>
      <c r="I292" s="64"/>
      <c r="J292" s="64"/>
      <c r="K292" s="64"/>
      <c r="L292" s="65"/>
      <c r="M292" s="77" t="s">
        <v>605</v>
      </c>
      <c r="N292" s="78"/>
      <c r="O292" s="84"/>
      <c r="P292" s="85"/>
      <c r="Q292" s="61">
        <v>3858.7767901200009</v>
      </c>
      <c r="X292" s="26">
        <v>24</v>
      </c>
      <c r="Y292" s="15">
        <v>53000</v>
      </c>
    </row>
    <row r="293" spans="1:26" s="8" customFormat="1" ht="28.35" customHeight="1" x14ac:dyDescent="0.25">
      <c r="A293" s="13">
        <v>270</v>
      </c>
      <c r="B293" s="99"/>
      <c r="C293" s="86" t="s">
        <v>363</v>
      </c>
      <c r="D293" s="87"/>
      <c r="E293" s="87"/>
      <c r="F293" s="87"/>
      <c r="G293" s="88"/>
      <c r="H293" s="63" t="s">
        <v>86</v>
      </c>
      <c r="I293" s="64"/>
      <c r="J293" s="64"/>
      <c r="K293" s="64"/>
      <c r="L293" s="65"/>
      <c r="M293" s="77" t="s">
        <v>605</v>
      </c>
      <c r="N293" s="78"/>
      <c r="O293" s="84"/>
      <c r="P293" s="85"/>
      <c r="Q293" s="61">
        <v>3858.7767901200009</v>
      </c>
      <c r="X293" s="26">
        <v>24</v>
      </c>
      <c r="Y293" s="15">
        <v>53000</v>
      </c>
    </row>
    <row r="294" spans="1:26" s="8" customFormat="1" ht="28.35" customHeight="1" x14ac:dyDescent="0.25">
      <c r="A294" s="13">
        <v>271</v>
      </c>
      <c r="B294" s="99"/>
      <c r="C294" s="86" t="s">
        <v>364</v>
      </c>
      <c r="D294" s="87"/>
      <c r="E294" s="87"/>
      <c r="F294" s="87"/>
      <c r="G294" s="88"/>
      <c r="H294" s="63" t="s">
        <v>86</v>
      </c>
      <c r="I294" s="64"/>
      <c r="J294" s="64"/>
      <c r="K294" s="64"/>
      <c r="L294" s="65"/>
      <c r="M294" s="77" t="s">
        <v>599</v>
      </c>
      <c r="N294" s="78"/>
      <c r="O294" s="84"/>
      <c r="P294" s="85"/>
      <c r="Q294" s="61">
        <v>10512.151203000001</v>
      </c>
      <c r="X294" s="26">
        <v>36</v>
      </c>
      <c r="Y294" s="15">
        <v>216580</v>
      </c>
    </row>
    <row r="295" spans="1:26" s="8" customFormat="1" ht="28.35" customHeight="1" x14ac:dyDescent="0.25">
      <c r="A295" s="13">
        <v>272</v>
      </c>
      <c r="B295" s="99"/>
      <c r="C295" s="86" t="s">
        <v>365</v>
      </c>
      <c r="D295" s="87"/>
      <c r="E295" s="87"/>
      <c r="F295" s="87"/>
      <c r="G295" s="88"/>
      <c r="H295" s="63" t="s">
        <v>86</v>
      </c>
      <c r="I295" s="64"/>
      <c r="J295" s="64"/>
      <c r="K295" s="64"/>
      <c r="L295" s="65"/>
      <c r="M295" s="77" t="s">
        <v>599</v>
      </c>
      <c r="N295" s="78"/>
      <c r="O295" s="84"/>
      <c r="P295" s="85"/>
      <c r="Q295" s="61">
        <v>13957.205795640002</v>
      </c>
      <c r="X295" s="26">
        <v>36</v>
      </c>
      <c r="Y295" s="15">
        <v>287555</v>
      </c>
    </row>
    <row r="296" spans="1:26" s="8" customFormat="1" ht="28.35" customHeight="1" x14ac:dyDescent="0.25">
      <c r="A296" s="13">
        <v>273</v>
      </c>
      <c r="B296" s="99"/>
      <c r="C296" s="86" t="s">
        <v>366</v>
      </c>
      <c r="D296" s="87"/>
      <c r="E296" s="87"/>
      <c r="F296" s="87"/>
      <c r="G296" s="88"/>
      <c r="H296" s="63" t="s">
        <v>86</v>
      </c>
      <c r="I296" s="64"/>
      <c r="J296" s="64"/>
      <c r="K296" s="64"/>
      <c r="L296" s="65"/>
      <c r="M296" s="77" t="s">
        <v>605</v>
      </c>
      <c r="N296" s="78"/>
      <c r="O296" s="84"/>
      <c r="P296" s="85"/>
      <c r="Q296" s="61">
        <v>13957.205795640002</v>
      </c>
      <c r="X296" s="26">
        <v>36</v>
      </c>
      <c r="Y296" s="15">
        <v>287555</v>
      </c>
    </row>
    <row r="297" spans="1:26" s="8" customFormat="1" ht="28.35" customHeight="1" x14ac:dyDescent="0.25">
      <c r="A297" s="13">
        <v>274</v>
      </c>
      <c r="B297" s="100"/>
      <c r="C297" s="86" t="s">
        <v>367</v>
      </c>
      <c r="D297" s="87"/>
      <c r="E297" s="87"/>
      <c r="F297" s="87"/>
      <c r="G297" s="88"/>
      <c r="H297" s="63" t="s">
        <v>86</v>
      </c>
      <c r="I297" s="64"/>
      <c r="J297" s="64"/>
      <c r="K297" s="64"/>
      <c r="L297" s="65"/>
      <c r="M297" s="77" t="s">
        <v>605</v>
      </c>
      <c r="N297" s="78"/>
      <c r="O297" s="84"/>
      <c r="P297" s="85"/>
      <c r="Q297" s="61">
        <v>46503.727766880009</v>
      </c>
      <c r="X297" s="26">
        <v>36</v>
      </c>
      <c r="Y297" s="15">
        <v>958120</v>
      </c>
    </row>
    <row r="298" spans="1:26" s="8" customFormat="1" ht="28.35" customHeight="1" x14ac:dyDescent="0.25">
      <c r="A298" s="13">
        <v>275</v>
      </c>
      <c r="B298" s="98" t="s">
        <v>206</v>
      </c>
      <c r="C298" s="86" t="s">
        <v>368</v>
      </c>
      <c r="D298" s="87"/>
      <c r="E298" s="87"/>
      <c r="F298" s="87"/>
      <c r="G298" s="88"/>
      <c r="H298" s="63" t="s">
        <v>77</v>
      </c>
      <c r="I298" s="64"/>
      <c r="J298" s="64"/>
      <c r="K298" s="64"/>
      <c r="L298" s="65"/>
      <c r="M298" s="77" t="s">
        <v>600</v>
      </c>
      <c r="N298" s="78"/>
      <c r="O298" s="84"/>
      <c r="P298" s="85"/>
      <c r="Q298" s="61">
        <v>14342.745282120002</v>
      </c>
      <c r="X298" s="26">
        <v>24</v>
      </c>
      <c r="Y298" s="15">
        <v>197000</v>
      </c>
      <c r="Z298" s="28"/>
    </row>
    <row r="299" spans="1:26" s="8" customFormat="1" ht="28.35" customHeight="1" x14ac:dyDescent="0.25">
      <c r="A299" s="13">
        <v>276</v>
      </c>
      <c r="B299" s="100"/>
      <c r="C299" s="92" t="s">
        <v>481</v>
      </c>
      <c r="D299" s="93"/>
      <c r="E299" s="93"/>
      <c r="F299" s="93"/>
      <c r="G299" s="94"/>
      <c r="H299" s="63" t="s">
        <v>77</v>
      </c>
      <c r="I299" s="64"/>
      <c r="J299" s="64"/>
      <c r="K299" s="64"/>
      <c r="L299" s="65"/>
      <c r="M299" s="77" t="s">
        <v>553</v>
      </c>
      <c r="N299" s="78"/>
      <c r="O299" s="84"/>
      <c r="P299" s="85"/>
      <c r="Q299" s="61">
        <v>25481.679977760003</v>
      </c>
      <c r="X299" s="26">
        <v>24</v>
      </c>
      <c r="Y299" s="15">
        <v>350000</v>
      </c>
      <c r="Z299" s="28"/>
    </row>
    <row r="300" spans="1:26" s="8" customFormat="1" ht="28.35" customHeight="1" x14ac:dyDescent="0.25">
      <c r="A300" s="13">
        <v>277</v>
      </c>
      <c r="B300" s="98" t="s">
        <v>207</v>
      </c>
      <c r="C300" s="86" t="s">
        <v>208</v>
      </c>
      <c r="D300" s="87"/>
      <c r="E300" s="87"/>
      <c r="F300" s="87"/>
      <c r="G300" s="88"/>
      <c r="H300" s="63" t="s">
        <v>86</v>
      </c>
      <c r="I300" s="64"/>
      <c r="J300" s="64"/>
      <c r="K300" s="64"/>
      <c r="L300" s="65"/>
      <c r="M300" s="77" t="s">
        <v>606</v>
      </c>
      <c r="N300" s="78"/>
      <c r="O300" s="84"/>
      <c r="P300" s="85"/>
      <c r="Q300" s="61">
        <v>4353.6651952800012</v>
      </c>
      <c r="X300" s="26">
        <v>12</v>
      </c>
      <c r="Y300" s="15">
        <v>29900</v>
      </c>
      <c r="Z300" s="28"/>
    </row>
    <row r="301" spans="1:26" s="8" customFormat="1" ht="28.35" customHeight="1" x14ac:dyDescent="0.25">
      <c r="A301" s="13">
        <v>278</v>
      </c>
      <c r="B301" s="99"/>
      <c r="C301" s="86" t="s">
        <v>209</v>
      </c>
      <c r="D301" s="87"/>
      <c r="E301" s="87"/>
      <c r="F301" s="87"/>
      <c r="G301" s="88"/>
      <c r="H301" s="63" t="s">
        <v>86</v>
      </c>
      <c r="I301" s="64"/>
      <c r="J301" s="64"/>
      <c r="K301" s="64"/>
      <c r="L301" s="65"/>
      <c r="M301" s="77" t="s">
        <v>606</v>
      </c>
      <c r="N301" s="78"/>
      <c r="O301" s="84"/>
      <c r="P301" s="85"/>
      <c r="Q301" s="61">
        <v>4353.6651952800012</v>
      </c>
      <c r="X301" s="26">
        <v>12</v>
      </c>
      <c r="Y301" s="15">
        <v>29900</v>
      </c>
      <c r="Z301" s="28"/>
    </row>
    <row r="302" spans="1:26" s="8" customFormat="1" ht="28.35" customHeight="1" x14ac:dyDescent="0.25">
      <c r="A302" s="13">
        <v>279</v>
      </c>
      <c r="B302" s="99"/>
      <c r="C302" s="86" t="s">
        <v>210</v>
      </c>
      <c r="D302" s="87"/>
      <c r="E302" s="87"/>
      <c r="F302" s="87"/>
      <c r="G302" s="88"/>
      <c r="H302" s="63" t="s">
        <v>86</v>
      </c>
      <c r="I302" s="64"/>
      <c r="J302" s="64"/>
      <c r="K302" s="64"/>
      <c r="L302" s="65"/>
      <c r="M302" s="77" t="s">
        <v>606</v>
      </c>
      <c r="N302" s="78"/>
      <c r="O302" s="84"/>
      <c r="P302" s="85"/>
      <c r="Q302" s="61">
        <v>3640.0789527600004</v>
      </c>
      <c r="X302" s="26">
        <v>12</v>
      </c>
      <c r="Y302" s="15">
        <v>25000</v>
      </c>
      <c r="Z302" s="28"/>
    </row>
    <row r="303" spans="1:26" s="8" customFormat="1" ht="28.35" customHeight="1" x14ac:dyDescent="0.25">
      <c r="A303" s="13">
        <v>280</v>
      </c>
      <c r="B303" s="99"/>
      <c r="C303" s="86" t="s">
        <v>369</v>
      </c>
      <c r="D303" s="87"/>
      <c r="E303" s="87"/>
      <c r="F303" s="87"/>
      <c r="G303" s="88"/>
      <c r="H303" s="63" t="s">
        <v>86</v>
      </c>
      <c r="I303" s="64"/>
      <c r="J303" s="64"/>
      <c r="K303" s="64"/>
      <c r="L303" s="65"/>
      <c r="M303" s="77" t="s">
        <v>607</v>
      </c>
      <c r="N303" s="78"/>
      <c r="O303" s="84"/>
      <c r="P303" s="85"/>
      <c r="Q303" s="61">
        <v>5795.4926900400005</v>
      </c>
      <c r="X303" s="26">
        <v>6</v>
      </c>
      <c r="Y303" s="15">
        <v>19900</v>
      </c>
      <c r="Z303" s="28"/>
    </row>
    <row r="304" spans="1:26" s="8" customFormat="1" ht="28.35" customHeight="1" x14ac:dyDescent="0.25">
      <c r="A304" s="13">
        <v>281</v>
      </c>
      <c r="B304" s="100"/>
      <c r="C304" s="86" t="s">
        <v>211</v>
      </c>
      <c r="D304" s="87"/>
      <c r="E304" s="87"/>
      <c r="F304" s="87"/>
      <c r="G304" s="88"/>
      <c r="H304" s="63" t="s">
        <v>86</v>
      </c>
      <c r="I304" s="64"/>
      <c r="J304" s="64"/>
      <c r="K304" s="64"/>
      <c r="L304" s="65"/>
      <c r="M304" s="77" t="s">
        <v>628</v>
      </c>
      <c r="N304" s="78"/>
      <c r="O304" s="84"/>
      <c r="P304" s="85"/>
      <c r="Q304" s="61">
        <v>4368.3202050000009</v>
      </c>
      <c r="X304" s="26">
        <v>6</v>
      </c>
      <c r="Y304" s="15">
        <v>15000</v>
      </c>
      <c r="Z304" s="28"/>
    </row>
    <row r="305" spans="1:26" s="8" customFormat="1" ht="28.35" customHeight="1" x14ac:dyDescent="0.25">
      <c r="A305" s="13">
        <v>282</v>
      </c>
      <c r="B305" s="98" t="s">
        <v>212</v>
      </c>
      <c r="C305" s="92" t="s">
        <v>213</v>
      </c>
      <c r="D305" s="93"/>
      <c r="E305" s="93"/>
      <c r="F305" s="93"/>
      <c r="G305" s="94"/>
      <c r="H305" s="63" t="s">
        <v>86</v>
      </c>
      <c r="I305" s="64"/>
      <c r="J305" s="64"/>
      <c r="K305" s="64"/>
      <c r="L305" s="65"/>
      <c r="M305" s="77" t="s">
        <v>599</v>
      </c>
      <c r="N305" s="78"/>
      <c r="O305" s="84"/>
      <c r="P305" s="85"/>
      <c r="Q305" s="61">
        <v>7280.1579055200009</v>
      </c>
      <c r="X305" s="26">
        <v>6</v>
      </c>
      <c r="Y305" s="15">
        <v>25000</v>
      </c>
      <c r="Z305" s="28"/>
    </row>
    <row r="306" spans="1:26" s="8" customFormat="1" ht="28.35" customHeight="1" x14ac:dyDescent="0.25">
      <c r="A306" s="13">
        <v>283</v>
      </c>
      <c r="B306" s="99"/>
      <c r="C306" s="92" t="s">
        <v>214</v>
      </c>
      <c r="D306" s="93"/>
      <c r="E306" s="93"/>
      <c r="F306" s="93"/>
      <c r="G306" s="94"/>
      <c r="H306" s="63" t="s">
        <v>86</v>
      </c>
      <c r="I306" s="64"/>
      <c r="J306" s="64"/>
      <c r="K306" s="64"/>
      <c r="L306" s="65"/>
      <c r="M306" s="77" t="s">
        <v>599</v>
      </c>
      <c r="N306" s="78"/>
      <c r="O306" s="84"/>
      <c r="P306" s="85"/>
      <c r="Q306" s="61">
        <v>4892.5186296000002</v>
      </c>
      <c r="X306" s="26">
        <v>6</v>
      </c>
      <c r="Y306" s="15">
        <v>16800</v>
      </c>
      <c r="Z306" s="29"/>
    </row>
    <row r="307" spans="1:26" s="8" customFormat="1" ht="28.35" customHeight="1" x14ac:dyDescent="0.25">
      <c r="A307" s="13">
        <v>284</v>
      </c>
      <c r="B307" s="100"/>
      <c r="C307" s="92" t="s">
        <v>215</v>
      </c>
      <c r="D307" s="93"/>
      <c r="E307" s="93"/>
      <c r="F307" s="93"/>
      <c r="G307" s="94"/>
      <c r="H307" s="63" t="s">
        <v>86</v>
      </c>
      <c r="I307" s="64"/>
      <c r="J307" s="64"/>
      <c r="K307" s="64"/>
      <c r="L307" s="65"/>
      <c r="M307" s="77" t="s">
        <v>599</v>
      </c>
      <c r="N307" s="78"/>
      <c r="O307" s="84"/>
      <c r="P307" s="85"/>
      <c r="Q307" s="61">
        <v>6553.0439617200009</v>
      </c>
      <c r="X307" s="26">
        <v>6</v>
      </c>
      <c r="Y307" s="15">
        <v>22500</v>
      </c>
      <c r="Z307" s="29"/>
    </row>
    <row r="308" spans="1:26" s="8" customFormat="1" ht="28.35" customHeight="1" x14ac:dyDescent="0.25">
      <c r="A308" s="13">
        <v>285</v>
      </c>
      <c r="B308" s="98" t="s">
        <v>216</v>
      </c>
      <c r="C308" s="92" t="s">
        <v>494</v>
      </c>
      <c r="D308" s="93"/>
      <c r="E308" s="93"/>
      <c r="F308" s="93"/>
      <c r="G308" s="94"/>
      <c r="H308" s="63" t="s">
        <v>86</v>
      </c>
      <c r="I308" s="64"/>
      <c r="J308" s="64"/>
      <c r="K308" s="64"/>
      <c r="L308" s="65"/>
      <c r="M308" s="77" t="s">
        <v>608</v>
      </c>
      <c r="N308" s="78"/>
      <c r="O308" s="84"/>
      <c r="P308" s="85"/>
      <c r="Q308" s="61">
        <v>1456.4825044800002</v>
      </c>
      <c r="X308" s="26">
        <v>12</v>
      </c>
      <c r="Y308" s="15">
        <v>10000</v>
      </c>
      <c r="Z308" s="30"/>
    </row>
    <row r="309" spans="1:26" s="8" customFormat="1" ht="28.35" customHeight="1" x14ac:dyDescent="0.25">
      <c r="A309" s="13">
        <v>286</v>
      </c>
      <c r="B309" s="100"/>
      <c r="C309" s="92" t="s">
        <v>495</v>
      </c>
      <c r="D309" s="93"/>
      <c r="E309" s="93"/>
      <c r="F309" s="93"/>
      <c r="G309" s="94"/>
      <c r="H309" s="63" t="s">
        <v>86</v>
      </c>
      <c r="I309" s="64"/>
      <c r="J309" s="64"/>
      <c r="K309" s="64"/>
      <c r="L309" s="65"/>
      <c r="M309" s="77" t="s">
        <v>608</v>
      </c>
      <c r="N309" s="78"/>
      <c r="O309" s="84"/>
      <c r="P309" s="85"/>
      <c r="Q309" s="61">
        <v>9319.4588734800018</v>
      </c>
      <c r="X309" s="26">
        <v>12</v>
      </c>
      <c r="Y309" s="15">
        <v>64000</v>
      </c>
      <c r="Z309" s="30"/>
    </row>
    <row r="310" spans="1:26" s="8" customFormat="1" ht="28.35" customHeight="1" x14ac:dyDescent="0.25">
      <c r="A310" s="13">
        <v>287</v>
      </c>
      <c r="B310" s="98" t="s">
        <v>217</v>
      </c>
      <c r="C310" s="92" t="s">
        <v>484</v>
      </c>
      <c r="D310" s="93"/>
      <c r="E310" s="93"/>
      <c r="F310" s="93"/>
      <c r="G310" s="94"/>
      <c r="H310" s="63" t="s">
        <v>86</v>
      </c>
      <c r="I310" s="64"/>
      <c r="J310" s="64"/>
      <c r="K310" s="64"/>
      <c r="L310" s="65"/>
      <c r="M310" s="77" t="s">
        <v>614</v>
      </c>
      <c r="N310" s="78"/>
      <c r="O310" s="84"/>
      <c r="P310" s="85"/>
      <c r="Q310" s="61">
        <v>5532.8298235200009</v>
      </c>
      <c r="X310" s="26">
        <v>12</v>
      </c>
      <c r="Y310" s="15">
        <v>38000</v>
      </c>
      <c r="Z310" s="30"/>
    </row>
    <row r="311" spans="1:26" s="8" customFormat="1" ht="28.35" customHeight="1" x14ac:dyDescent="0.25">
      <c r="A311" s="13">
        <v>288</v>
      </c>
      <c r="B311" s="99"/>
      <c r="C311" s="92" t="s">
        <v>485</v>
      </c>
      <c r="D311" s="93"/>
      <c r="E311" s="93"/>
      <c r="F311" s="93"/>
      <c r="G311" s="94"/>
      <c r="H311" s="63" t="s">
        <v>86</v>
      </c>
      <c r="I311" s="64"/>
      <c r="J311" s="64"/>
      <c r="K311" s="64"/>
      <c r="L311" s="65"/>
      <c r="M311" s="77" t="s">
        <v>614</v>
      </c>
      <c r="N311" s="78"/>
      <c r="O311" s="84"/>
      <c r="P311" s="85"/>
      <c r="Q311" s="61">
        <v>9464.8816622400009</v>
      </c>
      <c r="X311" s="26">
        <v>12</v>
      </c>
      <c r="Y311" s="15">
        <v>65000</v>
      </c>
      <c r="Z311" s="30"/>
    </row>
    <row r="312" spans="1:26" s="8" customFormat="1" ht="28.35" customHeight="1" x14ac:dyDescent="0.25">
      <c r="A312" s="13">
        <v>289</v>
      </c>
      <c r="B312" s="99"/>
      <c r="C312" s="92" t="s">
        <v>496</v>
      </c>
      <c r="D312" s="93"/>
      <c r="E312" s="93"/>
      <c r="F312" s="93"/>
      <c r="G312" s="94"/>
      <c r="H312" s="63" t="s">
        <v>86</v>
      </c>
      <c r="I312" s="64"/>
      <c r="J312" s="64"/>
      <c r="K312" s="64"/>
      <c r="L312" s="65"/>
      <c r="M312" s="77" t="s">
        <v>614</v>
      </c>
      <c r="N312" s="78"/>
      <c r="O312" s="84"/>
      <c r="P312" s="85"/>
      <c r="Q312" s="61">
        <v>9319.4588734800018</v>
      </c>
      <c r="X312" s="26">
        <v>12</v>
      </c>
      <c r="Y312" s="15">
        <v>64000</v>
      </c>
      <c r="Z312" s="30"/>
    </row>
    <row r="313" spans="1:26" s="8" customFormat="1" ht="28.35" customHeight="1" x14ac:dyDescent="0.25">
      <c r="A313" s="13">
        <v>290</v>
      </c>
      <c r="B313" s="99"/>
      <c r="C313" s="92" t="s">
        <v>486</v>
      </c>
      <c r="D313" s="93"/>
      <c r="E313" s="93"/>
      <c r="F313" s="93"/>
      <c r="G313" s="94"/>
      <c r="H313" s="63" t="s">
        <v>86</v>
      </c>
      <c r="I313" s="64"/>
      <c r="J313" s="64"/>
      <c r="K313" s="64"/>
      <c r="L313" s="65"/>
      <c r="M313" s="77" t="s">
        <v>615</v>
      </c>
      <c r="N313" s="78"/>
      <c r="O313" s="84"/>
      <c r="P313" s="85"/>
      <c r="Q313" s="61">
        <v>1456.4825044800002</v>
      </c>
      <c r="X313" s="26">
        <v>12</v>
      </c>
      <c r="Y313" s="15">
        <v>10000</v>
      </c>
      <c r="Z313" s="30"/>
    </row>
    <row r="314" spans="1:26" s="8" customFormat="1" ht="28.35" customHeight="1" x14ac:dyDescent="0.25">
      <c r="A314" s="13">
        <v>291</v>
      </c>
      <c r="B314" s="100"/>
      <c r="C314" s="92" t="s">
        <v>487</v>
      </c>
      <c r="D314" s="93"/>
      <c r="E314" s="93"/>
      <c r="F314" s="93"/>
      <c r="G314" s="94"/>
      <c r="H314" s="63" t="s">
        <v>86</v>
      </c>
      <c r="I314" s="64"/>
      <c r="J314" s="64"/>
      <c r="K314" s="64"/>
      <c r="L314" s="65"/>
      <c r="M314" s="77" t="s">
        <v>615</v>
      </c>
      <c r="N314" s="78"/>
      <c r="O314" s="84"/>
      <c r="P314" s="85"/>
      <c r="Q314" s="61">
        <v>9319.4588734800018</v>
      </c>
      <c r="X314" s="26">
        <v>12</v>
      </c>
      <c r="Y314" s="15">
        <v>64000</v>
      </c>
      <c r="Z314" s="31"/>
    </row>
    <row r="315" spans="1:26" s="8" customFormat="1" ht="28.35" customHeight="1" x14ac:dyDescent="0.25">
      <c r="A315" s="13">
        <v>292</v>
      </c>
      <c r="B315" s="98" t="s">
        <v>218</v>
      </c>
      <c r="C315" s="92" t="s">
        <v>488</v>
      </c>
      <c r="D315" s="93"/>
      <c r="E315" s="93"/>
      <c r="F315" s="93"/>
      <c r="G315" s="94"/>
      <c r="H315" s="63" t="s">
        <v>86</v>
      </c>
      <c r="I315" s="64"/>
      <c r="J315" s="64"/>
      <c r="K315" s="64"/>
      <c r="L315" s="65"/>
      <c r="M315" s="77" t="s">
        <v>617</v>
      </c>
      <c r="N315" s="78"/>
      <c r="O315" s="84"/>
      <c r="P315" s="85"/>
      <c r="Q315" s="61">
        <v>7572.1307914800009</v>
      </c>
      <c r="X315" s="26">
        <v>6</v>
      </c>
      <c r="Y315" s="15">
        <v>26000</v>
      </c>
      <c r="Z315" s="31"/>
    </row>
    <row r="316" spans="1:26" s="8" customFormat="1" ht="28.35" customHeight="1" x14ac:dyDescent="0.25">
      <c r="A316" s="13">
        <v>293</v>
      </c>
      <c r="B316" s="99"/>
      <c r="C316" s="92" t="s">
        <v>489</v>
      </c>
      <c r="D316" s="93"/>
      <c r="E316" s="93"/>
      <c r="F316" s="93"/>
      <c r="G316" s="94"/>
      <c r="H316" s="63" t="s">
        <v>86</v>
      </c>
      <c r="I316" s="64"/>
      <c r="J316" s="64"/>
      <c r="K316" s="64"/>
      <c r="L316" s="65"/>
      <c r="M316" s="77" t="s">
        <v>614</v>
      </c>
      <c r="N316" s="78"/>
      <c r="O316" s="84"/>
      <c r="P316" s="85"/>
      <c r="Q316" s="61">
        <v>6960.0023085600014</v>
      </c>
      <c r="X316" s="26">
        <v>12</v>
      </c>
      <c r="Y316" s="15">
        <v>47800</v>
      </c>
      <c r="Z316" s="31"/>
    </row>
    <row r="317" spans="1:26" s="8" customFormat="1" ht="28.35" customHeight="1" x14ac:dyDescent="0.25">
      <c r="A317" s="13">
        <v>294</v>
      </c>
      <c r="B317" s="99"/>
      <c r="C317" s="92" t="s">
        <v>490</v>
      </c>
      <c r="D317" s="93"/>
      <c r="E317" s="93"/>
      <c r="F317" s="93"/>
      <c r="G317" s="94"/>
      <c r="H317" s="63" t="s">
        <v>86</v>
      </c>
      <c r="I317" s="64"/>
      <c r="J317" s="64"/>
      <c r="K317" s="64"/>
      <c r="L317" s="65"/>
      <c r="M317" s="77" t="s">
        <v>616</v>
      </c>
      <c r="N317" s="78"/>
      <c r="O317" s="84"/>
      <c r="P317" s="85"/>
      <c r="Q317" s="61">
        <v>9901.1500285200018</v>
      </c>
      <c r="X317" s="26">
        <v>12</v>
      </c>
      <c r="Y317" s="15">
        <v>68000</v>
      </c>
      <c r="Z317" s="31"/>
    </row>
    <row r="318" spans="1:26" s="8" customFormat="1" ht="28.35" customHeight="1" x14ac:dyDescent="0.25">
      <c r="A318" s="13">
        <v>295</v>
      </c>
      <c r="B318" s="100"/>
      <c r="C318" s="92" t="s">
        <v>491</v>
      </c>
      <c r="D318" s="93"/>
      <c r="E318" s="93"/>
      <c r="F318" s="93"/>
      <c r="G318" s="94"/>
      <c r="H318" s="63" t="s">
        <v>86</v>
      </c>
      <c r="I318" s="64"/>
      <c r="J318" s="64"/>
      <c r="K318" s="64"/>
      <c r="L318" s="65"/>
      <c r="M318" s="77" t="s">
        <v>614</v>
      </c>
      <c r="N318" s="78"/>
      <c r="O318" s="84"/>
      <c r="P318" s="85"/>
      <c r="Q318" s="61">
        <v>12668.692248720003</v>
      </c>
      <c r="X318" s="26">
        <v>12</v>
      </c>
      <c r="Y318" s="15">
        <v>87000</v>
      </c>
      <c r="Z318" s="31"/>
    </row>
    <row r="319" spans="1:26" s="8" customFormat="1" ht="28.35" customHeight="1" x14ac:dyDescent="0.25">
      <c r="A319" s="13">
        <v>296</v>
      </c>
      <c r="B319" s="48" t="s">
        <v>370</v>
      </c>
      <c r="C319" s="92" t="s">
        <v>492</v>
      </c>
      <c r="D319" s="93"/>
      <c r="E319" s="93"/>
      <c r="F319" s="93"/>
      <c r="G319" s="94"/>
      <c r="H319" s="63" t="s">
        <v>86</v>
      </c>
      <c r="I319" s="64"/>
      <c r="J319" s="64"/>
      <c r="K319" s="64"/>
      <c r="L319" s="65"/>
      <c r="M319" s="77" t="s">
        <v>609</v>
      </c>
      <c r="N319" s="78"/>
      <c r="O319" s="84"/>
      <c r="P319" s="85"/>
      <c r="Q319" s="61">
        <v>32150.836708800005</v>
      </c>
      <c r="X319" s="26">
        <v>1</v>
      </c>
      <c r="Y319" s="15">
        <v>18400</v>
      </c>
      <c r="Z319" s="31"/>
    </row>
    <row r="320" spans="1:26" s="8" customFormat="1" ht="28.35" customHeight="1" x14ac:dyDescent="0.25">
      <c r="A320" s="13">
        <v>297</v>
      </c>
      <c r="B320" s="47" t="s">
        <v>443</v>
      </c>
      <c r="C320" s="92" t="s">
        <v>493</v>
      </c>
      <c r="D320" s="93"/>
      <c r="E320" s="93"/>
      <c r="F320" s="93"/>
      <c r="G320" s="94"/>
      <c r="H320" s="63" t="s">
        <v>86</v>
      </c>
      <c r="I320" s="64"/>
      <c r="J320" s="64"/>
      <c r="K320" s="64"/>
      <c r="L320" s="65"/>
      <c r="M320" s="77" t="s">
        <v>609</v>
      </c>
      <c r="N320" s="78"/>
      <c r="O320" s="84"/>
      <c r="P320" s="85"/>
      <c r="Q320" s="61">
        <v>38453.618196840005</v>
      </c>
      <c r="X320" s="26">
        <v>1</v>
      </c>
      <c r="Y320" s="15">
        <v>22007</v>
      </c>
      <c r="Z320" s="31"/>
    </row>
    <row r="321" spans="1:26" s="8" customFormat="1" ht="28.35" customHeight="1" x14ac:dyDescent="0.25">
      <c r="A321" s="13">
        <v>298</v>
      </c>
      <c r="B321" s="51" t="s">
        <v>219</v>
      </c>
      <c r="C321" s="92" t="s">
        <v>497</v>
      </c>
      <c r="D321" s="93"/>
      <c r="E321" s="93"/>
      <c r="F321" s="93"/>
      <c r="G321" s="94"/>
      <c r="H321" s="63" t="s">
        <v>77</v>
      </c>
      <c r="I321" s="64"/>
      <c r="J321" s="64"/>
      <c r="K321" s="64"/>
      <c r="L321" s="65"/>
      <c r="M321" s="77" t="s">
        <v>610</v>
      </c>
      <c r="N321" s="78"/>
      <c r="O321" s="84"/>
      <c r="P321" s="85"/>
      <c r="Q321" s="61">
        <v>61156.482870000007</v>
      </c>
      <c r="X321" s="26">
        <v>1</v>
      </c>
      <c r="Y321" s="15">
        <v>35000</v>
      </c>
      <c r="Z321" s="31"/>
    </row>
    <row r="322" spans="1:26" s="8" customFormat="1" ht="28.35" customHeight="1" x14ac:dyDescent="0.25">
      <c r="A322" s="13">
        <v>299</v>
      </c>
      <c r="B322" s="95" t="s">
        <v>220</v>
      </c>
      <c r="C322" s="86" t="s">
        <v>403</v>
      </c>
      <c r="D322" s="87"/>
      <c r="E322" s="87"/>
      <c r="F322" s="87"/>
      <c r="G322" s="88"/>
      <c r="H322" s="63" t="s">
        <v>77</v>
      </c>
      <c r="I322" s="64"/>
      <c r="J322" s="64"/>
      <c r="K322" s="64"/>
      <c r="L322" s="65"/>
      <c r="M322" s="77" t="s">
        <v>611</v>
      </c>
      <c r="N322" s="78"/>
      <c r="O322" s="84"/>
      <c r="P322" s="85"/>
      <c r="Q322" s="61">
        <v>16502.668253160002</v>
      </c>
      <c r="X322" s="26">
        <v>18</v>
      </c>
      <c r="Y322" s="15">
        <v>170000</v>
      </c>
      <c r="Z322" s="31"/>
    </row>
    <row r="323" spans="1:26" s="8" customFormat="1" ht="28.35" customHeight="1" x14ac:dyDescent="0.25">
      <c r="A323" s="13">
        <v>300</v>
      </c>
      <c r="B323" s="97"/>
      <c r="C323" s="86" t="s">
        <v>404</v>
      </c>
      <c r="D323" s="87"/>
      <c r="E323" s="87"/>
      <c r="F323" s="87"/>
      <c r="G323" s="88"/>
      <c r="H323" s="63" t="s">
        <v>77</v>
      </c>
      <c r="I323" s="64"/>
      <c r="J323" s="64"/>
      <c r="K323" s="64"/>
      <c r="L323" s="65"/>
      <c r="M323" s="77" t="s">
        <v>611</v>
      </c>
      <c r="N323" s="78"/>
      <c r="O323" s="35"/>
      <c r="P323" s="35"/>
      <c r="Q323" s="61">
        <v>17959.150757640004</v>
      </c>
      <c r="X323" s="26">
        <v>18</v>
      </c>
      <c r="Y323" s="15">
        <v>185000</v>
      </c>
      <c r="Z323" s="31"/>
    </row>
    <row r="324" spans="1:26" s="8" customFormat="1" ht="28.35" customHeight="1" x14ac:dyDescent="0.25">
      <c r="A324" s="13">
        <v>301</v>
      </c>
      <c r="B324" s="96"/>
      <c r="C324" s="86" t="s">
        <v>405</v>
      </c>
      <c r="D324" s="87"/>
      <c r="E324" s="87"/>
      <c r="F324" s="87"/>
      <c r="G324" s="88"/>
      <c r="H324" s="63" t="s">
        <v>77</v>
      </c>
      <c r="I324" s="64"/>
      <c r="J324" s="64"/>
      <c r="K324" s="64"/>
      <c r="L324" s="65"/>
      <c r="M324" s="77" t="s">
        <v>611</v>
      </c>
      <c r="N324" s="78"/>
      <c r="O324" s="84"/>
      <c r="P324" s="85"/>
      <c r="Q324" s="61">
        <v>20870.988458160002</v>
      </c>
      <c r="X324" s="26">
        <v>18</v>
      </c>
      <c r="Y324" s="15">
        <v>215000</v>
      </c>
      <c r="Z324" s="31"/>
    </row>
    <row r="325" spans="1:26" s="8" customFormat="1" ht="28.35" customHeight="1" x14ac:dyDescent="0.25">
      <c r="A325" s="13">
        <v>302</v>
      </c>
      <c r="B325" s="51" t="s">
        <v>221</v>
      </c>
      <c r="C325" s="86" t="s">
        <v>222</v>
      </c>
      <c r="D325" s="87"/>
      <c r="E325" s="87"/>
      <c r="F325" s="87"/>
      <c r="G325" s="88"/>
      <c r="H325" s="63" t="s">
        <v>77</v>
      </c>
      <c r="I325" s="64"/>
      <c r="J325" s="64"/>
      <c r="K325" s="64"/>
      <c r="L325" s="65"/>
      <c r="M325" s="77" t="s">
        <v>612</v>
      </c>
      <c r="N325" s="78"/>
      <c r="O325" s="84"/>
      <c r="P325" s="85"/>
      <c r="Q325" s="61">
        <v>87366.404100000014</v>
      </c>
      <c r="X325" s="26">
        <v>24</v>
      </c>
      <c r="Y325" s="15">
        <v>1200000</v>
      </c>
      <c r="Z325" s="31"/>
    </row>
    <row r="326" spans="1:26" s="8" customFormat="1" ht="28.35" customHeight="1" x14ac:dyDescent="0.25">
      <c r="A326" s="13">
        <v>303</v>
      </c>
      <c r="B326" s="95" t="s">
        <v>371</v>
      </c>
      <c r="C326" s="86" t="s">
        <v>372</v>
      </c>
      <c r="D326" s="87"/>
      <c r="E326" s="87"/>
      <c r="F326" s="87"/>
      <c r="G326" s="88"/>
      <c r="H326" s="63" t="s">
        <v>77</v>
      </c>
      <c r="I326" s="64"/>
      <c r="J326" s="64"/>
      <c r="K326" s="64"/>
      <c r="L326" s="65"/>
      <c r="M326" s="77" t="s">
        <v>618</v>
      </c>
      <c r="N326" s="78"/>
      <c r="O326" s="84"/>
      <c r="P326" s="85"/>
      <c r="Q326" s="61">
        <v>5824.8027094800009</v>
      </c>
      <c r="X326" s="26">
        <v>12</v>
      </c>
      <c r="Y326" s="15">
        <v>40000</v>
      </c>
      <c r="Z326" s="31"/>
    </row>
    <row r="327" spans="1:26" s="8" customFormat="1" ht="28.35" customHeight="1" x14ac:dyDescent="0.25">
      <c r="A327" s="13">
        <v>304</v>
      </c>
      <c r="B327" s="96"/>
      <c r="C327" s="86" t="s">
        <v>373</v>
      </c>
      <c r="D327" s="87"/>
      <c r="E327" s="87"/>
      <c r="F327" s="87"/>
      <c r="G327" s="88"/>
      <c r="H327" s="63" t="s">
        <v>77</v>
      </c>
      <c r="I327" s="64"/>
      <c r="J327" s="64"/>
      <c r="K327" s="64"/>
      <c r="L327" s="65"/>
      <c r="M327" s="77" t="s">
        <v>618</v>
      </c>
      <c r="N327" s="78"/>
      <c r="O327" s="84"/>
      <c r="P327" s="85"/>
      <c r="Q327" s="61">
        <v>5096.5614572400009</v>
      </c>
      <c r="X327" s="26">
        <v>12</v>
      </c>
      <c r="Y327" s="15">
        <v>35000</v>
      </c>
      <c r="Z327" s="31"/>
    </row>
    <row r="328" spans="1:26" s="8" customFormat="1" ht="28.35" customHeight="1" x14ac:dyDescent="0.25">
      <c r="A328" s="13">
        <v>305</v>
      </c>
      <c r="B328" s="95" t="s">
        <v>273</v>
      </c>
      <c r="C328" s="86" t="s">
        <v>271</v>
      </c>
      <c r="D328" s="87"/>
      <c r="E328" s="87"/>
      <c r="F328" s="87"/>
      <c r="G328" s="88"/>
      <c r="H328" s="63" t="s">
        <v>77</v>
      </c>
      <c r="I328" s="64"/>
      <c r="J328" s="64"/>
      <c r="K328" s="64"/>
      <c r="L328" s="65"/>
      <c r="M328" s="77" t="s">
        <v>619</v>
      </c>
      <c r="N328" s="78"/>
      <c r="O328" s="84"/>
      <c r="P328" s="85"/>
      <c r="Q328" s="61">
        <v>10483.968492000002</v>
      </c>
      <c r="X328" s="26">
        <v>12</v>
      </c>
      <c r="Y328" s="15">
        <v>72000</v>
      </c>
      <c r="Z328" s="31"/>
    </row>
    <row r="329" spans="1:26" s="8" customFormat="1" ht="28.35" customHeight="1" x14ac:dyDescent="0.25">
      <c r="A329" s="13">
        <v>306</v>
      </c>
      <c r="B329" s="96"/>
      <c r="C329" s="86" t="s">
        <v>272</v>
      </c>
      <c r="D329" s="87"/>
      <c r="E329" s="87"/>
      <c r="F329" s="87"/>
      <c r="G329" s="88"/>
      <c r="H329" s="63" t="s">
        <v>77</v>
      </c>
      <c r="I329" s="64"/>
      <c r="J329" s="64"/>
      <c r="K329" s="64"/>
      <c r="L329" s="65"/>
      <c r="M329" s="77" t="s">
        <v>619</v>
      </c>
      <c r="N329" s="78"/>
      <c r="O329" s="84"/>
      <c r="P329" s="85"/>
      <c r="Q329" s="61">
        <v>20385.118520520002</v>
      </c>
      <c r="X329" s="26">
        <v>12</v>
      </c>
      <c r="Y329" s="15">
        <v>140000</v>
      </c>
      <c r="Z329" s="31"/>
    </row>
    <row r="330" spans="1:26" s="8" customFormat="1" ht="28.35" customHeight="1" x14ac:dyDescent="0.25">
      <c r="A330" s="13">
        <v>307</v>
      </c>
      <c r="B330" s="95" t="s">
        <v>223</v>
      </c>
      <c r="C330" s="86" t="s">
        <v>224</v>
      </c>
      <c r="D330" s="87"/>
      <c r="E330" s="87"/>
      <c r="F330" s="87"/>
      <c r="G330" s="88"/>
      <c r="H330" s="63" t="s">
        <v>77</v>
      </c>
      <c r="I330" s="64"/>
      <c r="J330" s="64"/>
      <c r="K330" s="64"/>
      <c r="L330" s="65"/>
      <c r="M330" s="77" t="s">
        <v>620</v>
      </c>
      <c r="N330" s="78"/>
      <c r="O330" s="84"/>
      <c r="P330" s="85"/>
      <c r="Q330" s="61">
        <v>31645.802527680004</v>
      </c>
      <c r="X330" s="26">
        <v>36</v>
      </c>
      <c r="Y330" s="15">
        <v>652000</v>
      </c>
      <c r="Z330" s="31"/>
    </row>
    <row r="331" spans="1:26" s="8" customFormat="1" ht="28.35" customHeight="1" x14ac:dyDescent="0.25">
      <c r="A331" s="13">
        <v>308</v>
      </c>
      <c r="B331" s="97"/>
      <c r="C331" s="86" t="s">
        <v>225</v>
      </c>
      <c r="D331" s="87"/>
      <c r="E331" s="87"/>
      <c r="F331" s="87"/>
      <c r="G331" s="88"/>
      <c r="H331" s="63" t="s">
        <v>77</v>
      </c>
      <c r="I331" s="64"/>
      <c r="J331" s="64"/>
      <c r="K331" s="64"/>
      <c r="L331" s="65"/>
      <c r="M331" s="77" t="s">
        <v>620</v>
      </c>
      <c r="N331" s="78"/>
      <c r="O331" s="84"/>
      <c r="P331" s="85"/>
      <c r="Q331" s="61">
        <v>31645.802527680004</v>
      </c>
      <c r="X331" s="26">
        <v>48</v>
      </c>
      <c r="Y331" s="15">
        <v>652000</v>
      </c>
      <c r="Z331" s="31"/>
    </row>
    <row r="332" spans="1:26" s="8" customFormat="1" ht="28.35" customHeight="1" x14ac:dyDescent="0.25">
      <c r="A332" s="13">
        <v>309</v>
      </c>
      <c r="B332" s="97"/>
      <c r="C332" s="86" t="s">
        <v>226</v>
      </c>
      <c r="D332" s="87"/>
      <c r="E332" s="87"/>
      <c r="F332" s="87"/>
      <c r="G332" s="88"/>
      <c r="H332" s="63" t="s">
        <v>77</v>
      </c>
      <c r="I332" s="64"/>
      <c r="J332" s="64"/>
      <c r="K332" s="64"/>
      <c r="L332" s="65"/>
      <c r="M332" s="77" t="s">
        <v>620</v>
      </c>
      <c r="N332" s="78"/>
      <c r="O332" s="84"/>
      <c r="P332" s="85"/>
      <c r="Q332" s="61">
        <v>38295.795015240008</v>
      </c>
      <c r="X332" s="26">
        <v>48</v>
      </c>
      <c r="Y332" s="15">
        <v>789000</v>
      </c>
      <c r="Z332" s="31"/>
    </row>
    <row r="333" spans="1:26" s="8" customFormat="1" ht="28.35" customHeight="1" x14ac:dyDescent="0.25">
      <c r="A333" s="13">
        <v>310</v>
      </c>
      <c r="B333" s="96"/>
      <c r="C333" s="92" t="s">
        <v>227</v>
      </c>
      <c r="D333" s="93"/>
      <c r="E333" s="93"/>
      <c r="F333" s="93"/>
      <c r="G333" s="94"/>
      <c r="H333" s="63" t="s">
        <v>77</v>
      </c>
      <c r="I333" s="64"/>
      <c r="J333" s="64"/>
      <c r="K333" s="64"/>
      <c r="L333" s="65"/>
      <c r="M333" s="77" t="s">
        <v>620</v>
      </c>
      <c r="N333" s="78"/>
      <c r="O333" s="84"/>
      <c r="P333" s="85"/>
      <c r="Q333" s="61">
        <v>63097.708003680011</v>
      </c>
      <c r="X333" s="26">
        <v>48</v>
      </c>
      <c r="Y333" s="15">
        <v>1300000</v>
      </c>
      <c r="Z333" s="31"/>
    </row>
    <row r="334" spans="1:26" s="8" customFormat="1" ht="28.35" customHeight="1" x14ac:dyDescent="0.25">
      <c r="A334" s="13">
        <v>311</v>
      </c>
      <c r="B334" s="95" t="s">
        <v>228</v>
      </c>
      <c r="C334" s="92" t="s">
        <v>461</v>
      </c>
      <c r="D334" s="93"/>
      <c r="E334" s="93"/>
      <c r="F334" s="93"/>
      <c r="G334" s="94"/>
      <c r="H334" s="63" t="s">
        <v>77</v>
      </c>
      <c r="I334" s="64"/>
      <c r="J334" s="64"/>
      <c r="K334" s="64"/>
      <c r="L334" s="65"/>
      <c r="M334" s="77" t="s">
        <v>621</v>
      </c>
      <c r="N334" s="78"/>
      <c r="O334" s="84"/>
      <c r="P334" s="85"/>
      <c r="Q334" s="61">
        <v>70378.993217640018</v>
      </c>
      <c r="X334" s="26">
        <v>48</v>
      </c>
      <c r="Y334" s="15">
        <v>1450000</v>
      </c>
      <c r="Z334" s="31"/>
    </row>
    <row r="335" spans="1:26" s="8" customFormat="1" ht="28.35" customHeight="1" x14ac:dyDescent="0.25">
      <c r="A335" s="13">
        <v>312</v>
      </c>
      <c r="B335" s="96"/>
      <c r="C335" s="92" t="s">
        <v>462</v>
      </c>
      <c r="D335" s="93"/>
      <c r="E335" s="93"/>
      <c r="F335" s="93"/>
      <c r="G335" s="94"/>
      <c r="H335" s="63" t="s">
        <v>77</v>
      </c>
      <c r="I335" s="64"/>
      <c r="J335" s="64"/>
      <c r="K335" s="64"/>
      <c r="L335" s="65"/>
      <c r="M335" s="77" t="s">
        <v>621</v>
      </c>
      <c r="N335" s="78"/>
      <c r="O335" s="84"/>
      <c r="P335" s="85"/>
      <c r="Q335" s="61">
        <v>72804.960980520016</v>
      </c>
      <c r="X335" s="26">
        <v>48</v>
      </c>
      <c r="Y335" s="15">
        <v>1500000</v>
      </c>
      <c r="Z335" s="31"/>
    </row>
    <row r="336" spans="1:26" s="8" customFormat="1" ht="28.35" customHeight="1" x14ac:dyDescent="0.25">
      <c r="A336" s="13">
        <v>313</v>
      </c>
      <c r="B336" s="52" t="s">
        <v>229</v>
      </c>
      <c r="C336" s="92" t="s">
        <v>374</v>
      </c>
      <c r="D336" s="93"/>
      <c r="E336" s="93"/>
      <c r="F336" s="93"/>
      <c r="G336" s="94"/>
      <c r="H336" s="63" t="s">
        <v>77</v>
      </c>
      <c r="I336" s="64"/>
      <c r="J336" s="64"/>
      <c r="K336" s="64"/>
      <c r="L336" s="65"/>
      <c r="M336" s="77" t="s">
        <v>621</v>
      </c>
      <c r="N336" s="78"/>
      <c r="O336" s="84"/>
      <c r="P336" s="85"/>
      <c r="Q336" s="61">
        <v>116488.16303052002</v>
      </c>
      <c r="X336" s="26">
        <v>48</v>
      </c>
      <c r="Y336" s="15">
        <v>2400000</v>
      </c>
      <c r="Z336" s="31"/>
    </row>
    <row r="337" spans="1:26" s="8" customFormat="1" ht="28.35" customHeight="1" x14ac:dyDescent="0.25">
      <c r="A337" s="13">
        <v>314</v>
      </c>
      <c r="B337" s="53" t="s">
        <v>463</v>
      </c>
      <c r="C337" s="89" t="s">
        <v>464</v>
      </c>
      <c r="D337" s="90"/>
      <c r="E337" s="90"/>
      <c r="F337" s="90"/>
      <c r="G337" s="91"/>
      <c r="H337" s="63" t="s">
        <v>77</v>
      </c>
      <c r="I337" s="64"/>
      <c r="J337" s="64"/>
      <c r="K337" s="64"/>
      <c r="L337" s="65"/>
      <c r="M337" s="77" t="s">
        <v>621</v>
      </c>
      <c r="N337" s="78"/>
      <c r="O337" s="58"/>
      <c r="P337" s="62"/>
      <c r="Q337" s="61">
        <v>72804.960980520016</v>
      </c>
      <c r="X337" s="26">
        <v>48</v>
      </c>
      <c r="Y337" s="15">
        <v>1500000</v>
      </c>
      <c r="Z337" s="31"/>
    </row>
    <row r="338" spans="1:26" s="8" customFormat="1" ht="28.35" customHeight="1" x14ac:dyDescent="0.25">
      <c r="A338" s="13">
        <v>315</v>
      </c>
      <c r="B338" s="52" t="s">
        <v>230</v>
      </c>
      <c r="C338" s="92" t="s">
        <v>231</v>
      </c>
      <c r="D338" s="93"/>
      <c r="E338" s="93"/>
      <c r="F338" s="93"/>
      <c r="G338" s="94"/>
      <c r="H338" s="63" t="s">
        <v>77</v>
      </c>
      <c r="I338" s="64"/>
      <c r="J338" s="64"/>
      <c r="K338" s="64"/>
      <c r="L338" s="65"/>
      <c r="M338" s="77" t="s">
        <v>622</v>
      </c>
      <c r="N338" s="78"/>
      <c r="O338" s="84"/>
      <c r="P338" s="85"/>
      <c r="Q338" s="61">
        <v>138184.34126676002</v>
      </c>
      <c r="X338" s="26">
        <v>80</v>
      </c>
      <c r="Y338" s="15">
        <v>4745000</v>
      </c>
      <c r="Z338" s="31"/>
    </row>
    <row r="339" spans="1:26" s="8" customFormat="1" ht="28.35" customHeight="1" x14ac:dyDescent="0.25">
      <c r="A339" s="13">
        <v>316</v>
      </c>
      <c r="B339" s="54" t="s">
        <v>232</v>
      </c>
      <c r="C339" s="86" t="s">
        <v>233</v>
      </c>
      <c r="D339" s="87"/>
      <c r="E339" s="87"/>
      <c r="F339" s="87"/>
      <c r="G339" s="88"/>
      <c r="H339" s="63" t="s">
        <v>77</v>
      </c>
      <c r="I339" s="64"/>
      <c r="J339" s="64"/>
      <c r="K339" s="64"/>
      <c r="L339" s="65"/>
      <c r="M339" s="77" t="s">
        <v>623</v>
      </c>
      <c r="N339" s="78"/>
      <c r="O339" s="84"/>
      <c r="P339" s="85"/>
      <c r="Q339" s="61">
        <v>109547.32496544001</v>
      </c>
      <c r="X339" s="26">
        <v>48</v>
      </c>
      <c r="Y339" s="15">
        <v>2257000</v>
      </c>
      <c r="Z339" s="31"/>
    </row>
    <row r="340" spans="1:26" s="8" customFormat="1" ht="28.35" customHeight="1" x14ac:dyDescent="0.25">
      <c r="A340" s="13">
        <v>317</v>
      </c>
      <c r="B340" s="55" t="s">
        <v>500</v>
      </c>
      <c r="C340" s="81" t="s">
        <v>501</v>
      </c>
      <c r="D340" s="82"/>
      <c r="E340" s="82"/>
      <c r="F340" s="82"/>
      <c r="G340" s="83"/>
      <c r="H340" s="63" t="s">
        <v>77</v>
      </c>
      <c r="I340" s="64"/>
      <c r="J340" s="64"/>
      <c r="K340" s="64"/>
      <c r="L340" s="65"/>
      <c r="M340" s="77" t="s">
        <v>624</v>
      </c>
      <c r="N340" s="78"/>
      <c r="O340" s="84"/>
      <c r="P340" s="85"/>
      <c r="Q340" s="61">
        <v>45916.400069640011</v>
      </c>
      <c r="X340" s="26">
        <v>30</v>
      </c>
      <c r="Y340" s="32">
        <v>473000</v>
      </c>
      <c r="Z340" s="31"/>
    </row>
  </sheetData>
  <protectedRanges>
    <protectedRange sqref="M75:N192 O72:P214 M20:P71 M72:N73 M193 M194:N206 M208:N214" name="Rango4_1"/>
    <protectedRange sqref="O219:P322 O324:P340 M219:N299" name="Rango6_1"/>
    <protectedRange sqref="S21" name="Rango5_2"/>
    <protectedRange sqref="B13:C14" name="Rango2_1" securityDescriptor="O:WDG:WDD:(A;;CC;;;WD)"/>
    <protectedRange sqref="D13:F14" name="Rango2_2" securityDescriptor="O:WDG:WDD:(A;;CC;;;WD)"/>
    <protectedRange sqref="G13:I14" name="Rango2_3" securityDescriptor="O:WDG:WDD:(A;;CC;;;WD)"/>
    <protectedRange sqref="J13:L14" name="Rango2_4" securityDescriptor="O:WDG:WDD:(A;;CC;;;WD)"/>
    <protectedRange sqref="O14:R14" name="Rango3_1"/>
    <protectedRange sqref="S14:U14" name="Rango3_2"/>
    <protectedRange sqref="M300:N340" name="Rango6_1_1"/>
  </protectedRanges>
  <mergeCells count="1360">
    <mergeCell ref="A3:U3"/>
    <mergeCell ref="B11:L11"/>
    <mergeCell ref="O11:U11"/>
    <mergeCell ref="C5:T5"/>
    <mergeCell ref="R16:U17"/>
    <mergeCell ref="C19:G19"/>
    <mergeCell ref="M19:N19"/>
    <mergeCell ref="O19:P19"/>
    <mergeCell ref="S19:U20"/>
    <mergeCell ref="B13:C14"/>
    <mergeCell ref="D13:F14"/>
    <mergeCell ref="G13:I14"/>
    <mergeCell ref="J13:L14"/>
    <mergeCell ref="O13:R13"/>
    <mergeCell ref="S13:U13"/>
    <mergeCell ref="O14:R14"/>
    <mergeCell ref="S14:U14"/>
    <mergeCell ref="A5:B5"/>
    <mergeCell ref="O23:P23"/>
    <mergeCell ref="O21:P21"/>
    <mergeCell ref="S21:U21"/>
    <mergeCell ref="C22:G22"/>
    <mergeCell ref="M22:N22"/>
    <mergeCell ref="O22:P22"/>
    <mergeCell ref="B20:B22"/>
    <mergeCell ref="C20:G20"/>
    <mergeCell ref="M20:N20"/>
    <mergeCell ref="O20:P20"/>
    <mergeCell ref="C21:G21"/>
    <mergeCell ref="M21:N21"/>
    <mergeCell ref="B12:C12"/>
    <mergeCell ref="D12:F12"/>
    <mergeCell ref="G12:I12"/>
    <mergeCell ref="J12:L12"/>
    <mergeCell ref="O12:R12"/>
    <mergeCell ref="S12:U12"/>
    <mergeCell ref="B30:B32"/>
    <mergeCell ref="C30:G30"/>
    <mergeCell ref="M30:N30"/>
    <mergeCell ref="O30:P30"/>
    <mergeCell ref="C32:G32"/>
    <mergeCell ref="M32:N32"/>
    <mergeCell ref="O28:P28"/>
    <mergeCell ref="C29:G29"/>
    <mergeCell ref="M29:N29"/>
    <mergeCell ref="O29:P29"/>
    <mergeCell ref="C27:G27"/>
    <mergeCell ref="M27:N27"/>
    <mergeCell ref="O27:P27"/>
    <mergeCell ref="B26:B28"/>
    <mergeCell ref="C26:G26"/>
    <mergeCell ref="M26:N26"/>
    <mergeCell ref="O26:P26"/>
    <mergeCell ref="C28:G28"/>
    <mergeCell ref="M28:N28"/>
    <mergeCell ref="C37:G37"/>
    <mergeCell ref="M37:N37"/>
    <mergeCell ref="O37:P37"/>
    <mergeCell ref="C36:G36"/>
    <mergeCell ref="M36:N36"/>
    <mergeCell ref="O36:P36"/>
    <mergeCell ref="C35:G35"/>
    <mergeCell ref="M35:N35"/>
    <mergeCell ref="O35:P35"/>
    <mergeCell ref="H34:L34"/>
    <mergeCell ref="H35:L35"/>
    <mergeCell ref="H36:L36"/>
    <mergeCell ref="H37:L37"/>
    <mergeCell ref="B34:B35"/>
    <mergeCell ref="C34:G34"/>
    <mergeCell ref="M34:N34"/>
    <mergeCell ref="O34:P34"/>
    <mergeCell ref="O40:P40"/>
    <mergeCell ref="C41:G41"/>
    <mergeCell ref="M41:N41"/>
    <mergeCell ref="O41:P41"/>
    <mergeCell ref="H40:L40"/>
    <mergeCell ref="H41:L41"/>
    <mergeCell ref="H42:L42"/>
    <mergeCell ref="H43:L43"/>
    <mergeCell ref="C39:G39"/>
    <mergeCell ref="M39:N39"/>
    <mergeCell ref="O39:P39"/>
    <mergeCell ref="B38:B40"/>
    <mergeCell ref="C38:G38"/>
    <mergeCell ref="M38:N38"/>
    <mergeCell ref="O38:P38"/>
    <mergeCell ref="C40:G40"/>
    <mergeCell ref="M40:N40"/>
    <mergeCell ref="H38:L38"/>
    <mergeCell ref="H39:L39"/>
    <mergeCell ref="C45:G45"/>
    <mergeCell ref="M45:N45"/>
    <mergeCell ref="O45:P45"/>
    <mergeCell ref="B44:B46"/>
    <mergeCell ref="C44:G44"/>
    <mergeCell ref="M44:N44"/>
    <mergeCell ref="O44:P44"/>
    <mergeCell ref="C46:G46"/>
    <mergeCell ref="M46:N46"/>
    <mergeCell ref="H44:L44"/>
    <mergeCell ref="H45:L45"/>
    <mergeCell ref="H46:L46"/>
    <mergeCell ref="H47:L47"/>
    <mergeCell ref="C43:G43"/>
    <mergeCell ref="M43:N43"/>
    <mergeCell ref="O43:P43"/>
    <mergeCell ref="B42:B43"/>
    <mergeCell ref="C42:G42"/>
    <mergeCell ref="M42:N42"/>
    <mergeCell ref="O42:P42"/>
    <mergeCell ref="C51:G51"/>
    <mergeCell ref="M51:N51"/>
    <mergeCell ref="O51:P51"/>
    <mergeCell ref="C50:G50"/>
    <mergeCell ref="M50:N50"/>
    <mergeCell ref="O50:P50"/>
    <mergeCell ref="M48:N48"/>
    <mergeCell ref="O48:P48"/>
    <mergeCell ref="C49:G49"/>
    <mergeCell ref="M49:N49"/>
    <mergeCell ref="O49:P49"/>
    <mergeCell ref="H48:L48"/>
    <mergeCell ref="H49:L49"/>
    <mergeCell ref="H50:L50"/>
    <mergeCell ref="H51:L51"/>
    <mergeCell ref="O46:P46"/>
    <mergeCell ref="B47:B49"/>
    <mergeCell ref="C47:G47"/>
    <mergeCell ref="M47:N47"/>
    <mergeCell ref="O47:P47"/>
    <mergeCell ref="C48:G48"/>
    <mergeCell ref="C56:G56"/>
    <mergeCell ref="M56:N56"/>
    <mergeCell ref="O56:P56"/>
    <mergeCell ref="H55:L55"/>
    <mergeCell ref="H56:L56"/>
    <mergeCell ref="H57:L57"/>
    <mergeCell ref="H58:L58"/>
    <mergeCell ref="B55:B56"/>
    <mergeCell ref="C55:G55"/>
    <mergeCell ref="M55:N55"/>
    <mergeCell ref="O55:P55"/>
    <mergeCell ref="C54:G54"/>
    <mergeCell ref="M54:N54"/>
    <mergeCell ref="O54:P54"/>
    <mergeCell ref="C53:G53"/>
    <mergeCell ref="M53:N53"/>
    <mergeCell ref="O53:P53"/>
    <mergeCell ref="B52:B53"/>
    <mergeCell ref="C52:G52"/>
    <mergeCell ref="M52:N52"/>
    <mergeCell ref="O52:P52"/>
    <mergeCell ref="H52:L52"/>
    <mergeCell ref="H53:L53"/>
    <mergeCell ref="H54:L54"/>
    <mergeCell ref="C61:G61"/>
    <mergeCell ref="M61:N61"/>
    <mergeCell ref="O61:P61"/>
    <mergeCell ref="C60:G60"/>
    <mergeCell ref="M60:N60"/>
    <mergeCell ref="O60:P60"/>
    <mergeCell ref="C59:G59"/>
    <mergeCell ref="M59:N59"/>
    <mergeCell ref="O59:P59"/>
    <mergeCell ref="H59:L59"/>
    <mergeCell ref="H60:L60"/>
    <mergeCell ref="H61:L61"/>
    <mergeCell ref="C58:G58"/>
    <mergeCell ref="M58:N58"/>
    <mergeCell ref="O58:P58"/>
    <mergeCell ref="C57:G57"/>
    <mergeCell ref="M57:N57"/>
    <mergeCell ref="O57:P57"/>
    <mergeCell ref="O64:P64"/>
    <mergeCell ref="C65:G65"/>
    <mergeCell ref="M65:N65"/>
    <mergeCell ref="O65:P65"/>
    <mergeCell ref="H64:L64"/>
    <mergeCell ref="H65:L65"/>
    <mergeCell ref="H66:L66"/>
    <mergeCell ref="H67:L67"/>
    <mergeCell ref="C63:G63"/>
    <mergeCell ref="M63:N63"/>
    <mergeCell ref="O63:P63"/>
    <mergeCell ref="B62:B65"/>
    <mergeCell ref="C62:G62"/>
    <mergeCell ref="M62:N62"/>
    <mergeCell ref="O62:P62"/>
    <mergeCell ref="C64:G64"/>
    <mergeCell ref="M64:N64"/>
    <mergeCell ref="H62:L62"/>
    <mergeCell ref="H63:L6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74:G74"/>
    <mergeCell ref="M74:N74"/>
    <mergeCell ref="O74:P74"/>
    <mergeCell ref="H74:L74"/>
    <mergeCell ref="H75:L75"/>
    <mergeCell ref="H76:L76"/>
    <mergeCell ref="C73:G73"/>
    <mergeCell ref="M73:N73"/>
    <mergeCell ref="O73:P73"/>
    <mergeCell ref="B72:B73"/>
    <mergeCell ref="C72:G72"/>
    <mergeCell ref="M72:N72"/>
    <mergeCell ref="O72:P72"/>
    <mergeCell ref="C71:G71"/>
    <mergeCell ref="M71:N71"/>
    <mergeCell ref="O71:P71"/>
    <mergeCell ref="H71:L71"/>
    <mergeCell ref="H72:L72"/>
    <mergeCell ref="H73:L73"/>
    <mergeCell ref="C78:G78"/>
    <mergeCell ref="M78:N78"/>
    <mergeCell ref="O78:P78"/>
    <mergeCell ref="B77:B78"/>
    <mergeCell ref="C77:G77"/>
    <mergeCell ref="M77:N77"/>
    <mergeCell ref="O77:P77"/>
    <mergeCell ref="C83:G83"/>
    <mergeCell ref="M83:N83"/>
    <mergeCell ref="O83:P83"/>
    <mergeCell ref="O81:P81"/>
    <mergeCell ref="C82:G82"/>
    <mergeCell ref="C76:G76"/>
    <mergeCell ref="M76:N76"/>
    <mergeCell ref="O76:P76"/>
    <mergeCell ref="B75:B76"/>
    <mergeCell ref="C75:G75"/>
    <mergeCell ref="M75:N75"/>
    <mergeCell ref="O75:P75"/>
    <mergeCell ref="H77:L77"/>
    <mergeCell ref="H78:L78"/>
    <mergeCell ref="H79:L79"/>
    <mergeCell ref="H80:L80"/>
    <mergeCell ref="H81:L81"/>
    <mergeCell ref="H82:L82"/>
    <mergeCell ref="H83:L83"/>
    <mergeCell ref="C85:G85"/>
    <mergeCell ref="M85:N85"/>
    <mergeCell ref="O85:P85"/>
    <mergeCell ref="B84:B85"/>
    <mergeCell ref="C84:G84"/>
    <mergeCell ref="M84:N84"/>
    <mergeCell ref="O84:P84"/>
    <mergeCell ref="M82:N82"/>
    <mergeCell ref="O82:P82"/>
    <mergeCell ref="C80:G80"/>
    <mergeCell ref="M80:N80"/>
    <mergeCell ref="O80:P80"/>
    <mergeCell ref="C87:G87"/>
    <mergeCell ref="M87:N87"/>
    <mergeCell ref="O87:P87"/>
    <mergeCell ref="B79:B83"/>
    <mergeCell ref="C79:G79"/>
    <mergeCell ref="M79:N79"/>
    <mergeCell ref="O79:P79"/>
    <mergeCell ref="C81:G81"/>
    <mergeCell ref="M81:N81"/>
    <mergeCell ref="H84:L84"/>
    <mergeCell ref="H85:L85"/>
    <mergeCell ref="C88:G88"/>
    <mergeCell ref="M88:N88"/>
    <mergeCell ref="B89:B93"/>
    <mergeCell ref="C89:G89"/>
    <mergeCell ref="M89:N89"/>
    <mergeCell ref="C93:G93"/>
    <mergeCell ref="M93:N93"/>
    <mergeCell ref="O93:P93"/>
    <mergeCell ref="C92:G92"/>
    <mergeCell ref="M92:N92"/>
    <mergeCell ref="O92:P92"/>
    <mergeCell ref="C91:G91"/>
    <mergeCell ref="M91:N91"/>
    <mergeCell ref="O91:P91"/>
    <mergeCell ref="B86:B87"/>
    <mergeCell ref="C86:G86"/>
    <mergeCell ref="M86:N86"/>
    <mergeCell ref="O86:P86"/>
    <mergeCell ref="H86:L86"/>
    <mergeCell ref="H87:L87"/>
    <mergeCell ref="H88:L88"/>
    <mergeCell ref="C95:G95"/>
    <mergeCell ref="M95:N95"/>
    <mergeCell ref="O95:P95"/>
    <mergeCell ref="B94:B99"/>
    <mergeCell ref="C94:G94"/>
    <mergeCell ref="M94:N94"/>
    <mergeCell ref="O94:P94"/>
    <mergeCell ref="C96:G96"/>
    <mergeCell ref="M96:N96"/>
    <mergeCell ref="C99:G99"/>
    <mergeCell ref="M99:N99"/>
    <mergeCell ref="O99:P99"/>
    <mergeCell ref="C98:G98"/>
    <mergeCell ref="M98:N98"/>
    <mergeCell ref="O98:P98"/>
    <mergeCell ref="O89:P89"/>
    <mergeCell ref="C90:G90"/>
    <mergeCell ref="M90:N90"/>
    <mergeCell ref="O90:P90"/>
    <mergeCell ref="H89:L89"/>
    <mergeCell ref="H90:L90"/>
    <mergeCell ref="H91:L91"/>
    <mergeCell ref="H92:L92"/>
    <mergeCell ref="H93:L93"/>
    <mergeCell ref="H94:L94"/>
    <mergeCell ref="H95:L95"/>
    <mergeCell ref="O102:P102"/>
    <mergeCell ref="B103:B107"/>
    <mergeCell ref="C103:G103"/>
    <mergeCell ref="M103:N103"/>
    <mergeCell ref="O103:P103"/>
    <mergeCell ref="C104:G104"/>
    <mergeCell ref="O96:P96"/>
    <mergeCell ref="C97:G97"/>
    <mergeCell ref="M97:N97"/>
    <mergeCell ref="O97:P97"/>
    <mergeCell ref="C101:G101"/>
    <mergeCell ref="M101:N101"/>
    <mergeCell ref="O101:P101"/>
    <mergeCell ref="B100:B102"/>
    <mergeCell ref="C100:G100"/>
    <mergeCell ref="M100:N100"/>
    <mergeCell ref="O100:P100"/>
    <mergeCell ref="C102:G102"/>
    <mergeCell ref="M102:N102"/>
    <mergeCell ref="H101:L101"/>
    <mergeCell ref="H102:L102"/>
    <mergeCell ref="H103:L103"/>
    <mergeCell ref="H96:L96"/>
    <mergeCell ref="H97:L97"/>
    <mergeCell ref="H98:L98"/>
    <mergeCell ref="H99:L99"/>
    <mergeCell ref="H100:L100"/>
    <mergeCell ref="C108:G108"/>
    <mergeCell ref="M108:N108"/>
    <mergeCell ref="O108:P108"/>
    <mergeCell ref="C107:G107"/>
    <mergeCell ref="M107:N107"/>
    <mergeCell ref="O107:P107"/>
    <mergeCell ref="C106:G106"/>
    <mergeCell ref="M106:N106"/>
    <mergeCell ref="O106:P106"/>
    <mergeCell ref="M104:N104"/>
    <mergeCell ref="O104:P104"/>
    <mergeCell ref="C105:G105"/>
    <mergeCell ref="M105:N105"/>
    <mergeCell ref="O105:P105"/>
    <mergeCell ref="H104:L104"/>
    <mergeCell ref="H105:L105"/>
    <mergeCell ref="H106:L106"/>
    <mergeCell ref="H107:L107"/>
    <mergeCell ref="H108:L108"/>
    <mergeCell ref="O111:P111"/>
    <mergeCell ref="C112:G112"/>
    <mergeCell ref="M112:N112"/>
    <mergeCell ref="O112:P112"/>
    <mergeCell ref="C110:G110"/>
    <mergeCell ref="M110:N110"/>
    <mergeCell ref="O110:P110"/>
    <mergeCell ref="B109:B112"/>
    <mergeCell ref="C109:G109"/>
    <mergeCell ref="M109:N109"/>
    <mergeCell ref="O109:P109"/>
    <mergeCell ref="C111:G111"/>
    <mergeCell ref="M111:N111"/>
    <mergeCell ref="H111:L111"/>
    <mergeCell ref="H112:L112"/>
    <mergeCell ref="H109:L109"/>
    <mergeCell ref="H110:L110"/>
    <mergeCell ref="O124:P124"/>
    <mergeCell ref="C123:G123"/>
    <mergeCell ref="M123:N123"/>
    <mergeCell ref="O123:P123"/>
    <mergeCell ref="B115:B146"/>
    <mergeCell ref="C115:G115"/>
    <mergeCell ref="M115:N115"/>
    <mergeCell ref="O115:P115"/>
    <mergeCell ref="C117:G117"/>
    <mergeCell ref="M117:N117"/>
    <mergeCell ref="C114:G114"/>
    <mergeCell ref="M114:N114"/>
    <mergeCell ref="O114:P114"/>
    <mergeCell ref="B113:B114"/>
    <mergeCell ref="C113:G113"/>
    <mergeCell ref="M113:N113"/>
    <mergeCell ref="O113:P113"/>
    <mergeCell ref="C119:G119"/>
    <mergeCell ref="M119:N119"/>
    <mergeCell ref="O119:P119"/>
    <mergeCell ref="O117:P117"/>
    <mergeCell ref="C118:G118"/>
    <mergeCell ref="C116:G116"/>
    <mergeCell ref="M116:N116"/>
    <mergeCell ref="O116:P116"/>
    <mergeCell ref="C122:G122"/>
    <mergeCell ref="M122:N122"/>
    <mergeCell ref="O122:P122"/>
    <mergeCell ref="C121:G121"/>
    <mergeCell ref="C131:G131"/>
    <mergeCell ref="M131:N131"/>
    <mergeCell ref="O131:P131"/>
    <mergeCell ref="H131:L131"/>
    <mergeCell ref="H132:L132"/>
    <mergeCell ref="H133:L133"/>
    <mergeCell ref="M118:N118"/>
    <mergeCell ref="O118:P118"/>
    <mergeCell ref="C130:G130"/>
    <mergeCell ref="M130:N130"/>
    <mergeCell ref="O130:P130"/>
    <mergeCell ref="C129:G129"/>
    <mergeCell ref="M129:N129"/>
    <mergeCell ref="O129:P129"/>
    <mergeCell ref="C128:G128"/>
    <mergeCell ref="M128:N128"/>
    <mergeCell ref="O128:P128"/>
    <mergeCell ref="H130:L130"/>
    <mergeCell ref="C127:G127"/>
    <mergeCell ref="M127:N127"/>
    <mergeCell ref="O127:P127"/>
    <mergeCell ref="M121:N121"/>
    <mergeCell ref="O121:P121"/>
    <mergeCell ref="C120:G120"/>
    <mergeCell ref="M120:N120"/>
    <mergeCell ref="O120:P120"/>
    <mergeCell ref="C126:G126"/>
    <mergeCell ref="M126:N126"/>
    <mergeCell ref="O126:P126"/>
    <mergeCell ref="C125:G125"/>
    <mergeCell ref="M125:N125"/>
    <mergeCell ref="O125:P125"/>
    <mergeCell ref="C124:G124"/>
    <mergeCell ref="M124:N124"/>
    <mergeCell ref="C136:G136"/>
    <mergeCell ref="M136:N136"/>
    <mergeCell ref="O136:P136"/>
    <mergeCell ref="C135:G135"/>
    <mergeCell ref="M135:N135"/>
    <mergeCell ref="O135:P135"/>
    <mergeCell ref="C134:G134"/>
    <mergeCell ref="M134:N134"/>
    <mergeCell ref="O134:P134"/>
    <mergeCell ref="H134:L134"/>
    <mergeCell ref="H135:L135"/>
    <mergeCell ref="H136:L136"/>
    <mergeCell ref="C133:G133"/>
    <mergeCell ref="M133:N133"/>
    <mergeCell ref="O133:P133"/>
    <mergeCell ref="C132:G132"/>
    <mergeCell ref="M132:N132"/>
    <mergeCell ref="O132:P132"/>
    <mergeCell ref="C140:G140"/>
    <mergeCell ref="M140:N140"/>
    <mergeCell ref="O140:P140"/>
    <mergeCell ref="H140:L140"/>
    <mergeCell ref="H141:L141"/>
    <mergeCell ref="H142:L142"/>
    <mergeCell ref="C139:G139"/>
    <mergeCell ref="M139:N139"/>
    <mergeCell ref="O139:P139"/>
    <mergeCell ref="C138:G138"/>
    <mergeCell ref="M138:N138"/>
    <mergeCell ref="O138:P138"/>
    <mergeCell ref="C137:G137"/>
    <mergeCell ref="M137:N137"/>
    <mergeCell ref="O137:P137"/>
    <mergeCell ref="H137:L137"/>
    <mergeCell ref="H138:L138"/>
    <mergeCell ref="H139:L139"/>
    <mergeCell ref="C145:G145"/>
    <mergeCell ref="M145:N145"/>
    <mergeCell ref="O145:P145"/>
    <mergeCell ref="C144:G144"/>
    <mergeCell ref="M144:N144"/>
    <mergeCell ref="O144:P144"/>
    <mergeCell ref="C143:G143"/>
    <mergeCell ref="M143:N143"/>
    <mergeCell ref="O143:P143"/>
    <mergeCell ref="H143:L143"/>
    <mergeCell ref="H144:L144"/>
    <mergeCell ref="H145:L145"/>
    <mergeCell ref="C142:G142"/>
    <mergeCell ref="M142:N142"/>
    <mergeCell ref="O142:P142"/>
    <mergeCell ref="C141:G141"/>
    <mergeCell ref="M141:N141"/>
    <mergeCell ref="O141:P141"/>
    <mergeCell ref="O149:P149"/>
    <mergeCell ref="C150:G150"/>
    <mergeCell ref="M150:N150"/>
    <mergeCell ref="O150:P150"/>
    <mergeCell ref="H149:L149"/>
    <mergeCell ref="H150:L150"/>
    <mergeCell ref="H151:L151"/>
    <mergeCell ref="H152:L152"/>
    <mergeCell ref="C148:G148"/>
    <mergeCell ref="M148:N148"/>
    <mergeCell ref="O148:P148"/>
    <mergeCell ref="C147:G147"/>
    <mergeCell ref="M147:N147"/>
    <mergeCell ref="O147:P147"/>
    <mergeCell ref="C149:G149"/>
    <mergeCell ref="M149:N149"/>
    <mergeCell ref="C146:G146"/>
    <mergeCell ref="M146:N146"/>
    <mergeCell ref="O146:P146"/>
    <mergeCell ref="H146:L146"/>
    <mergeCell ref="H147:L147"/>
    <mergeCell ref="H148:L148"/>
    <mergeCell ref="M163:N163"/>
    <mergeCell ref="O163:P163"/>
    <mergeCell ref="C162:G162"/>
    <mergeCell ref="M162:N162"/>
    <mergeCell ref="O162:P162"/>
    <mergeCell ref="O160:P160"/>
    <mergeCell ref="C161:G161"/>
    <mergeCell ref="M161:N161"/>
    <mergeCell ref="O161:P161"/>
    <mergeCell ref="C157:G157"/>
    <mergeCell ref="M157:N157"/>
    <mergeCell ref="O157:P157"/>
    <mergeCell ref="B156:B157"/>
    <mergeCell ref="C156:G156"/>
    <mergeCell ref="M156:N156"/>
    <mergeCell ref="O156:P156"/>
    <mergeCell ref="C155:G155"/>
    <mergeCell ref="M155:N155"/>
    <mergeCell ref="O155:P155"/>
    <mergeCell ref="B147:B155"/>
    <mergeCell ref="C154:G154"/>
    <mergeCell ref="M154:N154"/>
    <mergeCell ref="O154:P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69:G169"/>
    <mergeCell ref="M169:N169"/>
    <mergeCell ref="O169:P169"/>
    <mergeCell ref="B168:B171"/>
    <mergeCell ref="C168:G168"/>
    <mergeCell ref="M168:N168"/>
    <mergeCell ref="O168:P168"/>
    <mergeCell ref="C170:G170"/>
    <mergeCell ref="M170:N170"/>
    <mergeCell ref="O166:P166"/>
    <mergeCell ref="C167:G167"/>
    <mergeCell ref="M167:N167"/>
    <mergeCell ref="O167:P167"/>
    <mergeCell ref="C165:G165"/>
    <mergeCell ref="M165:N165"/>
    <mergeCell ref="O165:P165"/>
    <mergeCell ref="C159:G159"/>
    <mergeCell ref="M159:N159"/>
    <mergeCell ref="O159:P159"/>
    <mergeCell ref="B164:B166"/>
    <mergeCell ref="C164:G164"/>
    <mergeCell ref="M164:N164"/>
    <mergeCell ref="O164:P164"/>
    <mergeCell ref="C166:G166"/>
    <mergeCell ref="M166:N166"/>
    <mergeCell ref="B158:B163"/>
    <mergeCell ref="C158:G158"/>
    <mergeCell ref="M158:N158"/>
    <mergeCell ref="O158:P158"/>
    <mergeCell ref="C160:G160"/>
    <mergeCell ref="M160:N160"/>
    <mergeCell ref="C163:G163"/>
    <mergeCell ref="B174:B175"/>
    <mergeCell ref="C174:G174"/>
    <mergeCell ref="M174:N174"/>
    <mergeCell ref="O174:P174"/>
    <mergeCell ref="C173:G173"/>
    <mergeCell ref="M173:N173"/>
    <mergeCell ref="O173:P173"/>
    <mergeCell ref="C172:G172"/>
    <mergeCell ref="M172:N172"/>
    <mergeCell ref="O172:P172"/>
    <mergeCell ref="H170:L170"/>
    <mergeCell ref="H171:L171"/>
    <mergeCell ref="H172:L172"/>
    <mergeCell ref="H173:L173"/>
    <mergeCell ref="C177:G177"/>
    <mergeCell ref="M177:N177"/>
    <mergeCell ref="O177:P177"/>
    <mergeCell ref="C176:G176"/>
    <mergeCell ref="M176:N176"/>
    <mergeCell ref="O176:P176"/>
    <mergeCell ref="C175:G175"/>
    <mergeCell ref="M175:N175"/>
    <mergeCell ref="O175:P175"/>
    <mergeCell ref="H174:L174"/>
    <mergeCell ref="H175:L175"/>
    <mergeCell ref="H176:L176"/>
    <mergeCell ref="O170:P170"/>
    <mergeCell ref="C171:G171"/>
    <mergeCell ref="M171:N171"/>
    <mergeCell ref="O171:P171"/>
    <mergeCell ref="H177:L177"/>
    <mergeCell ref="O180:P180"/>
    <mergeCell ref="C181:G181"/>
    <mergeCell ref="M181:N181"/>
    <mergeCell ref="O181:P181"/>
    <mergeCell ref="C179:G179"/>
    <mergeCell ref="M179:N179"/>
    <mergeCell ref="O179:P179"/>
    <mergeCell ref="B178:B180"/>
    <mergeCell ref="C178:G178"/>
    <mergeCell ref="M178:N178"/>
    <mergeCell ref="O178:P178"/>
    <mergeCell ref="C180:G180"/>
    <mergeCell ref="M180:N180"/>
    <mergeCell ref="H178:L178"/>
    <mergeCell ref="H179:L179"/>
    <mergeCell ref="H180:L180"/>
    <mergeCell ref="H181:L181"/>
    <mergeCell ref="O184:P184"/>
    <mergeCell ref="B185:B186"/>
    <mergeCell ref="C185:G185"/>
    <mergeCell ref="M185:N185"/>
    <mergeCell ref="O185:P185"/>
    <mergeCell ref="C186:G186"/>
    <mergeCell ref="H184:L184"/>
    <mergeCell ref="H185:L185"/>
    <mergeCell ref="H186:L186"/>
    <mergeCell ref="C183:G183"/>
    <mergeCell ref="M183:N183"/>
    <mergeCell ref="O183:P183"/>
    <mergeCell ref="B182:B184"/>
    <mergeCell ref="C182:G182"/>
    <mergeCell ref="M182:N182"/>
    <mergeCell ref="O182:P182"/>
    <mergeCell ref="C184:G184"/>
    <mergeCell ref="M184:N184"/>
    <mergeCell ref="H182:L182"/>
    <mergeCell ref="H183:L183"/>
    <mergeCell ref="M189:N189"/>
    <mergeCell ref="O189:P189"/>
    <mergeCell ref="C190:G190"/>
    <mergeCell ref="M190:N190"/>
    <mergeCell ref="O190:P190"/>
    <mergeCell ref="B188:B189"/>
    <mergeCell ref="C188:G188"/>
    <mergeCell ref="M188:N188"/>
    <mergeCell ref="O188:P188"/>
    <mergeCell ref="C189:G189"/>
    <mergeCell ref="H187:L187"/>
    <mergeCell ref="H188:L188"/>
    <mergeCell ref="H189:L189"/>
    <mergeCell ref="H190:L190"/>
    <mergeCell ref="M186:N186"/>
    <mergeCell ref="O186:P186"/>
    <mergeCell ref="C187:G187"/>
    <mergeCell ref="M187:N187"/>
    <mergeCell ref="O187:P187"/>
    <mergeCell ref="C196:G196"/>
    <mergeCell ref="M196:N196"/>
    <mergeCell ref="O196:P196"/>
    <mergeCell ref="B195:B196"/>
    <mergeCell ref="C195:G195"/>
    <mergeCell ref="M195:N195"/>
    <mergeCell ref="O195:P195"/>
    <mergeCell ref="H195:L195"/>
    <mergeCell ref="H196:L196"/>
    <mergeCell ref="O193:P193"/>
    <mergeCell ref="C194:G194"/>
    <mergeCell ref="M194:N194"/>
    <mergeCell ref="O194:P194"/>
    <mergeCell ref="C192:G192"/>
    <mergeCell ref="M192:N192"/>
    <mergeCell ref="O192:P192"/>
    <mergeCell ref="B191:B194"/>
    <mergeCell ref="C191:G191"/>
    <mergeCell ref="M191:N191"/>
    <mergeCell ref="O191:P191"/>
    <mergeCell ref="C193:G193"/>
    <mergeCell ref="M193:N193"/>
    <mergeCell ref="H191:L191"/>
    <mergeCell ref="H192:L192"/>
    <mergeCell ref="H193:L193"/>
    <mergeCell ref="H194:L194"/>
    <mergeCell ref="B202:B204"/>
    <mergeCell ref="C202:G202"/>
    <mergeCell ref="M202:N202"/>
    <mergeCell ref="O202:P202"/>
    <mergeCell ref="C204:G204"/>
    <mergeCell ref="M204:N204"/>
    <mergeCell ref="H202:L202"/>
    <mergeCell ref="H203:L203"/>
    <mergeCell ref="C201:G201"/>
    <mergeCell ref="M201:N201"/>
    <mergeCell ref="O201:P201"/>
    <mergeCell ref="O199:P199"/>
    <mergeCell ref="C200:G200"/>
    <mergeCell ref="M200:N200"/>
    <mergeCell ref="O200:P200"/>
    <mergeCell ref="C198:G198"/>
    <mergeCell ref="M198:N198"/>
    <mergeCell ref="O198:P198"/>
    <mergeCell ref="H198:L198"/>
    <mergeCell ref="H199:L199"/>
    <mergeCell ref="H200:L200"/>
    <mergeCell ref="H201:L201"/>
    <mergeCell ref="B197:B200"/>
    <mergeCell ref="C197:G197"/>
    <mergeCell ref="M197:N197"/>
    <mergeCell ref="O197:P197"/>
    <mergeCell ref="C199:G199"/>
    <mergeCell ref="M199:N199"/>
    <mergeCell ref="C207:G207"/>
    <mergeCell ref="M207:N207"/>
    <mergeCell ref="O207:P207"/>
    <mergeCell ref="C206:G206"/>
    <mergeCell ref="M206:N206"/>
    <mergeCell ref="O206:P206"/>
    <mergeCell ref="O204:P204"/>
    <mergeCell ref="C205:G205"/>
    <mergeCell ref="M205:N205"/>
    <mergeCell ref="O205:P205"/>
    <mergeCell ref="H204:L204"/>
    <mergeCell ref="H205:L205"/>
    <mergeCell ref="H206:L206"/>
    <mergeCell ref="H207:L207"/>
    <mergeCell ref="C203:G203"/>
    <mergeCell ref="M203:N203"/>
    <mergeCell ref="O203:P203"/>
    <mergeCell ref="B211:B213"/>
    <mergeCell ref="C211:G211"/>
    <mergeCell ref="M211:N211"/>
    <mergeCell ref="O211:P211"/>
    <mergeCell ref="C213:G213"/>
    <mergeCell ref="M213:N213"/>
    <mergeCell ref="H211:L211"/>
    <mergeCell ref="H212:L212"/>
    <mergeCell ref="H213:L213"/>
    <mergeCell ref="H214:L214"/>
    <mergeCell ref="C210:G210"/>
    <mergeCell ref="M210:N210"/>
    <mergeCell ref="O210:P210"/>
    <mergeCell ref="C209:G209"/>
    <mergeCell ref="M209:N209"/>
    <mergeCell ref="O209:P209"/>
    <mergeCell ref="C208:G208"/>
    <mergeCell ref="M208:N208"/>
    <mergeCell ref="O208:P208"/>
    <mergeCell ref="H208:L208"/>
    <mergeCell ref="H209:L209"/>
    <mergeCell ref="H210:L210"/>
    <mergeCell ref="C220:G220"/>
    <mergeCell ref="M220:N220"/>
    <mergeCell ref="O220:P220"/>
    <mergeCell ref="C219:G219"/>
    <mergeCell ref="M219:N219"/>
    <mergeCell ref="O219:P219"/>
    <mergeCell ref="C218:G218"/>
    <mergeCell ref="M218:N218"/>
    <mergeCell ref="O218:P218"/>
    <mergeCell ref="H219:L219"/>
    <mergeCell ref="H220:L220"/>
    <mergeCell ref="O213:P213"/>
    <mergeCell ref="C214:G214"/>
    <mergeCell ref="M214:N214"/>
    <mergeCell ref="O214:P214"/>
    <mergeCell ref="C212:G212"/>
    <mergeCell ref="M212:N212"/>
    <mergeCell ref="O212:P212"/>
    <mergeCell ref="H218:L218"/>
    <mergeCell ref="C226:G226"/>
    <mergeCell ref="M226:N226"/>
    <mergeCell ref="O226:P226"/>
    <mergeCell ref="C225:G225"/>
    <mergeCell ref="M225:N225"/>
    <mergeCell ref="O225:P225"/>
    <mergeCell ref="B224:B225"/>
    <mergeCell ref="C224:G224"/>
    <mergeCell ref="M224:N224"/>
    <mergeCell ref="O224:P224"/>
    <mergeCell ref="H224:L224"/>
    <mergeCell ref="H225:L225"/>
    <mergeCell ref="H226:L226"/>
    <mergeCell ref="C223:G223"/>
    <mergeCell ref="M223:N223"/>
    <mergeCell ref="O223:P223"/>
    <mergeCell ref="C222:G222"/>
    <mergeCell ref="M222:N222"/>
    <mergeCell ref="O222:P222"/>
    <mergeCell ref="B221:B222"/>
    <mergeCell ref="C221:G221"/>
    <mergeCell ref="M221:N221"/>
    <mergeCell ref="O221:P221"/>
    <mergeCell ref="H221:L221"/>
    <mergeCell ref="H222:L222"/>
    <mergeCell ref="H223:L223"/>
    <mergeCell ref="C231:G231"/>
    <mergeCell ref="M231:N231"/>
    <mergeCell ref="O231:P231"/>
    <mergeCell ref="B230:B233"/>
    <mergeCell ref="C230:G230"/>
    <mergeCell ref="M230:N230"/>
    <mergeCell ref="O230:P230"/>
    <mergeCell ref="C232:G232"/>
    <mergeCell ref="M232:N232"/>
    <mergeCell ref="H230:L230"/>
    <mergeCell ref="H231:L231"/>
    <mergeCell ref="C229:G229"/>
    <mergeCell ref="M229:N229"/>
    <mergeCell ref="O229:P229"/>
    <mergeCell ref="C228:G228"/>
    <mergeCell ref="M228:N228"/>
    <mergeCell ref="O228:P228"/>
    <mergeCell ref="B227:B228"/>
    <mergeCell ref="C227:G227"/>
    <mergeCell ref="M227:N227"/>
    <mergeCell ref="O227:P227"/>
    <mergeCell ref="H227:L227"/>
    <mergeCell ref="H228:L228"/>
    <mergeCell ref="H229:L229"/>
    <mergeCell ref="B236:B237"/>
    <mergeCell ref="C236:G236"/>
    <mergeCell ref="M236:N236"/>
    <mergeCell ref="O236:P236"/>
    <mergeCell ref="H236:L236"/>
    <mergeCell ref="H237:L237"/>
    <mergeCell ref="H238:L238"/>
    <mergeCell ref="C235:G235"/>
    <mergeCell ref="M235:N235"/>
    <mergeCell ref="O235:P235"/>
    <mergeCell ref="C234:G234"/>
    <mergeCell ref="M234:N234"/>
    <mergeCell ref="O234:P234"/>
    <mergeCell ref="O232:P232"/>
    <mergeCell ref="C233:G233"/>
    <mergeCell ref="M233:N233"/>
    <mergeCell ref="O233:P233"/>
    <mergeCell ref="H232:L232"/>
    <mergeCell ref="H233:L233"/>
    <mergeCell ref="H234:L234"/>
    <mergeCell ref="H235:L235"/>
    <mergeCell ref="C241:G241"/>
    <mergeCell ref="M241:N241"/>
    <mergeCell ref="O241:P241"/>
    <mergeCell ref="C240:G240"/>
    <mergeCell ref="M240:N240"/>
    <mergeCell ref="O240:P240"/>
    <mergeCell ref="C239:G239"/>
    <mergeCell ref="M239:N239"/>
    <mergeCell ref="O239:P239"/>
    <mergeCell ref="H239:L239"/>
    <mergeCell ref="H240:L240"/>
    <mergeCell ref="H241:L241"/>
    <mergeCell ref="C238:G238"/>
    <mergeCell ref="M238:N238"/>
    <mergeCell ref="O238:P238"/>
    <mergeCell ref="C237:G237"/>
    <mergeCell ref="M237:N237"/>
    <mergeCell ref="O237:P237"/>
    <mergeCell ref="O244:P244"/>
    <mergeCell ref="C245:G245"/>
    <mergeCell ref="M245:N245"/>
    <mergeCell ref="O245:P245"/>
    <mergeCell ref="H244:L244"/>
    <mergeCell ref="H245:L245"/>
    <mergeCell ref="H246:L246"/>
    <mergeCell ref="H247:L247"/>
    <mergeCell ref="C243:G243"/>
    <mergeCell ref="M243:N243"/>
    <mergeCell ref="O243:P243"/>
    <mergeCell ref="B242:B246"/>
    <mergeCell ref="C242:G242"/>
    <mergeCell ref="M242:N242"/>
    <mergeCell ref="O242:P242"/>
    <mergeCell ref="C244:G244"/>
    <mergeCell ref="M244:N244"/>
    <mergeCell ref="H242:L242"/>
    <mergeCell ref="H243:L243"/>
    <mergeCell ref="C250:G250"/>
    <mergeCell ref="M250:N250"/>
    <mergeCell ref="O250:P250"/>
    <mergeCell ref="B249:B250"/>
    <mergeCell ref="C249:G249"/>
    <mergeCell ref="M249:N249"/>
    <mergeCell ref="O249:P249"/>
    <mergeCell ref="C248:G248"/>
    <mergeCell ref="M248:N248"/>
    <mergeCell ref="O248:P248"/>
    <mergeCell ref="H248:L248"/>
    <mergeCell ref="H249:L249"/>
    <mergeCell ref="H250:L250"/>
    <mergeCell ref="C247:G247"/>
    <mergeCell ref="M247:N247"/>
    <mergeCell ref="O247:P247"/>
    <mergeCell ref="C246:G246"/>
    <mergeCell ref="M246:N246"/>
    <mergeCell ref="O246:P246"/>
    <mergeCell ref="C255:G255"/>
    <mergeCell ref="M255:N255"/>
    <mergeCell ref="O255:P255"/>
    <mergeCell ref="C254:G254"/>
    <mergeCell ref="M254:N254"/>
    <mergeCell ref="O254:P254"/>
    <mergeCell ref="H254:L254"/>
    <mergeCell ref="H255:L255"/>
    <mergeCell ref="C253:G253"/>
    <mergeCell ref="M253:N253"/>
    <mergeCell ref="O253:P253"/>
    <mergeCell ref="C252:G252"/>
    <mergeCell ref="M252:N252"/>
    <mergeCell ref="O252:P252"/>
    <mergeCell ref="C251:G251"/>
    <mergeCell ref="M251:N251"/>
    <mergeCell ref="O251:P251"/>
    <mergeCell ref="H251:L251"/>
    <mergeCell ref="H252:L252"/>
    <mergeCell ref="H253:L253"/>
    <mergeCell ref="O258:P258"/>
    <mergeCell ref="C259:G259"/>
    <mergeCell ref="M259:N259"/>
    <mergeCell ref="O259:P259"/>
    <mergeCell ref="C257:G257"/>
    <mergeCell ref="M257:N257"/>
    <mergeCell ref="O257:P257"/>
    <mergeCell ref="H256:L256"/>
    <mergeCell ref="H257:L257"/>
    <mergeCell ref="H258:L258"/>
    <mergeCell ref="H259:L259"/>
    <mergeCell ref="H260:L260"/>
    <mergeCell ref="B256:B259"/>
    <mergeCell ref="C256:G256"/>
    <mergeCell ref="M256:N256"/>
    <mergeCell ref="O256:P256"/>
    <mergeCell ref="C258:G258"/>
    <mergeCell ref="M258:N258"/>
    <mergeCell ref="C262:G262"/>
    <mergeCell ref="M262:N262"/>
    <mergeCell ref="O262:P262"/>
    <mergeCell ref="B261:B263"/>
    <mergeCell ref="C261:G261"/>
    <mergeCell ref="M261:N261"/>
    <mergeCell ref="O261:P261"/>
    <mergeCell ref="C263:G263"/>
    <mergeCell ref="M263:N263"/>
    <mergeCell ref="H261:L261"/>
    <mergeCell ref="H262:L262"/>
    <mergeCell ref="H263:L263"/>
    <mergeCell ref="H264:L264"/>
    <mergeCell ref="H265:L265"/>
    <mergeCell ref="C260:G260"/>
    <mergeCell ref="M260:N260"/>
    <mergeCell ref="O260:P260"/>
    <mergeCell ref="M265:N265"/>
    <mergeCell ref="O265:P265"/>
    <mergeCell ref="C266:G266"/>
    <mergeCell ref="M266:N266"/>
    <mergeCell ref="C271:G271"/>
    <mergeCell ref="M271:N271"/>
    <mergeCell ref="O271:P271"/>
    <mergeCell ref="O269:P269"/>
    <mergeCell ref="C270:G270"/>
    <mergeCell ref="M270:N270"/>
    <mergeCell ref="O270:P270"/>
    <mergeCell ref="C268:G268"/>
    <mergeCell ref="M268:N268"/>
    <mergeCell ref="O268:P268"/>
    <mergeCell ref="O263:P263"/>
    <mergeCell ref="B264:B265"/>
    <mergeCell ref="C264:G264"/>
    <mergeCell ref="M264:N264"/>
    <mergeCell ref="O264:P264"/>
    <mergeCell ref="C265:G265"/>
    <mergeCell ref="H266:L266"/>
    <mergeCell ref="H271:L271"/>
    <mergeCell ref="C274:G274"/>
    <mergeCell ref="M274:N274"/>
    <mergeCell ref="O274:P274"/>
    <mergeCell ref="C273:G273"/>
    <mergeCell ref="M273:N273"/>
    <mergeCell ref="O273:P273"/>
    <mergeCell ref="C272:G272"/>
    <mergeCell ref="M272:N272"/>
    <mergeCell ref="O272:P272"/>
    <mergeCell ref="O277:P277"/>
    <mergeCell ref="C278:G278"/>
    <mergeCell ref="M278:N278"/>
    <mergeCell ref="O278:P278"/>
    <mergeCell ref="C276:G276"/>
    <mergeCell ref="M276:N276"/>
    <mergeCell ref="O276:P276"/>
    <mergeCell ref="B267:B272"/>
    <mergeCell ref="C267:G267"/>
    <mergeCell ref="M267:N267"/>
    <mergeCell ref="O267:P267"/>
    <mergeCell ref="C269:G269"/>
    <mergeCell ref="M269:N269"/>
    <mergeCell ref="B275:B278"/>
    <mergeCell ref="C275:G275"/>
    <mergeCell ref="M275:N275"/>
    <mergeCell ref="O275:P275"/>
    <mergeCell ref="C277:G277"/>
    <mergeCell ref="M277:N277"/>
    <mergeCell ref="H267:L267"/>
    <mergeCell ref="H268:L268"/>
    <mergeCell ref="H269:L269"/>
    <mergeCell ref="H270:L270"/>
    <mergeCell ref="O281:P281"/>
    <mergeCell ref="B282:B297"/>
    <mergeCell ref="C282:G282"/>
    <mergeCell ref="M282:N282"/>
    <mergeCell ref="O282:P282"/>
    <mergeCell ref="C283:G283"/>
    <mergeCell ref="C280:G280"/>
    <mergeCell ref="M280:N280"/>
    <mergeCell ref="O280:P280"/>
    <mergeCell ref="B279:B281"/>
    <mergeCell ref="C279:G279"/>
    <mergeCell ref="M279:N279"/>
    <mergeCell ref="O279:P279"/>
    <mergeCell ref="C281:G281"/>
    <mergeCell ref="M281:N281"/>
    <mergeCell ref="C285:G285"/>
    <mergeCell ref="M285:N285"/>
    <mergeCell ref="C291:G291"/>
    <mergeCell ref="M291:N291"/>
    <mergeCell ref="O291:P291"/>
    <mergeCell ref="C289:G289"/>
    <mergeCell ref="M289:N289"/>
    <mergeCell ref="O289:P289"/>
    <mergeCell ref="O285:P285"/>
    <mergeCell ref="M283:N283"/>
    <mergeCell ref="O283:P283"/>
    <mergeCell ref="C284:G284"/>
    <mergeCell ref="M284:N284"/>
    <mergeCell ref="O284:P284"/>
    <mergeCell ref="C288:G288"/>
    <mergeCell ref="M288:N288"/>
    <mergeCell ref="O288:P288"/>
    <mergeCell ref="C287:G287"/>
    <mergeCell ref="M287:N287"/>
    <mergeCell ref="O287:P287"/>
    <mergeCell ref="C286:G286"/>
    <mergeCell ref="M286:N286"/>
    <mergeCell ref="O286:P286"/>
    <mergeCell ref="H289:L289"/>
    <mergeCell ref="H283:L283"/>
    <mergeCell ref="H284:L284"/>
    <mergeCell ref="C296:G296"/>
    <mergeCell ref="M296:N296"/>
    <mergeCell ref="O296:P296"/>
    <mergeCell ref="C295:G295"/>
    <mergeCell ref="M295:N295"/>
    <mergeCell ref="O295:P295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0:G290"/>
    <mergeCell ref="M290:N290"/>
    <mergeCell ref="O290:P290"/>
    <mergeCell ref="H290:L290"/>
    <mergeCell ref="M305:N305"/>
    <mergeCell ref="O305:P305"/>
    <mergeCell ref="C307:G307"/>
    <mergeCell ref="M307:N307"/>
    <mergeCell ref="C299:G299"/>
    <mergeCell ref="M299:N299"/>
    <mergeCell ref="O299:P299"/>
    <mergeCell ref="B298:B299"/>
    <mergeCell ref="C298:G298"/>
    <mergeCell ref="M298:N298"/>
    <mergeCell ref="O298:P298"/>
    <mergeCell ref="C304:G304"/>
    <mergeCell ref="M304:N304"/>
    <mergeCell ref="O304:P304"/>
    <mergeCell ref="O302:P302"/>
    <mergeCell ref="C303:G303"/>
    <mergeCell ref="C297:G297"/>
    <mergeCell ref="M297:N297"/>
    <mergeCell ref="O297:P297"/>
    <mergeCell ref="M309:N309"/>
    <mergeCell ref="O309:P309"/>
    <mergeCell ref="M303:N303"/>
    <mergeCell ref="O303:P303"/>
    <mergeCell ref="C301:G301"/>
    <mergeCell ref="M301:N301"/>
    <mergeCell ref="O301:P301"/>
    <mergeCell ref="O307:P307"/>
    <mergeCell ref="H302:L302"/>
    <mergeCell ref="H303:L303"/>
    <mergeCell ref="H304:L304"/>
    <mergeCell ref="H305:L305"/>
    <mergeCell ref="H306:L306"/>
    <mergeCell ref="H307:L307"/>
    <mergeCell ref="H308:L308"/>
    <mergeCell ref="H309:L309"/>
    <mergeCell ref="B308:B309"/>
    <mergeCell ref="C308:G308"/>
    <mergeCell ref="M308:N308"/>
    <mergeCell ref="O308:P308"/>
    <mergeCell ref="C309:G309"/>
    <mergeCell ref="C306:G306"/>
    <mergeCell ref="M306:N306"/>
    <mergeCell ref="O306:P306"/>
    <mergeCell ref="B305:B307"/>
    <mergeCell ref="C305:G305"/>
    <mergeCell ref="B300:B304"/>
    <mergeCell ref="C300:G300"/>
    <mergeCell ref="M300:N300"/>
    <mergeCell ref="O300:P300"/>
    <mergeCell ref="C302:G302"/>
    <mergeCell ref="M302:N302"/>
    <mergeCell ref="B310:B314"/>
    <mergeCell ref="C310:G310"/>
    <mergeCell ref="M310:N310"/>
    <mergeCell ref="C314:G314"/>
    <mergeCell ref="M314:N314"/>
    <mergeCell ref="O314:P314"/>
    <mergeCell ref="C313:G313"/>
    <mergeCell ref="M313:N313"/>
    <mergeCell ref="O313:P313"/>
    <mergeCell ref="C312:G312"/>
    <mergeCell ref="M312:N312"/>
    <mergeCell ref="O312:P312"/>
    <mergeCell ref="H310:L310"/>
    <mergeCell ref="H311:L311"/>
    <mergeCell ref="H312:L312"/>
    <mergeCell ref="H313:L313"/>
    <mergeCell ref="H314:L314"/>
    <mergeCell ref="O310:P310"/>
    <mergeCell ref="C311:G311"/>
    <mergeCell ref="M311:N311"/>
    <mergeCell ref="O311:P311"/>
    <mergeCell ref="C320:G320"/>
    <mergeCell ref="M320:N320"/>
    <mergeCell ref="O320:P320"/>
    <mergeCell ref="C319:G319"/>
    <mergeCell ref="M319:N319"/>
    <mergeCell ref="O319:P319"/>
    <mergeCell ref="H319:L319"/>
    <mergeCell ref="H320:L320"/>
    <mergeCell ref="H321:L321"/>
    <mergeCell ref="O317:P317"/>
    <mergeCell ref="C318:G318"/>
    <mergeCell ref="M318:N318"/>
    <mergeCell ref="O318:P318"/>
    <mergeCell ref="C316:G316"/>
    <mergeCell ref="M316:N316"/>
    <mergeCell ref="O316:P316"/>
    <mergeCell ref="B315:B318"/>
    <mergeCell ref="C315:G315"/>
    <mergeCell ref="M315:N315"/>
    <mergeCell ref="O315:P315"/>
    <mergeCell ref="C317:G317"/>
    <mergeCell ref="M317:N317"/>
    <mergeCell ref="H315:L315"/>
    <mergeCell ref="O324:P324"/>
    <mergeCell ref="C325:G325"/>
    <mergeCell ref="M325:N325"/>
    <mergeCell ref="O325:P325"/>
    <mergeCell ref="C323:G323"/>
    <mergeCell ref="M323:N323"/>
    <mergeCell ref="B322:B324"/>
    <mergeCell ref="C322:G322"/>
    <mergeCell ref="M322:N322"/>
    <mergeCell ref="O322:P322"/>
    <mergeCell ref="C324:G324"/>
    <mergeCell ref="M324:N324"/>
    <mergeCell ref="H322:L322"/>
    <mergeCell ref="H323:L323"/>
    <mergeCell ref="H324:L324"/>
    <mergeCell ref="H325:L325"/>
    <mergeCell ref="C321:G321"/>
    <mergeCell ref="M321:N321"/>
    <mergeCell ref="O321:P321"/>
    <mergeCell ref="C329:G329"/>
    <mergeCell ref="M329:N329"/>
    <mergeCell ref="O329:P329"/>
    <mergeCell ref="B328:B329"/>
    <mergeCell ref="C328:G328"/>
    <mergeCell ref="M328:N328"/>
    <mergeCell ref="O328:P328"/>
    <mergeCell ref="C327:G327"/>
    <mergeCell ref="M327:N327"/>
    <mergeCell ref="O327:P327"/>
    <mergeCell ref="B326:B327"/>
    <mergeCell ref="C326:G326"/>
    <mergeCell ref="M326:N326"/>
    <mergeCell ref="O326:P326"/>
    <mergeCell ref="H326:L326"/>
    <mergeCell ref="H327:L327"/>
    <mergeCell ref="H328:L328"/>
    <mergeCell ref="H329:L329"/>
    <mergeCell ref="C335:G335"/>
    <mergeCell ref="M335:N335"/>
    <mergeCell ref="O335:P335"/>
    <mergeCell ref="B334:B335"/>
    <mergeCell ref="C334:G334"/>
    <mergeCell ref="M334:N334"/>
    <mergeCell ref="O334:P334"/>
    <mergeCell ref="O332:P332"/>
    <mergeCell ref="C333:G333"/>
    <mergeCell ref="M333:N333"/>
    <mergeCell ref="O333:P333"/>
    <mergeCell ref="C331:G331"/>
    <mergeCell ref="M331:N331"/>
    <mergeCell ref="O331:P331"/>
    <mergeCell ref="B330:B333"/>
    <mergeCell ref="C330:G330"/>
    <mergeCell ref="M330:N330"/>
    <mergeCell ref="O330:P330"/>
    <mergeCell ref="C332:G332"/>
    <mergeCell ref="M332:N332"/>
    <mergeCell ref="H330:L330"/>
    <mergeCell ref="H331:L331"/>
    <mergeCell ref="H332:L332"/>
    <mergeCell ref="H333:L333"/>
    <mergeCell ref="H334:L334"/>
    <mergeCell ref="H335:L335"/>
    <mergeCell ref="C340:G340"/>
    <mergeCell ref="M340:N340"/>
    <mergeCell ref="O340:P340"/>
    <mergeCell ref="C339:G339"/>
    <mergeCell ref="M339:N339"/>
    <mergeCell ref="O339:P339"/>
    <mergeCell ref="C337:G337"/>
    <mergeCell ref="M337:N337"/>
    <mergeCell ref="C338:G338"/>
    <mergeCell ref="M338:N338"/>
    <mergeCell ref="O338:P338"/>
    <mergeCell ref="C336:G336"/>
    <mergeCell ref="M336:N336"/>
    <mergeCell ref="O336:P336"/>
    <mergeCell ref="H336:L336"/>
    <mergeCell ref="H337:L337"/>
    <mergeCell ref="H338:L338"/>
    <mergeCell ref="H339:L339"/>
    <mergeCell ref="H340:L340"/>
    <mergeCell ref="C2:T2"/>
    <mergeCell ref="C7:T7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32:L32"/>
    <mergeCell ref="H33:L33"/>
    <mergeCell ref="O32:P32"/>
    <mergeCell ref="C33:G33"/>
    <mergeCell ref="M33:N33"/>
    <mergeCell ref="O33:P33"/>
    <mergeCell ref="C31:G31"/>
    <mergeCell ref="M31:N31"/>
    <mergeCell ref="O31:P31"/>
    <mergeCell ref="C25:G25"/>
    <mergeCell ref="M25:N25"/>
    <mergeCell ref="O25:P25"/>
    <mergeCell ref="C24:G24"/>
    <mergeCell ref="M24:N24"/>
    <mergeCell ref="O24:P24"/>
    <mergeCell ref="C23:G23"/>
    <mergeCell ref="M23:N23"/>
    <mergeCell ref="H113:L113"/>
    <mergeCell ref="H114:L114"/>
    <mergeCell ref="H115:L115"/>
    <mergeCell ref="H116:L116"/>
    <mergeCell ref="H117:L117"/>
    <mergeCell ref="H118:L118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H129:L129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H169:L169"/>
    <mergeCell ref="H272:L272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H281:L281"/>
    <mergeCell ref="H197:L197"/>
    <mergeCell ref="H282:L282"/>
    <mergeCell ref="H316:L316"/>
    <mergeCell ref="H317:L317"/>
    <mergeCell ref="H318:L318"/>
    <mergeCell ref="H285:L285"/>
    <mergeCell ref="H286:L286"/>
    <mergeCell ref="H287:L287"/>
    <mergeCell ref="H288:L288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300:L300"/>
    <mergeCell ref="H301:L301"/>
  </mergeCells>
  <dataValidations count="3">
    <dataValidation type="decimal" operator="greaterThan" allowBlank="1" showInputMessage="1" showErrorMessage="1" prompt="Digite el porcentaje sin el signo % y utilizando comas para indicar decimales" sqref="S21:U21">
      <formula1>0</formula1>
    </dataValidation>
    <dataValidation type="textLength" allowBlank="1" showInputMessage="1" showErrorMessage="1" sqref="C5">
      <formula1>1</formula1>
      <formula2>50</formula2>
    </dataValidation>
    <dataValidation operator="greaterThan" allowBlank="1" showInputMessage="1" showErrorMessage="1" promptTitle="Precio" prompt="Digite valores sin espacios, comas o puntos." sqref="Q215:Q218 Q341:Q1048576"/>
  </dataValidations>
  <printOptions horizontalCentered="1"/>
  <pageMargins left="0.70866141732283472" right="0.70866141732283472" top="0.98425196850393704" bottom="1.0236220472440944" header="0.31496062992125984" footer="0.31496062992125984"/>
  <pageSetup scale="80"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8A-11</vt:lpstr>
      <vt:lpstr>'Anexo 8A-11'!Print_Area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2017-01-05T15:40:32Z</dcterms:modified>
</cp:coreProperties>
</file>