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<sst xmlns="http://schemas.openxmlformats.org/spreadsheetml/2006/main" count="1177" uniqueCount="630">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</sst>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167" fontId="16" fillId="3" borderId="0" xfId="0" applyNumberFormat="1" applyFont="1" applyFill="1" applyBorder="1" applyAlignment="1" applyProtection="1">
      <alignment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topLeftCell="A4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1" customWidth="1"/>
    <col min="3" max="4" width="6.140625" style="31" customWidth="1"/>
    <col min="5" max="5" width="5.5703125" style="31" customWidth="1"/>
    <col min="6" max="6" width="4.5703125" style="31" customWidth="1"/>
    <col min="7" max="7" width="4.28515625" style="31" customWidth="1"/>
    <col min="8" max="8" width="5.140625" style="31" customWidth="1"/>
    <col min="9" max="9" width="4.7109375" style="31" customWidth="1"/>
    <col min="10" max="10" width="3.7109375" style="31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2" style="1" customWidth="1"/>
    <col min="28" max="28" width="12.5703125" style="1" customWidth="1"/>
    <col min="29" max="29" width="13" style="1" customWidth="1"/>
    <col min="30" max="30" width="14.140625" style="1" customWidth="1"/>
    <col min="31" max="16384" width="11.42578125" style="1"/>
  </cols>
  <sheetData>
    <row r="2" spans="1:23" ht="15.75" x14ac:dyDescent="0.25">
      <c r="B2" s="58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58"/>
    </row>
    <row r="3" spans="1:23" x14ac:dyDescent="0.25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23" x14ac:dyDescent="0.25">
      <c r="B4" s="34"/>
    </row>
    <row r="5" spans="1:23" ht="15" customHeight="1" x14ac:dyDescent="0.25">
      <c r="A5" s="155" t="s">
        <v>626</v>
      </c>
      <c r="B5" s="155"/>
      <c r="C5" s="137" t="s">
        <v>627</v>
      </c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</row>
    <row r="6" spans="1:23" s="2" customFormat="1" x14ac:dyDescent="0.25">
      <c r="B6" s="35"/>
      <c r="C6" s="32"/>
      <c r="D6" s="32"/>
      <c r="E6" s="32"/>
      <c r="F6" s="32"/>
      <c r="G6" s="32"/>
      <c r="H6" s="32"/>
      <c r="I6" s="32"/>
      <c r="J6" s="32"/>
    </row>
    <row r="7" spans="1:23" s="2" customFormat="1" x14ac:dyDescent="0.25">
      <c r="C7" s="70" t="s">
        <v>629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4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6"/>
    </row>
    <row r="11" spans="1:23" ht="15" customHeight="1" x14ac:dyDescent="0.25">
      <c r="B11" s="134" t="s">
        <v>377</v>
      </c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O11" s="134" t="s">
        <v>382</v>
      </c>
      <c r="P11" s="134"/>
      <c r="Q11" s="134"/>
      <c r="R11" s="134"/>
      <c r="S11" s="134"/>
      <c r="T11" s="134"/>
      <c r="U11" s="134"/>
    </row>
    <row r="12" spans="1:23" ht="36.75" customHeight="1" x14ac:dyDescent="0.25">
      <c r="B12" s="134" t="s">
        <v>288</v>
      </c>
      <c r="C12" s="134"/>
      <c r="D12" s="135" t="s">
        <v>289</v>
      </c>
      <c r="E12" s="135"/>
      <c r="F12" s="135"/>
      <c r="G12" s="135" t="s">
        <v>277</v>
      </c>
      <c r="H12" s="135"/>
      <c r="I12" s="135"/>
      <c r="J12" s="134" t="s">
        <v>274</v>
      </c>
      <c r="K12" s="134"/>
      <c r="L12" s="134"/>
      <c r="O12" s="134" t="s">
        <v>290</v>
      </c>
      <c r="P12" s="134"/>
      <c r="Q12" s="134"/>
      <c r="R12" s="134"/>
      <c r="S12" s="134" t="s">
        <v>291</v>
      </c>
      <c r="T12" s="134"/>
      <c r="U12" s="134"/>
      <c r="V12" s="5"/>
      <c r="W12" s="5"/>
    </row>
    <row r="13" spans="1:23" ht="27" customHeight="1" x14ac:dyDescent="0.25">
      <c r="B13" s="142">
        <f>(1176000*1.046)*1.07*1.07</f>
        <v>1408336.9104000002</v>
      </c>
      <c r="C13" s="143"/>
      <c r="D13" s="142">
        <f>(1346117*1.046)*1.07*1.07</f>
        <v>1612063.1435518002</v>
      </c>
      <c r="E13" s="146"/>
      <c r="F13" s="146"/>
      <c r="G13" s="142">
        <f>(1568000*1.046)*1.07*1.07</f>
        <v>1877782.5472000004</v>
      </c>
      <c r="H13" s="146"/>
      <c r="I13" s="146"/>
      <c r="J13" s="148">
        <f>(1748500*1.046)*1.07*1.07</f>
        <v>2093943.1019000004</v>
      </c>
      <c r="K13" s="149"/>
      <c r="L13" s="150"/>
      <c r="O13" s="134" t="s">
        <v>375</v>
      </c>
      <c r="P13" s="134"/>
      <c r="Q13" s="134"/>
      <c r="R13" s="134"/>
      <c r="S13" s="134" t="s">
        <v>378</v>
      </c>
      <c r="T13" s="134"/>
      <c r="U13" s="134"/>
    </row>
    <row r="14" spans="1:23" ht="12" customHeight="1" x14ac:dyDescent="0.25">
      <c r="A14" s="3"/>
      <c r="B14" s="144"/>
      <c r="C14" s="145"/>
      <c r="D14" s="144"/>
      <c r="E14" s="147"/>
      <c r="F14" s="147"/>
      <c r="G14" s="144"/>
      <c r="H14" s="147"/>
      <c r="I14" s="147"/>
      <c r="J14" s="151"/>
      <c r="K14" s="152"/>
      <c r="L14" s="153"/>
      <c r="O14" s="154">
        <f>1500*1.0639*1.0596</f>
        <v>1690.9626600000004</v>
      </c>
      <c r="P14" s="154"/>
      <c r="Q14" s="154"/>
      <c r="R14" s="154"/>
      <c r="S14" s="154">
        <f>1400*1.0639*1.0596</f>
        <v>1578.2318160000002</v>
      </c>
      <c r="T14" s="154"/>
      <c r="U14" s="154"/>
    </row>
    <row r="16" spans="1:23" ht="15" customHeight="1" x14ac:dyDescent="0.25">
      <c r="A16" s="4" t="s">
        <v>385</v>
      </c>
      <c r="R16" s="138" t="s">
        <v>384</v>
      </c>
      <c r="S16" s="138"/>
      <c r="T16" s="138"/>
      <c r="U16" s="138"/>
    </row>
    <row r="17" spans="1:26" x14ac:dyDescent="0.25">
      <c r="A17" s="6" t="s">
        <v>380</v>
      </c>
      <c r="B17" s="37"/>
      <c r="R17" s="138"/>
      <c r="S17" s="138"/>
      <c r="T17" s="138"/>
      <c r="U17" s="138"/>
    </row>
    <row r="18" spans="1:26" ht="6.75" customHeight="1" x14ac:dyDescent="0.25"/>
    <row r="19" spans="1:26" ht="28.35" customHeight="1" x14ac:dyDescent="0.25">
      <c r="A19" s="10" t="s">
        <v>287</v>
      </c>
      <c r="B19" s="38" t="s">
        <v>278</v>
      </c>
      <c r="C19" s="103" t="s">
        <v>446</v>
      </c>
      <c r="D19" s="104"/>
      <c r="E19" s="104"/>
      <c r="F19" s="104"/>
      <c r="G19" s="139"/>
      <c r="H19" s="71" t="s">
        <v>0</v>
      </c>
      <c r="I19" s="72"/>
      <c r="J19" s="72"/>
      <c r="K19" s="72"/>
      <c r="L19" s="73"/>
      <c r="M19" s="105" t="s">
        <v>386</v>
      </c>
      <c r="N19" s="106"/>
      <c r="O19" s="105" t="s">
        <v>387</v>
      </c>
      <c r="P19" s="106"/>
      <c r="Q19" s="59" t="s">
        <v>445</v>
      </c>
      <c r="R19" s="7"/>
      <c r="S19" s="140" t="s">
        <v>376</v>
      </c>
      <c r="T19" s="140"/>
      <c r="U19" s="140"/>
      <c r="Y19" s="12">
        <v>1.1000000000000001</v>
      </c>
    </row>
    <row r="20" spans="1:26" s="8" customFormat="1" ht="28.35" customHeight="1" x14ac:dyDescent="0.25">
      <c r="A20" s="11">
        <v>1</v>
      </c>
      <c r="B20" s="130" t="s">
        <v>1</v>
      </c>
      <c r="C20" s="79" t="s">
        <v>2</v>
      </c>
      <c r="D20" s="80"/>
      <c r="E20" s="80"/>
      <c r="F20" s="80"/>
      <c r="G20" s="133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2">
        <v>16949.082395400001</v>
      </c>
      <c r="R20" s="7"/>
      <c r="S20" s="141"/>
      <c r="T20" s="141"/>
      <c r="U20" s="141"/>
      <c r="Y20" s="13">
        <v>9700</v>
      </c>
      <c r="Z20" s="14"/>
    </row>
    <row r="21" spans="1:26" s="8" customFormat="1" ht="28.35" customHeight="1" x14ac:dyDescent="0.25">
      <c r="A21" s="11">
        <v>2</v>
      </c>
      <c r="B21" s="131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2">
        <v>3233.1206059200008</v>
      </c>
      <c r="R21" s="7"/>
      <c r="S21" s="127">
        <v>0.09</v>
      </c>
      <c r="T21" s="128"/>
      <c r="U21" s="129"/>
      <c r="Y21" s="13">
        <v>1850</v>
      </c>
      <c r="Z21" s="14"/>
    </row>
    <row r="22" spans="1:26" s="8" customFormat="1" ht="28.35" customHeight="1" x14ac:dyDescent="0.25">
      <c r="A22" s="11">
        <v>3</v>
      </c>
      <c r="B22" s="132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2">
        <v>6659.0109550800007</v>
      </c>
      <c r="R22" s="7"/>
      <c r="Y22" s="13">
        <v>3811</v>
      </c>
      <c r="Z22" s="13"/>
    </row>
    <row r="23" spans="1:26" s="8" customFormat="1" ht="28.35" customHeight="1" x14ac:dyDescent="0.25">
      <c r="A23" s="11">
        <v>4</v>
      </c>
      <c r="B23" s="39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2">
        <v>2096.7936984000003</v>
      </c>
      <c r="R23" s="7"/>
      <c r="Y23" s="13">
        <v>1200</v>
      </c>
      <c r="Z23" s="14"/>
    </row>
    <row r="24" spans="1:26" s="8" customFormat="1" ht="28.35" customHeight="1" x14ac:dyDescent="0.25">
      <c r="A24" s="11">
        <v>5</v>
      </c>
      <c r="B24" s="40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2">
        <v>3894.8506602000007</v>
      </c>
      <c r="R24" s="7"/>
      <c r="Y24" s="13">
        <v>2229</v>
      </c>
      <c r="Z24" s="14"/>
    </row>
    <row r="25" spans="1:26" s="8" customFormat="1" ht="28.35" customHeight="1" x14ac:dyDescent="0.25">
      <c r="A25" s="11">
        <v>6</v>
      </c>
      <c r="B25" s="41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2">
        <v>2970.4577394000007</v>
      </c>
      <c r="R25" s="7"/>
      <c r="Y25" s="13">
        <v>1700</v>
      </c>
      <c r="Z25" s="14"/>
    </row>
    <row r="26" spans="1:26" s="8" customFormat="1" ht="28.35" customHeight="1" x14ac:dyDescent="0.25">
      <c r="A26" s="11">
        <v>7</v>
      </c>
      <c r="B26" s="122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2">
        <v>2446.2593148000001</v>
      </c>
      <c r="R26" s="7"/>
      <c r="Y26" s="15">
        <v>1400</v>
      </c>
      <c r="Z26" s="14"/>
    </row>
    <row r="27" spans="1:26" s="8" customFormat="1" ht="28.35" customHeight="1" x14ac:dyDescent="0.25">
      <c r="A27" s="11">
        <v>8</v>
      </c>
      <c r="B27" s="123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2">
        <v>12930.227806800001</v>
      </c>
      <c r="R27" s="7"/>
      <c r="Y27" s="13">
        <v>7400</v>
      </c>
      <c r="Z27" s="14"/>
    </row>
    <row r="28" spans="1:26" s="8" customFormat="1" ht="28.35" customHeight="1" x14ac:dyDescent="0.25">
      <c r="A28" s="11">
        <v>9</v>
      </c>
      <c r="B28" s="124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2">
        <v>14502.823080600001</v>
      </c>
      <c r="R28" s="7"/>
      <c r="Y28" s="13">
        <v>8300</v>
      </c>
      <c r="Z28" s="14"/>
    </row>
    <row r="29" spans="1:26" s="8" customFormat="1" ht="28.35" customHeight="1" x14ac:dyDescent="0.25">
      <c r="A29" s="11">
        <v>10</v>
      </c>
      <c r="B29" s="41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2">
        <v>62688.495039960013</v>
      </c>
      <c r="R29" s="7"/>
      <c r="Y29" s="13">
        <v>35877</v>
      </c>
      <c r="Z29" s="13"/>
    </row>
    <row r="30" spans="1:26" s="8" customFormat="1" ht="28.35" customHeight="1" x14ac:dyDescent="0.25">
      <c r="A30" s="11">
        <v>11</v>
      </c>
      <c r="B30" s="122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2">
        <v>10047.700125720003</v>
      </c>
      <c r="R30" s="7"/>
      <c r="Y30" s="13">
        <v>5750</v>
      </c>
      <c r="Z30" s="13"/>
    </row>
    <row r="31" spans="1:26" s="8" customFormat="1" ht="28.35" customHeight="1" x14ac:dyDescent="0.25">
      <c r="A31" s="11">
        <v>12</v>
      </c>
      <c r="B31" s="123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2">
        <v>3844.1217804000007</v>
      </c>
      <c r="R31" s="7"/>
      <c r="Y31" s="13">
        <v>2200</v>
      </c>
      <c r="Z31" s="13"/>
    </row>
    <row r="32" spans="1:26" s="8" customFormat="1" ht="28.35" customHeight="1" x14ac:dyDescent="0.25">
      <c r="A32" s="11">
        <v>13</v>
      </c>
      <c r="B32" s="124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2">
        <v>3018.9320023200003</v>
      </c>
      <c r="R32" s="7"/>
      <c r="Y32" s="13">
        <v>1728</v>
      </c>
      <c r="Z32" s="13"/>
    </row>
    <row r="33" spans="1:26" s="8" customFormat="1" ht="28.35" customHeight="1" x14ac:dyDescent="0.25">
      <c r="A33" s="11">
        <v>14</v>
      </c>
      <c r="B33" s="41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2">
        <v>13803.891847800001</v>
      </c>
      <c r="R33" s="7"/>
      <c r="Y33" s="16">
        <v>7900</v>
      </c>
      <c r="Z33" s="16"/>
    </row>
    <row r="34" spans="1:26" s="8" customFormat="1" ht="28.35" customHeight="1" x14ac:dyDescent="0.25">
      <c r="A34" s="11">
        <v>15</v>
      </c>
      <c r="B34" s="122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2">
        <v>6905.8915034400015</v>
      </c>
      <c r="R34" s="7"/>
      <c r="Y34" s="13">
        <v>3952</v>
      </c>
      <c r="Z34" s="14"/>
    </row>
    <row r="35" spans="1:26" s="8" customFormat="1" ht="28.35" customHeight="1" x14ac:dyDescent="0.25">
      <c r="A35" s="11">
        <v>16</v>
      </c>
      <c r="B35" s="124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2">
        <v>10658.701300200002</v>
      </c>
      <c r="R35" s="7"/>
      <c r="Y35" s="13">
        <v>6100</v>
      </c>
      <c r="Z35" s="14"/>
    </row>
    <row r="36" spans="1:26" s="8" customFormat="1" ht="28.35" customHeight="1" x14ac:dyDescent="0.25">
      <c r="A36" s="11">
        <v>17</v>
      </c>
      <c r="B36" s="41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2">
        <v>17473.280820000004</v>
      </c>
      <c r="R36" s="7"/>
      <c r="Y36" s="13">
        <v>10000</v>
      </c>
      <c r="Z36" s="14"/>
    </row>
    <row r="37" spans="1:26" s="8" customFormat="1" ht="28.35" customHeight="1" x14ac:dyDescent="0.25">
      <c r="A37" s="11">
        <v>18</v>
      </c>
      <c r="B37" s="41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2">
        <v>12930.227806800001</v>
      </c>
      <c r="R37" s="7"/>
      <c r="Y37" s="13">
        <v>7400</v>
      </c>
      <c r="Z37" s="17"/>
    </row>
    <row r="38" spans="1:26" s="8" customFormat="1" ht="28.35" customHeight="1" x14ac:dyDescent="0.25">
      <c r="A38" s="11">
        <v>19</v>
      </c>
      <c r="B38" s="122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2">
        <v>12580.762190400003</v>
      </c>
      <c r="R38" s="7"/>
      <c r="Y38" s="16">
        <v>7200</v>
      </c>
      <c r="Z38" s="18"/>
    </row>
    <row r="39" spans="1:26" s="8" customFormat="1" ht="28.35" customHeight="1" x14ac:dyDescent="0.25">
      <c r="A39" s="11">
        <v>20</v>
      </c>
      <c r="B39" s="123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2">
        <v>4193.5873968000005</v>
      </c>
      <c r="R39" s="7"/>
      <c r="Y39" s="16">
        <v>2400</v>
      </c>
      <c r="Z39" s="18"/>
    </row>
    <row r="40" spans="1:26" s="8" customFormat="1" ht="28.35" customHeight="1" x14ac:dyDescent="0.25">
      <c r="A40" s="11">
        <v>21</v>
      </c>
      <c r="B40" s="124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2">
        <v>2970.4577394000007</v>
      </c>
      <c r="R40" s="7"/>
      <c r="Y40" s="16">
        <v>1700</v>
      </c>
      <c r="Z40" s="18"/>
    </row>
    <row r="41" spans="1:26" s="8" customFormat="1" ht="28.35" customHeight="1" x14ac:dyDescent="0.25">
      <c r="A41" s="11">
        <v>22</v>
      </c>
      <c r="B41" s="41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2">
        <v>28830.913353000004</v>
      </c>
      <c r="R41" s="7"/>
      <c r="Y41" s="13">
        <v>16500</v>
      </c>
      <c r="Z41" s="19"/>
    </row>
    <row r="42" spans="1:26" s="8" customFormat="1" ht="28.35" customHeight="1" x14ac:dyDescent="0.25">
      <c r="A42" s="11">
        <v>23</v>
      </c>
      <c r="B42" s="122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2">
        <v>5067.2514378000014</v>
      </c>
      <c r="R42" s="7"/>
      <c r="Y42" s="13">
        <v>2900</v>
      </c>
      <c r="Z42" s="18"/>
    </row>
    <row r="43" spans="1:26" s="8" customFormat="1" ht="28.35" customHeight="1" x14ac:dyDescent="0.25">
      <c r="A43" s="11">
        <v>24</v>
      </c>
      <c r="B43" s="124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2">
        <v>9267.6026852400009</v>
      </c>
      <c r="R43" s="7"/>
      <c r="Y43" s="16">
        <v>5304</v>
      </c>
      <c r="Z43" s="18"/>
    </row>
    <row r="44" spans="1:26" s="8" customFormat="1" ht="28.35" customHeight="1" x14ac:dyDescent="0.25">
      <c r="A44" s="11">
        <v>25</v>
      </c>
      <c r="B44" s="122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2">
        <v>8358.9920826000016</v>
      </c>
      <c r="R44" s="7"/>
      <c r="Y44" s="13">
        <v>4784</v>
      </c>
      <c r="Z44" s="13"/>
    </row>
    <row r="45" spans="1:26" s="8" customFormat="1" ht="28.35" customHeight="1" x14ac:dyDescent="0.25">
      <c r="A45" s="11">
        <v>26</v>
      </c>
      <c r="B45" s="123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2">
        <v>3669.3889722000008</v>
      </c>
      <c r="R45" s="7"/>
      <c r="Y45" s="13">
        <v>2100</v>
      </c>
      <c r="Z45" s="13"/>
    </row>
    <row r="46" spans="1:26" s="8" customFormat="1" ht="28.35" customHeight="1" x14ac:dyDescent="0.25">
      <c r="A46" s="11">
        <v>27</v>
      </c>
      <c r="B46" s="124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2">
        <v>2883.6549895200005</v>
      </c>
      <c r="R46" s="7"/>
      <c r="Y46" s="13">
        <v>1650</v>
      </c>
      <c r="Z46" s="13"/>
    </row>
    <row r="47" spans="1:26" s="8" customFormat="1" ht="28.35" customHeight="1" x14ac:dyDescent="0.25">
      <c r="A47" s="11">
        <v>28</v>
      </c>
      <c r="B47" s="122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0"/>
      <c r="P47" s="111"/>
      <c r="Q47" s="62">
        <v>7548.4573142400013</v>
      </c>
      <c r="R47" s="7"/>
      <c r="Y47" s="13">
        <v>4320</v>
      </c>
      <c r="Z47" s="14"/>
    </row>
    <row r="48" spans="1:26" s="8" customFormat="1" ht="28.35" customHeight="1" x14ac:dyDescent="0.25">
      <c r="A48" s="11">
        <v>29</v>
      </c>
      <c r="B48" s="123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0"/>
      <c r="P48" s="111"/>
      <c r="Q48" s="62">
        <v>2620.9921230000004</v>
      </c>
      <c r="R48" s="7"/>
      <c r="Y48" s="13">
        <v>1500</v>
      </c>
      <c r="Z48" s="14"/>
    </row>
    <row r="49" spans="1:26" s="8" customFormat="1" ht="28.35" customHeight="1" x14ac:dyDescent="0.25">
      <c r="A49" s="11">
        <v>30</v>
      </c>
      <c r="B49" s="124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0"/>
      <c r="P49" s="111"/>
      <c r="Q49" s="62">
        <v>14852.288697000004</v>
      </c>
      <c r="R49" s="7"/>
      <c r="Y49" s="16">
        <v>8500</v>
      </c>
      <c r="Z49" s="18"/>
    </row>
    <row r="50" spans="1:26" s="8" customFormat="1" ht="28.35" customHeight="1" x14ac:dyDescent="0.25">
      <c r="A50" s="11">
        <v>31</v>
      </c>
      <c r="B50" s="41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0"/>
      <c r="P50" s="111"/>
      <c r="Q50" s="62">
        <v>19045.876093800005</v>
      </c>
      <c r="R50" s="7"/>
      <c r="Y50" s="13">
        <v>10900</v>
      </c>
      <c r="Z50" s="14"/>
    </row>
    <row r="51" spans="1:26" s="8" customFormat="1" ht="28.35" customHeight="1" x14ac:dyDescent="0.25">
      <c r="A51" s="11">
        <v>32</v>
      </c>
      <c r="B51" s="41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0"/>
      <c r="P51" s="111"/>
      <c r="Q51" s="62">
        <v>21142.669792200002</v>
      </c>
      <c r="R51" s="7"/>
      <c r="Y51" s="16">
        <v>12100</v>
      </c>
      <c r="Z51" s="18"/>
    </row>
    <row r="52" spans="1:26" s="8" customFormat="1" ht="28.35" customHeight="1" x14ac:dyDescent="0.25">
      <c r="A52" s="11">
        <v>33</v>
      </c>
      <c r="B52" s="122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2">
        <v>34072.897599000004</v>
      </c>
      <c r="R52" s="7"/>
      <c r="Y52" s="16">
        <v>19500</v>
      </c>
      <c r="Z52" s="18"/>
    </row>
    <row r="53" spans="1:26" s="8" customFormat="1" ht="28.35" customHeight="1" x14ac:dyDescent="0.25">
      <c r="A53" s="11">
        <v>34</v>
      </c>
      <c r="B53" s="124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2">
        <v>6054.7736312400011</v>
      </c>
      <c r="R53" s="7"/>
      <c r="Y53" s="13">
        <v>3465</v>
      </c>
      <c r="Z53" s="18"/>
    </row>
    <row r="54" spans="1:26" s="8" customFormat="1" ht="28.35" customHeight="1" x14ac:dyDescent="0.25">
      <c r="A54" s="11">
        <v>35</v>
      </c>
      <c r="B54" s="41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0"/>
      <c r="P54" s="111"/>
      <c r="Q54" s="62">
        <v>4022.2365139200006</v>
      </c>
      <c r="R54" s="7"/>
      <c r="Y54" s="13">
        <v>2302</v>
      </c>
      <c r="Z54" s="14"/>
    </row>
    <row r="55" spans="1:26" s="8" customFormat="1" ht="28.35" customHeight="1" x14ac:dyDescent="0.25">
      <c r="A55" s="11">
        <v>36</v>
      </c>
      <c r="B55" s="122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2">
        <v>14677.555888800003</v>
      </c>
      <c r="R55" s="7"/>
      <c r="Y55" s="13">
        <v>8400</v>
      </c>
      <c r="Z55" s="14"/>
    </row>
    <row r="56" spans="1:26" s="8" customFormat="1" ht="28.35" customHeight="1" x14ac:dyDescent="0.25">
      <c r="A56" s="11">
        <v>37</v>
      </c>
      <c r="B56" s="124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2">
        <v>14677.555888800003</v>
      </c>
      <c r="R56" s="7"/>
      <c r="Y56" s="13">
        <v>8400</v>
      </c>
      <c r="Z56" s="14"/>
    </row>
    <row r="57" spans="1:26" s="8" customFormat="1" ht="28.35" customHeight="1" x14ac:dyDescent="0.25">
      <c r="A57" s="11">
        <v>38</v>
      </c>
      <c r="B57" s="41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0"/>
      <c r="P57" s="111"/>
      <c r="Q57" s="62">
        <v>18346.944861</v>
      </c>
      <c r="R57" s="7"/>
      <c r="Y57" s="13">
        <v>10500</v>
      </c>
      <c r="Z57" s="14"/>
    </row>
    <row r="58" spans="1:26" s="8" customFormat="1" ht="28.35" customHeight="1" x14ac:dyDescent="0.25">
      <c r="A58" s="11">
        <v>39</v>
      </c>
      <c r="B58" s="41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2">
        <v>5958.9524138400011</v>
      </c>
      <c r="R58" s="7"/>
      <c r="Y58" s="16">
        <v>3410</v>
      </c>
      <c r="Z58" s="18"/>
    </row>
    <row r="59" spans="1:26" s="8" customFormat="1" ht="28.35" customHeight="1" x14ac:dyDescent="0.25">
      <c r="A59" s="11">
        <v>40</v>
      </c>
      <c r="B59" s="41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2">
        <v>4543.0530132000004</v>
      </c>
      <c r="R59" s="7"/>
      <c r="Y59" s="16">
        <v>2600</v>
      </c>
      <c r="Z59" s="18"/>
    </row>
    <row r="60" spans="1:26" s="8" customFormat="1" ht="28.35" customHeight="1" x14ac:dyDescent="0.25">
      <c r="A60" s="11">
        <v>41</v>
      </c>
      <c r="B60" s="41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2">
        <v>7338.7779444000016</v>
      </c>
      <c r="R60" s="7"/>
      <c r="Y60" s="16">
        <v>4200</v>
      </c>
      <c r="Z60" s="18"/>
    </row>
    <row r="61" spans="1:26" s="8" customFormat="1" ht="28.35" customHeight="1" x14ac:dyDescent="0.25">
      <c r="A61" s="11">
        <v>42</v>
      </c>
      <c r="B61" s="41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2">
        <v>14118.410902560003</v>
      </c>
      <c r="R61" s="7"/>
      <c r="Y61" s="16">
        <v>8080</v>
      </c>
      <c r="Z61" s="18"/>
    </row>
    <row r="62" spans="1:26" s="8" customFormat="1" ht="28.35" customHeight="1" x14ac:dyDescent="0.25">
      <c r="A62" s="11">
        <v>43</v>
      </c>
      <c r="B62" s="122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0"/>
      <c r="P62" s="111"/>
      <c r="Q62" s="62">
        <v>21841.601025000004</v>
      </c>
      <c r="R62" s="7"/>
      <c r="Y62" s="13">
        <v>12500</v>
      </c>
      <c r="Z62" s="14"/>
    </row>
    <row r="63" spans="1:26" s="8" customFormat="1" ht="28.35" customHeight="1" x14ac:dyDescent="0.25">
      <c r="A63" s="11">
        <v>44</v>
      </c>
      <c r="B63" s="123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0" t="s">
        <v>530</v>
      </c>
      <c r="P63" s="111"/>
      <c r="Q63" s="62">
        <v>12119.693038440002</v>
      </c>
      <c r="R63" s="7"/>
      <c r="Y63" s="20">
        <v>6936</v>
      </c>
      <c r="Z63" s="16"/>
    </row>
    <row r="64" spans="1:26" s="8" customFormat="1" ht="28.35" customHeight="1" x14ac:dyDescent="0.25">
      <c r="A64" s="11">
        <v>45</v>
      </c>
      <c r="B64" s="123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0" t="s">
        <v>530</v>
      </c>
      <c r="P64" s="111"/>
      <c r="Q64" s="62">
        <v>12668.692248720003</v>
      </c>
      <c r="R64" s="7"/>
      <c r="Y64" s="20">
        <v>7250</v>
      </c>
      <c r="Z64" s="13"/>
    </row>
    <row r="65" spans="1:26" s="8" customFormat="1" ht="28.35" customHeight="1" x14ac:dyDescent="0.25">
      <c r="A65" s="11">
        <v>46</v>
      </c>
      <c r="B65" s="124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0"/>
      <c r="P65" s="111"/>
      <c r="Q65" s="62">
        <v>31801.371092400004</v>
      </c>
      <c r="R65" s="7"/>
      <c r="Y65" s="13">
        <v>18200</v>
      </c>
      <c r="Z65" s="14"/>
    </row>
    <row r="66" spans="1:26" s="8" customFormat="1" ht="28.35" customHeight="1" x14ac:dyDescent="0.25">
      <c r="A66" s="11">
        <v>47</v>
      </c>
      <c r="B66" s="41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0"/>
      <c r="P66" s="111"/>
      <c r="Q66" s="62">
        <v>43596.399300120007</v>
      </c>
      <c r="R66" s="7"/>
      <c r="Y66" s="13">
        <v>24950</v>
      </c>
      <c r="Z66" s="14"/>
    </row>
    <row r="67" spans="1:26" s="8" customFormat="1" ht="28.35" customHeight="1" x14ac:dyDescent="0.25">
      <c r="A67" s="11">
        <v>48</v>
      </c>
      <c r="B67" s="41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0"/>
      <c r="P67" s="111"/>
      <c r="Q67" s="62">
        <v>34247.630407200006</v>
      </c>
      <c r="R67" s="7"/>
      <c r="Y67" s="13">
        <v>19600</v>
      </c>
      <c r="Z67" s="14"/>
    </row>
    <row r="68" spans="1:26" s="8" customFormat="1" ht="28.35" customHeight="1" x14ac:dyDescent="0.25">
      <c r="A68" s="11">
        <v>49</v>
      </c>
      <c r="B68" s="41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2">
        <v>15551.219929800001</v>
      </c>
      <c r="R68" s="7"/>
      <c r="Y68" s="13">
        <v>8900</v>
      </c>
      <c r="Z68" s="18"/>
    </row>
    <row r="69" spans="1:26" s="8" customFormat="1" ht="28.35" customHeight="1" x14ac:dyDescent="0.25">
      <c r="A69" s="11">
        <v>50</v>
      </c>
      <c r="B69" s="41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5"/>
      <c r="P69" s="126"/>
      <c r="Q69" s="62">
        <v>21841.601025000004</v>
      </c>
      <c r="R69" s="7"/>
      <c r="Y69" s="16">
        <v>12500</v>
      </c>
      <c r="Z69" s="16"/>
    </row>
    <row r="70" spans="1:26" s="8" customFormat="1" ht="28.35" customHeight="1" x14ac:dyDescent="0.25">
      <c r="A70" s="11">
        <v>51</v>
      </c>
      <c r="B70" s="41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2">
        <v>42879.431132280013</v>
      </c>
      <c r="R70" s="7"/>
      <c r="Y70" s="16">
        <v>24540</v>
      </c>
      <c r="Z70" s="14"/>
    </row>
    <row r="71" spans="1:26" s="8" customFormat="1" ht="28.35" customHeight="1" x14ac:dyDescent="0.25">
      <c r="A71" s="11">
        <v>52</v>
      </c>
      <c r="B71" s="41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2">
        <v>15817.264721640002</v>
      </c>
      <c r="R71" s="7"/>
      <c r="Y71" s="16">
        <v>9052</v>
      </c>
      <c r="Z71" s="18"/>
    </row>
    <row r="72" spans="1:26" s="8" customFormat="1" ht="28.35" customHeight="1" x14ac:dyDescent="0.25">
      <c r="A72" s="11">
        <v>53</v>
      </c>
      <c r="B72" s="122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0"/>
      <c r="P72" s="111"/>
      <c r="Q72" s="62">
        <v>7307.2133080800013</v>
      </c>
      <c r="R72" s="7"/>
      <c r="Y72" s="16">
        <v>4182</v>
      </c>
      <c r="Z72" s="19"/>
    </row>
    <row r="73" spans="1:26" s="8" customFormat="1" ht="28.35" customHeight="1" x14ac:dyDescent="0.25">
      <c r="A73" s="11">
        <v>54</v>
      </c>
      <c r="B73" s="124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0"/>
      <c r="P73" s="111"/>
      <c r="Q73" s="62">
        <v>17781.036024120003</v>
      </c>
      <c r="R73" s="7"/>
      <c r="Y73" s="13">
        <v>10176</v>
      </c>
      <c r="Z73" s="19"/>
    </row>
    <row r="74" spans="1:26" s="8" customFormat="1" ht="28.35" customHeight="1" x14ac:dyDescent="0.25">
      <c r="A74" s="11">
        <v>55</v>
      </c>
      <c r="B74" s="41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0"/>
      <c r="P74" s="111"/>
      <c r="Q74" s="62">
        <v>24166.111028280004</v>
      </c>
      <c r="R74" s="7"/>
      <c r="Y74" s="13">
        <v>13830</v>
      </c>
      <c r="Z74" s="14"/>
    </row>
    <row r="75" spans="1:26" s="8" customFormat="1" ht="28.35" customHeight="1" x14ac:dyDescent="0.25">
      <c r="A75" s="11">
        <v>56</v>
      </c>
      <c r="B75" s="122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0"/>
      <c r="P75" s="111"/>
      <c r="Q75" s="62">
        <v>13279.693423200002</v>
      </c>
      <c r="R75" s="7"/>
      <c r="Y75" s="13">
        <v>7600</v>
      </c>
      <c r="Z75" s="14"/>
    </row>
    <row r="76" spans="1:26" s="8" customFormat="1" ht="28.35" customHeight="1" x14ac:dyDescent="0.25">
      <c r="A76" s="11">
        <v>57</v>
      </c>
      <c r="B76" s="124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0"/>
      <c r="P76" s="111"/>
      <c r="Q76" s="62">
        <v>7251.9751945200014</v>
      </c>
      <c r="R76" s="7"/>
      <c r="Y76" s="13">
        <v>4150</v>
      </c>
      <c r="Z76" s="18"/>
    </row>
    <row r="77" spans="1:26" s="8" customFormat="1" ht="28.35" customHeight="1" x14ac:dyDescent="0.25">
      <c r="A77" s="11">
        <v>58</v>
      </c>
      <c r="B77" s="122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2">
        <v>12249.333509040001</v>
      </c>
      <c r="R77" s="7"/>
      <c r="Y77" s="16">
        <v>7010</v>
      </c>
      <c r="Z77" s="18"/>
    </row>
    <row r="78" spans="1:26" s="8" customFormat="1" ht="28.35" customHeight="1" x14ac:dyDescent="0.25">
      <c r="A78" s="11">
        <v>59</v>
      </c>
      <c r="B78" s="124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2">
        <v>19570.074518400001</v>
      </c>
      <c r="R78" s="7"/>
      <c r="Y78" s="16">
        <v>11200</v>
      </c>
      <c r="Z78" s="18"/>
    </row>
    <row r="79" spans="1:26" s="8" customFormat="1" ht="28.35" customHeight="1" x14ac:dyDescent="0.25">
      <c r="A79" s="11">
        <v>60</v>
      </c>
      <c r="B79" s="122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0"/>
      <c r="P79" s="111"/>
      <c r="Q79" s="62">
        <v>3459.7096023600006</v>
      </c>
      <c r="R79" s="7"/>
      <c r="Y79" s="13">
        <v>1980</v>
      </c>
      <c r="Z79" s="14"/>
    </row>
    <row r="80" spans="1:26" s="8" customFormat="1" ht="28.35" customHeight="1" x14ac:dyDescent="0.25">
      <c r="A80" s="11">
        <v>61</v>
      </c>
      <c r="B80" s="123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0"/>
      <c r="P80" s="111"/>
      <c r="Q80" s="62">
        <v>5731.2361089600008</v>
      </c>
      <c r="R80" s="7"/>
      <c r="Y80" s="13">
        <v>3280</v>
      </c>
      <c r="Z80" s="14"/>
    </row>
    <row r="81" spans="1:26" s="8" customFormat="1" ht="28.35" customHeight="1" x14ac:dyDescent="0.25">
      <c r="A81" s="11">
        <v>62</v>
      </c>
      <c r="B81" s="123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0"/>
      <c r="P81" s="111"/>
      <c r="Q81" s="62">
        <v>5158.5634214400015</v>
      </c>
      <c r="R81" s="7"/>
      <c r="Y81" s="13">
        <v>2952</v>
      </c>
      <c r="Z81" s="14"/>
    </row>
    <row r="82" spans="1:26" s="8" customFormat="1" ht="28.35" customHeight="1" x14ac:dyDescent="0.25">
      <c r="A82" s="11">
        <v>63</v>
      </c>
      <c r="B82" s="123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0"/>
      <c r="P82" s="111"/>
      <c r="Q82" s="62">
        <v>6639.8467116000011</v>
      </c>
      <c r="R82" s="7"/>
      <c r="Y82" s="13">
        <v>3800</v>
      </c>
      <c r="Z82" s="14"/>
    </row>
    <row r="83" spans="1:26" s="8" customFormat="1" ht="28.35" customHeight="1" x14ac:dyDescent="0.25">
      <c r="A83" s="11">
        <v>64</v>
      </c>
      <c r="B83" s="124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0"/>
      <c r="P83" s="111"/>
      <c r="Q83" s="62">
        <v>15725.952738000002</v>
      </c>
      <c r="R83" s="7"/>
      <c r="Y83" s="13">
        <v>9000</v>
      </c>
      <c r="Z83" s="14"/>
    </row>
    <row r="84" spans="1:26" s="8" customFormat="1" ht="28.35" customHeight="1" x14ac:dyDescent="0.25">
      <c r="A84" s="11">
        <v>65</v>
      </c>
      <c r="B84" s="122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0"/>
      <c r="P84" s="111"/>
      <c r="Q84" s="62">
        <v>5067.2514378000014</v>
      </c>
      <c r="R84" s="7"/>
      <c r="Y84" s="13">
        <v>2900</v>
      </c>
      <c r="Z84" s="14"/>
    </row>
    <row r="85" spans="1:26" s="8" customFormat="1" ht="28.35" customHeight="1" x14ac:dyDescent="0.25">
      <c r="A85" s="11">
        <v>66</v>
      </c>
      <c r="B85" s="124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0"/>
      <c r="P85" s="111"/>
      <c r="Q85" s="62">
        <v>5067.2514378000014</v>
      </c>
      <c r="R85" s="7"/>
      <c r="Y85" s="13">
        <v>2900</v>
      </c>
      <c r="Z85" s="14"/>
    </row>
    <row r="86" spans="1:26" s="8" customFormat="1" ht="28.35" customHeight="1" x14ac:dyDescent="0.25">
      <c r="A86" s="11">
        <v>67</v>
      </c>
      <c r="B86" s="122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0"/>
      <c r="P86" s="111"/>
      <c r="Q86" s="62">
        <v>2795.7249312000004</v>
      </c>
      <c r="R86" s="7"/>
      <c r="Y86" s="13">
        <v>1600</v>
      </c>
      <c r="Z86" s="14"/>
    </row>
    <row r="87" spans="1:26" s="8" customFormat="1" ht="28.35" customHeight="1" x14ac:dyDescent="0.25">
      <c r="A87" s="11">
        <v>68</v>
      </c>
      <c r="B87" s="124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0"/>
      <c r="P87" s="111"/>
      <c r="Q87" s="62">
        <v>2359.4565649200003</v>
      </c>
      <c r="R87" s="7"/>
      <c r="Y87" s="13">
        <v>1350</v>
      </c>
      <c r="Z87" s="14"/>
    </row>
    <row r="88" spans="1:26" s="8" customFormat="1" ht="28.35" customHeight="1" x14ac:dyDescent="0.25">
      <c r="A88" s="11">
        <v>69</v>
      </c>
      <c r="B88" s="42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4"/>
      <c r="P88" s="55"/>
      <c r="Q88" s="62">
        <v>2708.9221813200002</v>
      </c>
      <c r="R88" s="7"/>
      <c r="Y88" s="13">
        <v>1550</v>
      </c>
      <c r="Z88" s="14"/>
    </row>
    <row r="89" spans="1:26" s="8" customFormat="1" ht="28.35" customHeight="1" x14ac:dyDescent="0.25">
      <c r="A89" s="11">
        <v>70</v>
      </c>
      <c r="B89" s="122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0"/>
      <c r="P89" s="111"/>
      <c r="Q89" s="62">
        <v>647.07504456000015</v>
      </c>
      <c r="R89" s="7"/>
      <c r="Y89" s="13">
        <v>370</v>
      </c>
      <c r="Z89" s="14"/>
    </row>
    <row r="90" spans="1:26" s="8" customFormat="1" ht="28.35" customHeight="1" x14ac:dyDescent="0.25">
      <c r="A90" s="11">
        <v>71</v>
      </c>
      <c r="B90" s="123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0"/>
      <c r="P90" s="111"/>
      <c r="Q90" s="62">
        <v>489.2518629600001</v>
      </c>
      <c r="R90" s="7"/>
      <c r="Y90" s="13">
        <v>280</v>
      </c>
      <c r="Z90" s="14"/>
    </row>
    <row r="91" spans="1:26" s="8" customFormat="1" ht="28.35" customHeight="1" x14ac:dyDescent="0.25">
      <c r="A91" s="11">
        <v>72</v>
      </c>
      <c r="B91" s="123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0"/>
      <c r="P91" s="111"/>
      <c r="Q91" s="62">
        <v>235.60746396000005</v>
      </c>
      <c r="R91" s="7"/>
      <c r="Y91" s="13">
        <v>135</v>
      </c>
      <c r="Z91" s="14"/>
    </row>
    <row r="92" spans="1:26" s="8" customFormat="1" ht="28.35" customHeight="1" x14ac:dyDescent="0.25">
      <c r="A92" s="11">
        <v>73</v>
      </c>
      <c r="B92" s="123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0"/>
      <c r="P92" s="111"/>
      <c r="Q92" s="62">
        <v>246.88054836000003</v>
      </c>
      <c r="R92" s="7"/>
      <c r="Y92" s="13">
        <v>141</v>
      </c>
      <c r="Z92" s="14"/>
    </row>
    <row r="93" spans="1:26" s="8" customFormat="1" ht="28.35" customHeight="1" x14ac:dyDescent="0.25">
      <c r="A93" s="11">
        <v>74</v>
      </c>
      <c r="B93" s="124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0"/>
      <c r="P93" s="111"/>
      <c r="Q93" s="62">
        <v>192.76974324000003</v>
      </c>
      <c r="R93" s="7"/>
      <c r="Y93" s="13">
        <v>110</v>
      </c>
      <c r="Z93" s="14"/>
    </row>
    <row r="94" spans="1:26" s="8" customFormat="1" ht="28.35" customHeight="1" x14ac:dyDescent="0.25">
      <c r="A94" s="11">
        <v>75</v>
      </c>
      <c r="B94" s="122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0"/>
      <c r="P94" s="111"/>
      <c r="Q94" s="62">
        <v>4857.5720679600008</v>
      </c>
      <c r="R94" s="7"/>
      <c r="Y94" s="13">
        <v>2780</v>
      </c>
      <c r="Z94" s="14"/>
    </row>
    <row r="95" spans="1:26" s="8" customFormat="1" ht="28.35" customHeight="1" x14ac:dyDescent="0.25">
      <c r="A95" s="11">
        <v>76</v>
      </c>
      <c r="B95" s="123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0"/>
      <c r="P95" s="111"/>
      <c r="Q95" s="62">
        <v>5067.2514378000014</v>
      </c>
      <c r="R95" s="7"/>
      <c r="Y95" s="13">
        <v>2900</v>
      </c>
      <c r="Z95" s="14"/>
    </row>
    <row r="96" spans="1:26" s="8" customFormat="1" ht="28.35" customHeight="1" x14ac:dyDescent="0.25">
      <c r="A96" s="11">
        <v>77</v>
      </c>
      <c r="B96" s="123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0"/>
      <c r="P96" s="111"/>
      <c r="Q96" s="62">
        <v>10029.663190680001</v>
      </c>
      <c r="R96" s="7"/>
      <c r="Y96" s="13">
        <v>5740</v>
      </c>
      <c r="Z96" s="14"/>
    </row>
    <row r="97" spans="1:26" s="8" customFormat="1" ht="28.35" customHeight="1" x14ac:dyDescent="0.25">
      <c r="A97" s="11">
        <v>78</v>
      </c>
      <c r="B97" s="123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0"/>
      <c r="P97" s="111"/>
      <c r="Q97" s="62">
        <v>4997.3583145200009</v>
      </c>
      <c r="R97" s="7"/>
      <c r="Y97" s="13">
        <v>2860</v>
      </c>
      <c r="Z97" s="14"/>
    </row>
    <row r="98" spans="1:26" s="8" customFormat="1" ht="28.35" customHeight="1" x14ac:dyDescent="0.25">
      <c r="A98" s="11">
        <v>79</v>
      </c>
      <c r="B98" s="123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0"/>
      <c r="P98" s="111"/>
      <c r="Q98" s="62">
        <v>5276.9308076400011</v>
      </c>
      <c r="R98" s="7"/>
      <c r="Y98" s="13">
        <v>3020</v>
      </c>
      <c r="Z98" s="14"/>
    </row>
    <row r="99" spans="1:26" s="8" customFormat="1" ht="28.35" customHeight="1" x14ac:dyDescent="0.25">
      <c r="A99" s="11">
        <v>80</v>
      </c>
      <c r="B99" s="124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0"/>
      <c r="P99" s="111"/>
      <c r="Q99" s="62">
        <v>10536.951988680003</v>
      </c>
      <c r="R99" s="7"/>
      <c r="Y99" s="13">
        <v>6030</v>
      </c>
      <c r="Z99" s="14"/>
    </row>
    <row r="100" spans="1:26" s="8" customFormat="1" ht="28.35" customHeight="1" x14ac:dyDescent="0.25">
      <c r="A100" s="11">
        <v>81</v>
      </c>
      <c r="B100" s="122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0"/>
      <c r="P100" s="111"/>
      <c r="Q100" s="62">
        <v>2035.9190426400003</v>
      </c>
      <c r="R100" s="7"/>
      <c r="Y100" s="13">
        <v>1165</v>
      </c>
      <c r="Z100" s="14"/>
    </row>
    <row r="101" spans="1:26" s="8" customFormat="1" ht="28.35" customHeight="1" x14ac:dyDescent="0.25">
      <c r="A101" s="11">
        <v>82</v>
      </c>
      <c r="B101" s="123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0"/>
      <c r="P101" s="111"/>
      <c r="Q101" s="62">
        <v>6572.2082052000005</v>
      </c>
      <c r="R101" s="7"/>
      <c r="Y101" s="13">
        <v>3761</v>
      </c>
      <c r="Z101" s="14"/>
    </row>
    <row r="102" spans="1:26" s="8" customFormat="1" ht="28.35" customHeight="1" x14ac:dyDescent="0.25">
      <c r="A102" s="11">
        <v>83</v>
      </c>
      <c r="B102" s="124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0"/>
      <c r="P102" s="111"/>
      <c r="Q102" s="62">
        <v>8736.6404100000018</v>
      </c>
      <c r="R102" s="7"/>
      <c r="Y102" s="13">
        <v>5000</v>
      </c>
      <c r="Z102" s="14"/>
    </row>
    <row r="103" spans="1:26" s="8" customFormat="1" ht="28.35" customHeight="1" x14ac:dyDescent="0.25">
      <c r="A103" s="11">
        <v>84</v>
      </c>
      <c r="B103" s="122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0"/>
      <c r="P103" s="111"/>
      <c r="Q103" s="62">
        <v>5556.5033007600005</v>
      </c>
      <c r="R103" s="7"/>
      <c r="Y103" s="13">
        <v>3180</v>
      </c>
      <c r="Z103" s="14"/>
    </row>
    <row r="104" spans="1:26" s="8" customFormat="1" ht="28.35" customHeight="1" x14ac:dyDescent="0.25">
      <c r="A104" s="11">
        <v>85</v>
      </c>
      <c r="B104" s="123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0"/>
      <c r="P104" s="111"/>
      <c r="Q104" s="62">
        <v>6553.0439617200009</v>
      </c>
      <c r="R104" s="7"/>
      <c r="Y104" s="13">
        <v>3750</v>
      </c>
      <c r="Z104" s="14"/>
    </row>
    <row r="105" spans="1:26" s="8" customFormat="1" ht="28.35" customHeight="1" x14ac:dyDescent="0.25">
      <c r="A105" s="11">
        <v>86</v>
      </c>
      <c r="B105" s="123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0"/>
      <c r="P105" s="111"/>
      <c r="Q105" s="62">
        <v>7164.0451362000013</v>
      </c>
      <c r="R105" s="7"/>
      <c r="Y105" s="13">
        <v>4100</v>
      </c>
      <c r="Z105" s="14"/>
    </row>
    <row r="106" spans="1:26" s="8" customFormat="1" ht="28.35" customHeight="1" x14ac:dyDescent="0.25">
      <c r="A106" s="11">
        <v>87</v>
      </c>
      <c r="B106" s="123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0"/>
      <c r="P106" s="111"/>
      <c r="Q106" s="62">
        <v>8212.4419854000007</v>
      </c>
      <c r="R106" s="7"/>
      <c r="Y106" s="13">
        <v>4700</v>
      </c>
      <c r="Z106" s="14"/>
    </row>
    <row r="107" spans="1:26" s="8" customFormat="1" ht="28.35" customHeight="1" x14ac:dyDescent="0.25">
      <c r="A107" s="11">
        <v>88</v>
      </c>
      <c r="B107" s="124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0"/>
      <c r="P107" s="111"/>
      <c r="Q107" s="62">
        <v>8212.4419854000007</v>
      </c>
      <c r="R107" s="7"/>
      <c r="Y107" s="13">
        <v>4700</v>
      </c>
      <c r="Z107" s="14"/>
    </row>
    <row r="108" spans="1:26" s="8" customFormat="1" ht="28.35" customHeight="1" x14ac:dyDescent="0.25">
      <c r="A108" s="11">
        <v>89</v>
      </c>
      <c r="B108" s="41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0"/>
      <c r="P108" s="111"/>
      <c r="Q108" s="62">
        <v>4717.7858214000007</v>
      </c>
      <c r="R108" s="7"/>
      <c r="Y108" s="13">
        <v>2700</v>
      </c>
      <c r="Z108" s="14"/>
    </row>
    <row r="109" spans="1:26" s="8" customFormat="1" ht="28.35" customHeight="1" x14ac:dyDescent="0.25">
      <c r="A109" s="11">
        <v>90</v>
      </c>
      <c r="B109" s="122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0"/>
      <c r="P109" s="111"/>
      <c r="Q109" s="62">
        <v>8736.6404100000018</v>
      </c>
      <c r="R109" s="7"/>
      <c r="Y109" s="13">
        <v>5000</v>
      </c>
      <c r="Z109" s="14"/>
    </row>
    <row r="110" spans="1:26" s="8" customFormat="1" ht="28.35" customHeight="1" x14ac:dyDescent="0.25">
      <c r="A110" s="11">
        <v>91</v>
      </c>
      <c r="B110" s="123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0"/>
      <c r="P110" s="111"/>
      <c r="Q110" s="62">
        <v>8736.6404100000018</v>
      </c>
      <c r="R110" s="7"/>
      <c r="Y110" s="13">
        <v>5000</v>
      </c>
      <c r="Z110" s="14"/>
    </row>
    <row r="111" spans="1:26" s="8" customFormat="1" ht="28.35" customHeight="1" x14ac:dyDescent="0.25">
      <c r="A111" s="11">
        <v>92</v>
      </c>
      <c r="B111" s="123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0"/>
      <c r="P111" s="111"/>
      <c r="Q111" s="62">
        <v>14502.823080600001</v>
      </c>
      <c r="R111" s="7"/>
      <c r="Y111" s="13">
        <v>8300</v>
      </c>
      <c r="Z111" s="14"/>
    </row>
    <row r="112" spans="1:26" s="8" customFormat="1" ht="28.35" customHeight="1" x14ac:dyDescent="0.25">
      <c r="A112" s="11">
        <v>93</v>
      </c>
      <c r="B112" s="124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0"/>
      <c r="P112" s="111"/>
      <c r="Q112" s="62">
        <v>14502.823080600001</v>
      </c>
      <c r="R112" s="7"/>
      <c r="Y112" s="13">
        <v>8300</v>
      </c>
      <c r="Z112" s="14"/>
    </row>
    <row r="113" spans="1:26" s="8" customFormat="1" ht="28.35" customHeight="1" x14ac:dyDescent="0.25">
      <c r="A113" s="11">
        <v>94</v>
      </c>
      <c r="B113" s="122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0"/>
      <c r="P113" s="111"/>
      <c r="Q113" s="62">
        <v>17822.746436400004</v>
      </c>
      <c r="R113" s="7"/>
      <c r="Y113" s="13">
        <v>10200</v>
      </c>
      <c r="Z113" s="14"/>
    </row>
    <row r="114" spans="1:26" s="8" customFormat="1" ht="28.35" customHeight="1" x14ac:dyDescent="0.25">
      <c r="A114" s="11">
        <v>95</v>
      </c>
      <c r="B114" s="124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0"/>
      <c r="P114" s="111"/>
      <c r="Q114" s="62">
        <v>17822.746436400004</v>
      </c>
      <c r="R114" s="7"/>
      <c r="Y114" s="13">
        <v>10200</v>
      </c>
      <c r="Z114" s="14"/>
    </row>
    <row r="115" spans="1:26" s="8" customFormat="1" ht="28.35" customHeight="1" x14ac:dyDescent="0.25">
      <c r="A115" s="11">
        <v>96</v>
      </c>
      <c r="B115" s="122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2">
        <v>502.77956424000007</v>
      </c>
      <c r="R115" s="7"/>
      <c r="Y115" s="21">
        <v>288</v>
      </c>
      <c r="Z115" s="21"/>
    </row>
    <row r="116" spans="1:26" s="8" customFormat="1" ht="28.35" customHeight="1" x14ac:dyDescent="0.25">
      <c r="A116" s="11">
        <v>97</v>
      </c>
      <c r="B116" s="123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2">
        <v>618.89233356</v>
      </c>
      <c r="R116" s="7"/>
      <c r="Y116" s="21">
        <v>354</v>
      </c>
      <c r="Z116" s="21"/>
    </row>
    <row r="117" spans="1:26" s="8" customFormat="1" ht="28.35" customHeight="1" x14ac:dyDescent="0.25">
      <c r="A117" s="11">
        <v>98</v>
      </c>
      <c r="B117" s="123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2">
        <v>618.89233356</v>
      </c>
      <c r="R117" s="7"/>
      <c r="Y117" s="21">
        <v>354</v>
      </c>
      <c r="Z117" s="21"/>
    </row>
    <row r="118" spans="1:26" s="8" customFormat="1" ht="28.35" customHeight="1" x14ac:dyDescent="0.25">
      <c r="A118" s="11">
        <v>99</v>
      </c>
      <c r="B118" s="123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2">
        <v>618.89233356</v>
      </c>
      <c r="R118" s="7"/>
      <c r="Y118" s="21">
        <v>354</v>
      </c>
      <c r="Z118" s="21"/>
    </row>
    <row r="119" spans="1:26" s="8" customFormat="1" ht="28.35" customHeight="1" x14ac:dyDescent="0.25">
      <c r="A119" s="11">
        <v>100</v>
      </c>
      <c r="B119" s="123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2">
        <v>953.7029402400002</v>
      </c>
      <c r="R119" s="7"/>
      <c r="Y119" s="21">
        <v>546</v>
      </c>
      <c r="Z119" s="21"/>
    </row>
    <row r="120" spans="1:26" s="8" customFormat="1" ht="28.35" customHeight="1" x14ac:dyDescent="0.25">
      <c r="A120" s="11">
        <v>101</v>
      </c>
      <c r="B120" s="123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2">
        <v>1184.8011704400003</v>
      </c>
      <c r="R120" s="7"/>
      <c r="Y120" s="21">
        <v>678</v>
      </c>
      <c r="Z120" s="21"/>
    </row>
    <row r="121" spans="1:26" s="8" customFormat="1" ht="28.35" customHeight="1" x14ac:dyDescent="0.25">
      <c r="A121" s="11">
        <v>102</v>
      </c>
      <c r="B121" s="123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2">
        <v>1184.8011704400003</v>
      </c>
      <c r="R121" s="7"/>
      <c r="Y121" s="21">
        <v>678</v>
      </c>
      <c r="Z121" s="21"/>
    </row>
    <row r="122" spans="1:26" s="8" customFormat="1" ht="28.35" customHeight="1" x14ac:dyDescent="0.25">
      <c r="A122" s="11">
        <v>103</v>
      </c>
      <c r="B122" s="123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2">
        <v>1184.8011704400003</v>
      </c>
      <c r="R122" s="7"/>
      <c r="Y122" s="21">
        <v>678</v>
      </c>
      <c r="Z122" s="21"/>
    </row>
    <row r="123" spans="1:26" s="8" customFormat="1" ht="28.35" customHeight="1" x14ac:dyDescent="0.25">
      <c r="A123" s="11">
        <v>104</v>
      </c>
      <c r="B123" s="123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2">
        <v>712.45893408000006</v>
      </c>
      <c r="R123" s="7"/>
      <c r="Y123" s="21">
        <v>408</v>
      </c>
      <c r="Z123" s="21"/>
    </row>
    <row r="124" spans="1:26" s="8" customFormat="1" ht="28.35" customHeight="1" x14ac:dyDescent="0.25">
      <c r="A124" s="11">
        <v>105</v>
      </c>
      <c r="B124" s="123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2">
        <v>880.42789164000021</v>
      </c>
      <c r="R124" s="7"/>
      <c r="Y124" s="21">
        <v>504</v>
      </c>
      <c r="Z124" s="21"/>
    </row>
    <row r="125" spans="1:26" s="8" customFormat="1" ht="28.35" customHeight="1" x14ac:dyDescent="0.25">
      <c r="A125" s="11">
        <v>106</v>
      </c>
      <c r="B125" s="123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2">
        <v>880.42789164000021</v>
      </c>
      <c r="R125" s="7"/>
      <c r="Y125" s="21">
        <v>504</v>
      </c>
      <c r="Z125" s="21"/>
    </row>
    <row r="126" spans="1:26" s="8" customFormat="1" ht="28.35" customHeight="1" x14ac:dyDescent="0.25">
      <c r="A126" s="11">
        <v>107</v>
      </c>
      <c r="B126" s="123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2">
        <v>1079.9614855200002</v>
      </c>
      <c r="R126" s="7"/>
      <c r="Y126" s="21">
        <v>618</v>
      </c>
      <c r="Z126" s="21"/>
    </row>
    <row r="127" spans="1:26" s="8" customFormat="1" ht="28.35" customHeight="1" x14ac:dyDescent="0.25">
      <c r="A127" s="11">
        <v>108</v>
      </c>
      <c r="B127" s="123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2">
        <v>1362.9159039600002</v>
      </c>
      <c r="R127" s="7"/>
      <c r="Y127" s="21">
        <v>780</v>
      </c>
      <c r="Z127" s="21"/>
    </row>
    <row r="128" spans="1:26" s="8" customFormat="1" ht="28.35" customHeight="1" x14ac:dyDescent="0.25">
      <c r="A128" s="11">
        <v>109</v>
      </c>
      <c r="B128" s="123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2">
        <v>1687.5807346800002</v>
      </c>
      <c r="R128" s="7"/>
      <c r="Y128" s="21">
        <v>966</v>
      </c>
      <c r="Z128" s="21"/>
    </row>
    <row r="129" spans="1:26" s="8" customFormat="1" ht="28.35" customHeight="1" x14ac:dyDescent="0.25">
      <c r="A129" s="11">
        <v>110</v>
      </c>
      <c r="B129" s="123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2">
        <v>1687.5807346800002</v>
      </c>
      <c r="R129" s="7"/>
      <c r="Y129" s="21">
        <v>966</v>
      </c>
      <c r="Z129" s="21"/>
    </row>
    <row r="130" spans="1:26" s="8" customFormat="1" ht="28.35" customHeight="1" x14ac:dyDescent="0.25">
      <c r="A130" s="11">
        <v>111</v>
      </c>
      <c r="B130" s="123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2">
        <v>2065.2290620800004</v>
      </c>
      <c r="R130" s="7"/>
      <c r="Y130" s="21">
        <v>1182</v>
      </c>
      <c r="Z130" s="21"/>
    </row>
    <row r="131" spans="1:26" s="8" customFormat="1" ht="28.35" customHeight="1" x14ac:dyDescent="0.25">
      <c r="A131" s="11">
        <v>112</v>
      </c>
      <c r="B131" s="123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2">
        <v>2044.9375101600003</v>
      </c>
      <c r="R131" s="7"/>
      <c r="Y131" s="21">
        <v>1170</v>
      </c>
      <c r="Z131" s="21"/>
    </row>
    <row r="132" spans="1:26" s="8" customFormat="1" ht="28.35" customHeight="1" x14ac:dyDescent="0.25">
      <c r="A132" s="11">
        <v>113</v>
      </c>
      <c r="B132" s="123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2">
        <v>2537.5712984400006</v>
      </c>
      <c r="R132" s="7"/>
      <c r="Y132" s="21">
        <v>1452</v>
      </c>
      <c r="Z132" s="21"/>
    </row>
    <row r="133" spans="1:26" s="8" customFormat="1" ht="28.35" customHeight="1" x14ac:dyDescent="0.25">
      <c r="A133" s="11">
        <v>114</v>
      </c>
      <c r="B133" s="123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2">
        <v>2537.5712984400006</v>
      </c>
      <c r="R133" s="7"/>
      <c r="Y133" s="21">
        <v>1452</v>
      </c>
      <c r="Z133" s="21"/>
    </row>
    <row r="134" spans="1:26" s="8" customFormat="1" ht="28.35" customHeight="1" x14ac:dyDescent="0.25">
      <c r="A134" s="11">
        <v>115</v>
      </c>
      <c r="B134" s="123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2">
        <v>2883.6549895200005</v>
      </c>
      <c r="R134" s="7"/>
      <c r="Y134" s="21">
        <v>1650</v>
      </c>
      <c r="Z134" s="21"/>
    </row>
    <row r="135" spans="1:26" s="8" customFormat="1" ht="28.35" customHeight="1" x14ac:dyDescent="0.25">
      <c r="A135" s="11">
        <v>116</v>
      </c>
      <c r="B135" s="123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2">
        <v>2852.0903532000007</v>
      </c>
      <c r="R135" s="7"/>
      <c r="Y135" s="21">
        <v>1632</v>
      </c>
      <c r="Z135" s="21"/>
    </row>
    <row r="136" spans="1:26" s="8" customFormat="1" ht="28.35" customHeight="1" x14ac:dyDescent="0.25">
      <c r="A136" s="11">
        <v>117</v>
      </c>
      <c r="B136" s="123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2">
        <v>3368.3976187200005</v>
      </c>
      <c r="R136" s="7"/>
      <c r="Y136" s="21">
        <v>1928</v>
      </c>
      <c r="Z136" s="21"/>
    </row>
    <row r="137" spans="1:26" s="8" customFormat="1" ht="28.35" customHeight="1" x14ac:dyDescent="0.25">
      <c r="A137" s="11">
        <v>118</v>
      </c>
      <c r="B137" s="123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2">
        <v>3368.3976187200005</v>
      </c>
      <c r="R137" s="7"/>
      <c r="Y137" s="21">
        <v>1928</v>
      </c>
      <c r="Z137" s="21"/>
    </row>
    <row r="138" spans="1:26" s="8" customFormat="1" ht="28.35" customHeight="1" x14ac:dyDescent="0.25">
      <c r="A138" s="11">
        <v>119</v>
      </c>
      <c r="B138" s="123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2">
        <v>4263.4805200800001</v>
      </c>
      <c r="R138" s="7"/>
      <c r="Y138" s="21">
        <v>2440</v>
      </c>
      <c r="Z138" s="21"/>
    </row>
    <row r="139" spans="1:26" s="8" customFormat="1" ht="28.35" customHeight="1" x14ac:dyDescent="0.25">
      <c r="A139" s="11">
        <v>120</v>
      </c>
      <c r="B139" s="123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2">
        <v>1069.8157095600002</v>
      </c>
      <c r="R139" s="7"/>
      <c r="Y139" s="21">
        <v>612</v>
      </c>
      <c r="Z139" s="21"/>
    </row>
    <row r="140" spans="1:26" s="8" customFormat="1" ht="28.35" customHeight="1" x14ac:dyDescent="0.25">
      <c r="A140" s="11">
        <v>121</v>
      </c>
      <c r="B140" s="123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2">
        <v>3061.7697230400004</v>
      </c>
      <c r="R140" s="7"/>
      <c r="Y140" s="21">
        <v>1752</v>
      </c>
      <c r="Z140" s="21"/>
    </row>
    <row r="141" spans="1:26" s="8" customFormat="1" ht="28.35" customHeight="1" x14ac:dyDescent="0.25">
      <c r="A141" s="11">
        <v>122</v>
      </c>
      <c r="B141" s="123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2">
        <v>2044.9375101600003</v>
      </c>
      <c r="R141" s="7"/>
      <c r="Y141" s="21">
        <v>1170</v>
      </c>
      <c r="Z141" s="21"/>
    </row>
    <row r="142" spans="1:26" s="8" customFormat="1" ht="28.35" customHeight="1" x14ac:dyDescent="0.25">
      <c r="A142" s="11">
        <v>123</v>
      </c>
      <c r="B142" s="123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2">
        <v>4102.2754131600004</v>
      </c>
      <c r="R142" s="7"/>
      <c r="Y142" s="21">
        <v>2348</v>
      </c>
      <c r="Z142" s="21"/>
    </row>
    <row r="143" spans="1:26" s="8" customFormat="1" ht="28.35" customHeight="1" x14ac:dyDescent="0.25">
      <c r="A143" s="11">
        <v>124</v>
      </c>
      <c r="B143" s="123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2">
        <v>6478.6416046800014</v>
      </c>
      <c r="R143" s="7"/>
      <c r="Y143" s="21">
        <v>3708</v>
      </c>
      <c r="Z143" s="21"/>
    </row>
    <row r="144" spans="1:26" s="8" customFormat="1" ht="28.35" customHeight="1" x14ac:dyDescent="0.25">
      <c r="A144" s="11">
        <v>125</v>
      </c>
      <c r="B144" s="123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2">
        <v>4543.0530132000004</v>
      </c>
      <c r="R144" s="7"/>
      <c r="Y144" s="21">
        <v>2600</v>
      </c>
      <c r="Z144" s="21"/>
    </row>
    <row r="145" spans="1:26" s="8" customFormat="1" ht="28.35" customHeight="1" x14ac:dyDescent="0.25">
      <c r="A145" s="11">
        <v>126</v>
      </c>
      <c r="B145" s="123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2">
        <v>3093.3343593600007</v>
      </c>
      <c r="R145" s="7"/>
      <c r="Y145" s="21">
        <v>1770</v>
      </c>
      <c r="Z145" s="21"/>
    </row>
    <row r="146" spans="1:26" s="8" customFormat="1" ht="28.35" customHeight="1" x14ac:dyDescent="0.25">
      <c r="A146" s="11">
        <v>127</v>
      </c>
      <c r="B146" s="124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2">
        <v>1572.5952738000003</v>
      </c>
      <c r="R146" s="7"/>
      <c r="Y146" s="21">
        <v>900</v>
      </c>
      <c r="Z146" s="21"/>
    </row>
    <row r="147" spans="1:26" s="8" customFormat="1" ht="28.35" customHeight="1" x14ac:dyDescent="0.25">
      <c r="A147" s="11">
        <v>128</v>
      </c>
      <c r="B147" s="122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0"/>
      <c r="P147" s="111"/>
      <c r="Q147" s="62">
        <v>3233.1206059200008</v>
      </c>
      <c r="R147" s="7"/>
      <c r="Y147" s="13">
        <v>1850</v>
      </c>
      <c r="Z147" s="14"/>
    </row>
    <row r="148" spans="1:26" s="8" customFormat="1" ht="28.35" customHeight="1" x14ac:dyDescent="0.25">
      <c r="A148" s="11">
        <v>129</v>
      </c>
      <c r="B148" s="123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0"/>
      <c r="P148" s="111"/>
      <c r="Q148" s="62">
        <v>3233.1206059200008</v>
      </c>
      <c r="R148" s="7"/>
      <c r="Y148" s="13">
        <v>1850</v>
      </c>
      <c r="Z148" s="14"/>
    </row>
    <row r="149" spans="1:26" s="8" customFormat="1" ht="28.35" customHeight="1" x14ac:dyDescent="0.25">
      <c r="A149" s="11">
        <v>130</v>
      </c>
      <c r="B149" s="123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0"/>
      <c r="P149" s="111"/>
      <c r="Q149" s="62">
        <v>3983.9080269600008</v>
      </c>
      <c r="R149" s="7"/>
      <c r="Y149" s="13">
        <v>2280</v>
      </c>
      <c r="Z149" s="14"/>
    </row>
    <row r="150" spans="1:26" s="8" customFormat="1" ht="28.35" customHeight="1" x14ac:dyDescent="0.25">
      <c r="A150" s="11">
        <v>131</v>
      </c>
      <c r="B150" s="123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0"/>
      <c r="P150" s="111"/>
      <c r="Q150" s="62">
        <v>3983.9080269600008</v>
      </c>
      <c r="R150" s="7"/>
      <c r="Y150" s="13">
        <v>2280</v>
      </c>
      <c r="Z150" s="14"/>
    </row>
    <row r="151" spans="1:26" s="8" customFormat="1" ht="28.35" customHeight="1" x14ac:dyDescent="0.25">
      <c r="A151" s="11">
        <v>132</v>
      </c>
      <c r="B151" s="123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0"/>
      <c r="P151" s="111"/>
      <c r="Q151" s="62">
        <v>4962.4117528800007</v>
      </c>
      <c r="R151" s="7"/>
      <c r="Y151" s="13">
        <v>2840</v>
      </c>
      <c r="Z151" s="14"/>
    </row>
    <row r="152" spans="1:26" s="8" customFormat="1" ht="28.35" customHeight="1" x14ac:dyDescent="0.25">
      <c r="A152" s="11">
        <v>133</v>
      </c>
      <c r="B152" s="123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0"/>
      <c r="P152" s="111"/>
      <c r="Q152" s="62">
        <v>4962.4117528800007</v>
      </c>
      <c r="R152" s="7"/>
      <c r="Y152" s="13">
        <v>2840</v>
      </c>
      <c r="Z152" s="14"/>
    </row>
    <row r="153" spans="1:26" s="8" customFormat="1" ht="28.35" customHeight="1" x14ac:dyDescent="0.25">
      <c r="A153" s="11">
        <v>134</v>
      </c>
      <c r="B153" s="123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0"/>
      <c r="P153" s="111"/>
      <c r="Q153" s="62">
        <v>10483.968492000002</v>
      </c>
      <c r="R153" s="7"/>
      <c r="Y153" s="13">
        <v>6000</v>
      </c>
      <c r="Z153" s="14"/>
    </row>
    <row r="154" spans="1:26" s="8" customFormat="1" ht="28.35" customHeight="1" x14ac:dyDescent="0.25">
      <c r="A154" s="11">
        <v>135</v>
      </c>
      <c r="B154" s="123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0"/>
      <c r="P154" s="111"/>
      <c r="Q154" s="62">
        <v>21317.402600400004</v>
      </c>
      <c r="R154" s="7"/>
      <c r="Y154" s="13">
        <v>12200</v>
      </c>
      <c r="Z154" s="14"/>
    </row>
    <row r="155" spans="1:26" s="8" customFormat="1" ht="28.35" customHeight="1" x14ac:dyDescent="0.25">
      <c r="A155" s="11">
        <v>136</v>
      </c>
      <c r="B155" s="124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0"/>
      <c r="P155" s="111"/>
      <c r="Q155" s="62">
        <v>2444.0046979200006</v>
      </c>
      <c r="R155" s="7"/>
      <c r="Y155" s="13">
        <v>1399</v>
      </c>
      <c r="Z155" s="14"/>
    </row>
    <row r="156" spans="1:26" s="8" customFormat="1" ht="28.35" customHeight="1" x14ac:dyDescent="0.25">
      <c r="A156" s="11">
        <v>137</v>
      </c>
      <c r="B156" s="122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0"/>
      <c r="P156" s="111"/>
      <c r="Q156" s="62">
        <v>9785.0372592000003</v>
      </c>
      <c r="R156" s="7"/>
      <c r="Y156" s="13">
        <v>5600</v>
      </c>
      <c r="Z156" s="14"/>
    </row>
    <row r="157" spans="1:26" s="8" customFormat="1" ht="28.35" customHeight="1" x14ac:dyDescent="0.25">
      <c r="A157" s="11">
        <v>138</v>
      </c>
      <c r="B157" s="124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0"/>
      <c r="P157" s="111"/>
      <c r="Q157" s="62">
        <v>612.12848292000012</v>
      </c>
      <c r="R157" s="7"/>
      <c r="Y157" s="13">
        <v>350</v>
      </c>
      <c r="Z157" s="14"/>
    </row>
    <row r="158" spans="1:26" s="8" customFormat="1" ht="28.35" customHeight="1" x14ac:dyDescent="0.25">
      <c r="A158" s="11">
        <v>139</v>
      </c>
      <c r="B158" s="122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0"/>
      <c r="P158" s="111"/>
      <c r="Q158" s="62">
        <v>1318.9508748000003</v>
      </c>
      <c r="R158" s="7"/>
      <c r="Y158" s="16">
        <v>755</v>
      </c>
      <c r="Z158" s="14"/>
    </row>
    <row r="159" spans="1:26" s="8" customFormat="1" ht="28.35" customHeight="1" x14ac:dyDescent="0.25">
      <c r="A159" s="11">
        <v>140</v>
      </c>
      <c r="B159" s="123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2">
        <v>8685.9115302000009</v>
      </c>
      <c r="R159" s="7"/>
      <c r="Y159" s="20">
        <v>4971</v>
      </c>
      <c r="Z159" s="16"/>
    </row>
    <row r="160" spans="1:26" s="8" customFormat="1" ht="28.35" customHeight="1" x14ac:dyDescent="0.25">
      <c r="A160" s="11">
        <v>141</v>
      </c>
      <c r="B160" s="123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2">
        <v>9540.4113277200013</v>
      </c>
      <c r="R160" s="7"/>
      <c r="Y160" s="20">
        <v>5460</v>
      </c>
      <c r="Z160" s="16"/>
    </row>
    <row r="161" spans="1:26" s="8" customFormat="1" ht="28.35" customHeight="1" x14ac:dyDescent="0.25">
      <c r="A161" s="11">
        <v>142</v>
      </c>
      <c r="B161" s="123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2">
        <v>8937.3013123200017</v>
      </c>
      <c r="R161" s="7"/>
      <c r="Y161" s="13">
        <v>5115</v>
      </c>
      <c r="Z161" s="13"/>
    </row>
    <row r="162" spans="1:26" s="8" customFormat="1" ht="28.35" customHeight="1" x14ac:dyDescent="0.25">
      <c r="A162" s="11">
        <v>143</v>
      </c>
      <c r="B162" s="123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2">
        <v>10249.488336480003</v>
      </c>
      <c r="R162" s="7"/>
      <c r="Y162" s="13">
        <v>5866</v>
      </c>
      <c r="Z162" s="13"/>
    </row>
    <row r="163" spans="1:26" s="8" customFormat="1" ht="28.35" customHeight="1" x14ac:dyDescent="0.25">
      <c r="A163" s="11">
        <v>144</v>
      </c>
      <c r="B163" s="124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0"/>
      <c r="P163" s="111"/>
      <c r="Q163" s="62">
        <v>3058.3877977200004</v>
      </c>
      <c r="R163" s="7"/>
      <c r="Y163" s="13">
        <v>1750</v>
      </c>
      <c r="Z163" s="14"/>
    </row>
    <row r="164" spans="1:26" s="8" customFormat="1" ht="28.35" customHeight="1" x14ac:dyDescent="0.25">
      <c r="A164" s="11">
        <v>145</v>
      </c>
      <c r="B164" s="122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0"/>
      <c r="P164" s="111"/>
      <c r="Q164" s="62">
        <v>29409.222582720005</v>
      </c>
      <c r="R164" s="7"/>
      <c r="Y164" s="13">
        <v>16831</v>
      </c>
      <c r="Z164" s="14"/>
    </row>
    <row r="165" spans="1:26" s="8" customFormat="1" ht="28.35" customHeight="1" x14ac:dyDescent="0.25">
      <c r="A165" s="11">
        <v>146</v>
      </c>
      <c r="B165" s="123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0"/>
      <c r="P165" s="111"/>
      <c r="Q165" s="62">
        <v>35308.427649240002</v>
      </c>
      <c r="R165" s="7"/>
      <c r="Y165" s="13">
        <v>20207</v>
      </c>
      <c r="Z165" s="14"/>
    </row>
    <row r="166" spans="1:26" s="8" customFormat="1" ht="28.35" customHeight="1" x14ac:dyDescent="0.25">
      <c r="A166" s="11">
        <v>147</v>
      </c>
      <c r="B166" s="124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0"/>
      <c r="P166" s="111"/>
      <c r="Q166" s="62">
        <v>6238.5249069600013</v>
      </c>
      <c r="R166" s="7"/>
      <c r="Y166" s="16">
        <v>3570</v>
      </c>
      <c r="Z166" s="14"/>
    </row>
    <row r="167" spans="1:26" s="8" customFormat="1" ht="28.35" customHeight="1" x14ac:dyDescent="0.25">
      <c r="A167" s="11">
        <v>148</v>
      </c>
      <c r="B167" s="43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0"/>
      <c r="P167" s="111"/>
      <c r="Q167" s="62">
        <v>4228.5339584400008</v>
      </c>
      <c r="R167" s="7"/>
      <c r="Y167" s="13">
        <v>2420</v>
      </c>
      <c r="Z167" s="14"/>
    </row>
    <row r="168" spans="1:26" s="8" customFormat="1" ht="28.35" customHeight="1" x14ac:dyDescent="0.25">
      <c r="A168" s="11">
        <v>149</v>
      </c>
      <c r="B168" s="122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0"/>
      <c r="P168" s="111"/>
      <c r="Q168" s="62">
        <v>76.656973920000013</v>
      </c>
      <c r="R168" s="7"/>
      <c r="Y168" s="13">
        <v>44</v>
      </c>
      <c r="Z168" s="14"/>
    </row>
    <row r="169" spans="1:26" s="8" customFormat="1" ht="28.35" customHeight="1" x14ac:dyDescent="0.25">
      <c r="A169" s="11">
        <v>150</v>
      </c>
      <c r="B169" s="123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0"/>
      <c r="P169" s="111"/>
      <c r="Q169" s="62">
        <v>87.930058320000015</v>
      </c>
      <c r="R169" s="7"/>
      <c r="Y169" s="13">
        <v>50</v>
      </c>
      <c r="Z169" s="14"/>
    </row>
    <row r="170" spans="1:26" s="8" customFormat="1" ht="28.35" customHeight="1" x14ac:dyDescent="0.25">
      <c r="A170" s="11">
        <v>151</v>
      </c>
      <c r="B170" s="123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0"/>
      <c r="P170" s="111"/>
      <c r="Q170" s="62">
        <v>104.83968492000001</v>
      </c>
      <c r="R170" s="7"/>
      <c r="Y170" s="13">
        <v>60</v>
      </c>
      <c r="Z170" s="14"/>
    </row>
    <row r="171" spans="1:26" s="8" customFormat="1" ht="28.35" customHeight="1" x14ac:dyDescent="0.25">
      <c r="A171" s="11">
        <v>152</v>
      </c>
      <c r="B171" s="124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0"/>
      <c r="P171" s="111"/>
      <c r="Q171" s="62">
        <v>139.78624656000002</v>
      </c>
      <c r="R171" s="7"/>
      <c r="Y171" s="13">
        <v>80</v>
      </c>
      <c r="Z171" s="14"/>
    </row>
    <row r="172" spans="1:26" s="8" customFormat="1" ht="28.35" customHeight="1" x14ac:dyDescent="0.25">
      <c r="A172" s="11">
        <v>153</v>
      </c>
      <c r="B172" s="41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0"/>
      <c r="P172" s="111"/>
      <c r="Q172" s="62">
        <v>1485.7925239200001</v>
      </c>
      <c r="R172" s="7"/>
      <c r="Y172" s="13">
        <v>850</v>
      </c>
      <c r="Z172" s="14"/>
    </row>
    <row r="173" spans="1:26" s="8" customFormat="1" ht="28.35" customHeight="1" x14ac:dyDescent="0.25">
      <c r="A173" s="11">
        <v>154</v>
      </c>
      <c r="B173" s="41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0"/>
      <c r="P173" s="111"/>
      <c r="Q173" s="62">
        <v>48.474262920000008</v>
      </c>
      <c r="R173" s="7"/>
      <c r="Y173" s="13">
        <v>28</v>
      </c>
      <c r="Z173" s="14"/>
    </row>
    <row r="174" spans="1:26" s="8" customFormat="1" ht="28.35" customHeight="1" x14ac:dyDescent="0.25">
      <c r="A174" s="11">
        <v>155</v>
      </c>
      <c r="B174" s="122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0"/>
      <c r="P174" s="111"/>
      <c r="Q174" s="62">
        <v>48.474262920000008</v>
      </c>
      <c r="R174" s="7"/>
      <c r="Y174" s="13">
        <v>28</v>
      </c>
      <c r="Z174" s="14"/>
    </row>
    <row r="175" spans="1:26" s="8" customFormat="1" ht="28.35" customHeight="1" x14ac:dyDescent="0.25">
      <c r="A175" s="11">
        <v>156</v>
      </c>
      <c r="B175" s="124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0"/>
      <c r="P175" s="111"/>
      <c r="Q175" s="62">
        <v>29.310019440000005</v>
      </c>
      <c r="R175" s="7"/>
      <c r="Y175" s="13">
        <v>17</v>
      </c>
      <c r="Z175" s="14"/>
    </row>
    <row r="176" spans="1:26" s="8" customFormat="1" ht="28.35" customHeight="1" x14ac:dyDescent="0.25">
      <c r="A176" s="11">
        <v>157</v>
      </c>
      <c r="B176" s="43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0"/>
      <c r="P176" s="111"/>
      <c r="Q176" s="62">
        <v>48.474262920000008</v>
      </c>
      <c r="R176" s="7"/>
      <c r="Y176" s="13">
        <v>28</v>
      </c>
      <c r="Z176" s="14"/>
    </row>
    <row r="177" spans="1:26" s="8" customFormat="1" ht="28.35" customHeight="1" x14ac:dyDescent="0.25">
      <c r="A177" s="11">
        <v>158</v>
      </c>
      <c r="B177" s="43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0"/>
      <c r="P177" s="111"/>
      <c r="Q177" s="62">
        <v>22.546168800000004</v>
      </c>
      <c r="R177" s="7"/>
      <c r="Y177" s="13">
        <v>13</v>
      </c>
      <c r="Z177" s="14"/>
    </row>
    <row r="178" spans="1:26" s="8" customFormat="1" ht="28.35" customHeight="1" x14ac:dyDescent="0.25">
      <c r="A178" s="11">
        <v>159</v>
      </c>
      <c r="B178" s="122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0"/>
      <c r="P178" s="111"/>
      <c r="Q178" s="62">
        <v>114.98546088000002</v>
      </c>
      <c r="R178" s="7"/>
      <c r="Y178" s="13">
        <v>66</v>
      </c>
      <c r="Z178" s="14"/>
    </row>
    <row r="179" spans="1:26" s="8" customFormat="1" ht="28.35" customHeight="1" x14ac:dyDescent="0.25">
      <c r="A179" s="11">
        <v>160</v>
      </c>
      <c r="B179" s="123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0"/>
      <c r="P179" s="111"/>
      <c r="Q179" s="62">
        <v>76.656973920000013</v>
      </c>
      <c r="R179" s="7"/>
      <c r="Y179" s="13">
        <v>44</v>
      </c>
      <c r="Z179" s="14"/>
    </row>
    <row r="180" spans="1:26" s="8" customFormat="1" ht="28.35" customHeight="1" x14ac:dyDescent="0.25">
      <c r="A180" s="11">
        <v>161</v>
      </c>
      <c r="B180" s="124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0"/>
      <c r="P180" s="111"/>
      <c r="Q180" s="62">
        <v>178.11473352000002</v>
      </c>
      <c r="R180" s="7"/>
      <c r="Y180" s="13">
        <v>102</v>
      </c>
      <c r="Z180" s="14"/>
    </row>
    <row r="181" spans="1:26" s="8" customFormat="1" ht="28.35" customHeight="1" x14ac:dyDescent="0.25">
      <c r="A181" s="11">
        <v>162</v>
      </c>
      <c r="B181" s="43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0"/>
      <c r="P181" s="111"/>
      <c r="Q181" s="62">
        <v>1633.4699295600003</v>
      </c>
      <c r="R181" s="7"/>
      <c r="Y181" s="13">
        <v>935</v>
      </c>
      <c r="Z181" s="14"/>
    </row>
    <row r="182" spans="1:26" s="8" customFormat="1" ht="28.35" customHeight="1" x14ac:dyDescent="0.25">
      <c r="A182" s="11">
        <v>163</v>
      </c>
      <c r="B182" s="122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0"/>
      <c r="P182" s="111"/>
      <c r="Q182" s="62">
        <v>2157.6683541600005</v>
      </c>
      <c r="R182" s="7"/>
      <c r="Y182" s="13">
        <v>1235</v>
      </c>
      <c r="Z182" s="14"/>
    </row>
    <row r="183" spans="1:26" s="8" customFormat="1" ht="28.35" customHeight="1" x14ac:dyDescent="0.25">
      <c r="A183" s="11">
        <v>164</v>
      </c>
      <c r="B183" s="123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0"/>
      <c r="P183" s="111"/>
      <c r="Q183" s="62">
        <v>2372.9842662000005</v>
      </c>
      <c r="R183" s="7"/>
      <c r="Y183" s="13">
        <v>1358</v>
      </c>
      <c r="Z183" s="14"/>
    </row>
    <row r="184" spans="1:26" s="8" customFormat="1" ht="28.35" customHeight="1" x14ac:dyDescent="0.25">
      <c r="A184" s="11">
        <v>165</v>
      </c>
      <c r="B184" s="124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0"/>
      <c r="P184" s="111"/>
      <c r="Q184" s="62">
        <v>3018.9320023200003</v>
      </c>
      <c r="R184" s="7"/>
      <c r="Y184" s="13">
        <v>1728</v>
      </c>
      <c r="Z184" s="14"/>
    </row>
    <row r="185" spans="1:26" s="8" customFormat="1" ht="28.35" customHeight="1" x14ac:dyDescent="0.25">
      <c r="A185" s="11">
        <v>166</v>
      </c>
      <c r="B185" s="122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0"/>
      <c r="P185" s="111"/>
      <c r="Q185" s="62">
        <v>4714.4038960800008</v>
      </c>
      <c r="R185" s="7"/>
      <c r="Y185" s="13">
        <v>2698</v>
      </c>
      <c r="Z185" s="14"/>
    </row>
    <row r="186" spans="1:26" s="8" customFormat="1" ht="28.35" customHeight="1" x14ac:dyDescent="0.25">
      <c r="A186" s="11">
        <v>167</v>
      </c>
      <c r="B186" s="124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0"/>
      <c r="P186" s="111"/>
      <c r="Q186" s="62">
        <v>14153.357464200002</v>
      </c>
      <c r="R186" s="7"/>
      <c r="Y186" s="13">
        <v>8100</v>
      </c>
      <c r="Z186" s="14"/>
    </row>
    <row r="187" spans="1:26" s="8" customFormat="1" ht="28.35" customHeight="1" x14ac:dyDescent="0.25">
      <c r="A187" s="11">
        <v>168</v>
      </c>
      <c r="B187" s="41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0"/>
      <c r="P187" s="111"/>
      <c r="Q187" s="62">
        <v>6115.6482870000009</v>
      </c>
      <c r="R187" s="7"/>
      <c r="Y187" s="13">
        <v>3500</v>
      </c>
      <c r="Z187" s="14"/>
    </row>
    <row r="188" spans="1:26" s="8" customFormat="1" ht="28.35" customHeight="1" x14ac:dyDescent="0.25">
      <c r="A188" s="11">
        <v>169</v>
      </c>
      <c r="B188" s="122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0"/>
      <c r="P188" s="111"/>
      <c r="Q188" s="62">
        <v>24201.057589920005</v>
      </c>
      <c r="R188" s="7"/>
      <c r="Y188" s="13">
        <v>13850</v>
      </c>
      <c r="Z188" s="14"/>
    </row>
    <row r="189" spans="1:26" s="8" customFormat="1" ht="28.35" customHeight="1" x14ac:dyDescent="0.25">
      <c r="A189" s="11">
        <v>170</v>
      </c>
      <c r="B189" s="124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0"/>
      <c r="P189" s="111"/>
      <c r="Q189" s="62">
        <v>40188.545886000007</v>
      </c>
      <c r="R189" s="7"/>
      <c r="Y189" s="13">
        <v>23000</v>
      </c>
      <c r="Z189" s="14"/>
    </row>
    <row r="190" spans="1:26" s="8" customFormat="1" ht="28.35" customHeight="1" x14ac:dyDescent="0.25">
      <c r="A190" s="11">
        <v>171</v>
      </c>
      <c r="B190" s="43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0"/>
      <c r="P190" s="111"/>
      <c r="Q190" s="62">
        <v>12110.674570920002</v>
      </c>
      <c r="R190" s="7"/>
      <c r="Y190" s="13">
        <v>6931</v>
      </c>
      <c r="Z190" s="14"/>
    </row>
    <row r="191" spans="1:26" s="8" customFormat="1" ht="28.35" customHeight="1" x14ac:dyDescent="0.25">
      <c r="A191" s="11">
        <v>172</v>
      </c>
      <c r="B191" s="122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2">
        <v>8657.7288192000015</v>
      </c>
      <c r="R191" s="7"/>
      <c r="Y191" s="13">
        <v>4955</v>
      </c>
      <c r="Z191" s="13"/>
    </row>
    <row r="192" spans="1:26" s="8" customFormat="1" ht="28.35" customHeight="1" x14ac:dyDescent="0.25">
      <c r="A192" s="11">
        <v>173</v>
      </c>
      <c r="B192" s="123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0"/>
      <c r="P192" s="111"/>
      <c r="Q192" s="62">
        <v>16970.501255760002</v>
      </c>
      <c r="R192" s="7"/>
      <c r="Y192" s="13">
        <v>9712</v>
      </c>
      <c r="Z192" s="14"/>
    </row>
    <row r="193" spans="1:26" s="8" customFormat="1" ht="28.35" customHeight="1" x14ac:dyDescent="0.25">
      <c r="A193" s="11">
        <v>174</v>
      </c>
      <c r="B193" s="123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2">
        <v>13765.563360840002</v>
      </c>
      <c r="R193" s="7"/>
      <c r="Y193" s="13">
        <v>7878</v>
      </c>
      <c r="Z193" s="13"/>
    </row>
    <row r="194" spans="1:26" s="8" customFormat="1" ht="28.35" customHeight="1" x14ac:dyDescent="0.25">
      <c r="A194" s="11">
        <v>175</v>
      </c>
      <c r="B194" s="124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0"/>
      <c r="P194" s="111"/>
      <c r="Q194" s="62">
        <v>26209.921230000007</v>
      </c>
      <c r="R194" s="7"/>
      <c r="Y194" s="13">
        <v>15000</v>
      </c>
      <c r="Z194" s="14"/>
    </row>
    <row r="195" spans="1:26" s="8" customFormat="1" ht="28.35" customHeight="1" x14ac:dyDescent="0.25">
      <c r="A195" s="11">
        <v>176</v>
      </c>
      <c r="B195" s="122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0"/>
      <c r="P195" s="111"/>
      <c r="Q195" s="62">
        <v>15061.968066840001</v>
      </c>
      <c r="R195" s="7"/>
      <c r="Y195" s="13">
        <v>8620</v>
      </c>
      <c r="Z195" s="14"/>
    </row>
    <row r="196" spans="1:26" s="8" customFormat="1" ht="28.35" customHeight="1" x14ac:dyDescent="0.25">
      <c r="A196" s="11">
        <v>177</v>
      </c>
      <c r="B196" s="124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0"/>
      <c r="P196" s="111"/>
      <c r="Q196" s="62">
        <v>9715.1441359200016</v>
      </c>
      <c r="R196" s="7"/>
      <c r="Y196" s="13">
        <v>5560</v>
      </c>
      <c r="Z196" s="14"/>
    </row>
    <row r="197" spans="1:26" s="8" customFormat="1" ht="28.35" customHeight="1" x14ac:dyDescent="0.25">
      <c r="A197" s="11">
        <v>178</v>
      </c>
      <c r="B197" s="122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2">
        <v>4723.4223636000006</v>
      </c>
      <c r="R197" s="7"/>
      <c r="Y197" s="13">
        <v>2703</v>
      </c>
      <c r="Z197" s="13"/>
    </row>
    <row r="198" spans="1:26" s="8" customFormat="1" ht="28.35" customHeight="1" x14ac:dyDescent="0.25">
      <c r="A198" s="11">
        <v>179</v>
      </c>
      <c r="B198" s="123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2">
        <v>1584.9956666400003</v>
      </c>
      <c r="R198" s="7"/>
      <c r="Y198" s="13">
        <v>907</v>
      </c>
      <c r="Z198" s="19"/>
    </row>
    <row r="199" spans="1:26" s="8" customFormat="1" ht="28.35" customHeight="1" x14ac:dyDescent="0.25">
      <c r="A199" s="11">
        <v>180</v>
      </c>
      <c r="B199" s="123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2">
        <v>6754.8321724800016</v>
      </c>
      <c r="R199" s="7"/>
      <c r="Y199" s="13">
        <v>3866</v>
      </c>
      <c r="Z199" s="19"/>
    </row>
    <row r="200" spans="1:26" s="8" customFormat="1" ht="28.35" customHeight="1" x14ac:dyDescent="0.25">
      <c r="A200" s="11">
        <v>181</v>
      </c>
      <c r="B200" s="124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2">
        <v>1605.2872185600002</v>
      </c>
      <c r="R200" s="7"/>
      <c r="Y200" s="13">
        <v>919</v>
      </c>
      <c r="Z200" s="19"/>
    </row>
    <row r="201" spans="1:26" s="8" customFormat="1" ht="28.35" customHeight="1" x14ac:dyDescent="0.25">
      <c r="A201" s="11">
        <v>182</v>
      </c>
      <c r="B201" s="41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0"/>
      <c r="P201" s="111"/>
      <c r="Q201" s="62">
        <v>23839.191580680003</v>
      </c>
      <c r="R201" s="7"/>
      <c r="Y201" s="13">
        <v>13643</v>
      </c>
      <c r="Z201" s="19"/>
    </row>
    <row r="202" spans="1:26" s="8" customFormat="1" ht="28.35" customHeight="1" x14ac:dyDescent="0.25">
      <c r="A202" s="11">
        <v>183</v>
      </c>
      <c r="B202" s="122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0"/>
      <c r="P202" s="111"/>
      <c r="Q202" s="62">
        <v>720.35009316000014</v>
      </c>
      <c r="R202" s="7"/>
      <c r="Y202" s="13">
        <v>412</v>
      </c>
      <c r="Z202" s="14"/>
    </row>
    <row r="203" spans="1:26" s="8" customFormat="1" ht="28.35" customHeight="1" x14ac:dyDescent="0.25">
      <c r="A203" s="11">
        <v>184</v>
      </c>
      <c r="B203" s="123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0"/>
      <c r="P203" s="111"/>
      <c r="Q203" s="62">
        <v>2795.7249312000004</v>
      </c>
      <c r="R203" s="7"/>
      <c r="Y203" s="13">
        <v>1600</v>
      </c>
      <c r="Z203" s="14"/>
    </row>
    <row r="204" spans="1:26" s="8" customFormat="1" ht="28.35" customHeight="1" x14ac:dyDescent="0.25">
      <c r="A204" s="11">
        <v>185</v>
      </c>
      <c r="B204" s="124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0"/>
      <c r="P204" s="111"/>
      <c r="Q204" s="62">
        <v>887.19174228000008</v>
      </c>
      <c r="R204" s="7"/>
      <c r="Y204" s="13">
        <v>508</v>
      </c>
      <c r="Z204" s="14"/>
    </row>
    <row r="205" spans="1:26" s="8" customFormat="1" ht="28.35" customHeight="1" x14ac:dyDescent="0.25">
      <c r="A205" s="11">
        <v>186</v>
      </c>
      <c r="B205" s="41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2">
        <v>1048.3968492000001</v>
      </c>
      <c r="R205" s="7"/>
      <c r="Y205" s="13">
        <v>600</v>
      </c>
      <c r="Z205" s="16"/>
    </row>
    <row r="206" spans="1:26" s="8" customFormat="1" ht="28.35" customHeight="1" x14ac:dyDescent="0.25">
      <c r="A206" s="11">
        <v>187</v>
      </c>
      <c r="B206" s="41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0"/>
      <c r="P206" s="111"/>
      <c r="Q206" s="62">
        <v>13454.426231400003</v>
      </c>
      <c r="R206" s="7"/>
      <c r="Y206" s="13">
        <v>7700</v>
      </c>
      <c r="Z206" s="14"/>
    </row>
    <row r="207" spans="1:26" s="8" customFormat="1" ht="28.35" customHeight="1" x14ac:dyDescent="0.25">
      <c r="A207" s="11">
        <v>188</v>
      </c>
      <c r="B207" s="41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2">
        <v>5346.8239309200017</v>
      </c>
      <c r="R207" s="7"/>
      <c r="Y207" s="13">
        <v>3060</v>
      </c>
      <c r="Z207" s="16"/>
    </row>
    <row r="208" spans="1:26" s="8" customFormat="1" ht="28.35" customHeight="1" x14ac:dyDescent="0.25">
      <c r="A208" s="11">
        <v>189</v>
      </c>
      <c r="B208" s="43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0"/>
      <c r="P208" s="111"/>
      <c r="Q208" s="62">
        <v>6852.9080067600016</v>
      </c>
      <c r="R208" s="7"/>
      <c r="Y208" s="13">
        <v>3922</v>
      </c>
      <c r="Z208" s="14"/>
    </row>
    <row r="209" spans="1:26" s="8" customFormat="1" ht="28.35" customHeight="1" x14ac:dyDescent="0.25">
      <c r="A209" s="11">
        <v>190</v>
      </c>
      <c r="B209" s="44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0"/>
      <c r="P209" s="111"/>
      <c r="Q209" s="62">
        <v>7426.7080027200009</v>
      </c>
      <c r="R209" s="7"/>
      <c r="Y209" s="13">
        <v>4250</v>
      </c>
      <c r="Z209" s="14"/>
    </row>
    <row r="210" spans="1:26" s="8" customFormat="1" ht="28.35" customHeight="1" x14ac:dyDescent="0.25">
      <c r="A210" s="11">
        <v>191</v>
      </c>
      <c r="B210" s="44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0"/>
      <c r="P210" s="111"/>
      <c r="Q210" s="62">
        <v>7426.7080027200009</v>
      </c>
      <c r="R210" s="7"/>
      <c r="Y210" s="13">
        <v>4250</v>
      </c>
      <c r="Z210" s="14"/>
    </row>
    <row r="211" spans="1:26" s="8" customFormat="1" ht="28.35" customHeight="1" x14ac:dyDescent="0.25">
      <c r="A211" s="11">
        <v>192</v>
      </c>
      <c r="B211" s="119" t="s">
        <v>460</v>
      </c>
      <c r="C211" s="120" t="s">
        <v>457</v>
      </c>
      <c r="D211" s="121"/>
      <c r="E211" s="121"/>
      <c r="F211" s="121"/>
      <c r="G211" s="121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0"/>
      <c r="P211" s="111"/>
      <c r="Q211" s="62">
        <v>2096.7936984000003</v>
      </c>
      <c r="R211" s="7"/>
      <c r="Y211" s="13">
        <v>1200</v>
      </c>
      <c r="Z211" s="14"/>
    </row>
    <row r="212" spans="1:26" s="8" customFormat="1" ht="28.35" customHeight="1" x14ac:dyDescent="0.25">
      <c r="A212" s="11">
        <v>193</v>
      </c>
      <c r="B212" s="99"/>
      <c r="C212" s="114" t="s">
        <v>459</v>
      </c>
      <c r="D212" s="115" t="s">
        <v>459</v>
      </c>
      <c r="E212" s="115" t="s">
        <v>459</v>
      </c>
      <c r="F212" s="115" t="s">
        <v>459</v>
      </c>
      <c r="G212" s="115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0"/>
      <c r="P212" s="111"/>
      <c r="Q212" s="62">
        <v>2096.7936984000003</v>
      </c>
      <c r="R212" s="7"/>
      <c r="Y212" s="13">
        <v>1200</v>
      </c>
      <c r="Z212" s="14"/>
    </row>
    <row r="213" spans="1:26" s="8" customFormat="1" ht="28.35" customHeight="1" x14ac:dyDescent="0.25">
      <c r="A213" s="11">
        <v>194</v>
      </c>
      <c r="B213" s="100"/>
      <c r="C213" s="114" t="s">
        <v>457</v>
      </c>
      <c r="D213" s="115"/>
      <c r="E213" s="115"/>
      <c r="F213" s="115"/>
      <c r="G213" s="115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0"/>
      <c r="P213" s="111"/>
      <c r="Q213" s="62">
        <v>12580.762190400003</v>
      </c>
      <c r="R213" s="7"/>
      <c r="Y213" s="13">
        <v>7200</v>
      </c>
      <c r="Z213" s="14"/>
    </row>
    <row r="214" spans="1:26" s="8" customFormat="1" ht="28.35" customHeight="1" x14ac:dyDescent="0.25">
      <c r="A214" s="11">
        <v>195</v>
      </c>
      <c r="B214" s="41" t="s">
        <v>447</v>
      </c>
      <c r="C214" s="112" t="s">
        <v>449</v>
      </c>
      <c r="D214" s="113"/>
      <c r="E214" s="113"/>
      <c r="F214" s="113"/>
      <c r="G214" s="113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0"/>
      <c r="P214" s="111"/>
      <c r="Q214" s="62">
        <v>10641.791673600001</v>
      </c>
      <c r="R214" s="7"/>
      <c r="Y214" s="13">
        <v>6090</v>
      </c>
    </row>
    <row r="215" spans="1:26" s="8" customFormat="1" ht="11.25" customHeight="1" x14ac:dyDescent="0.25">
      <c r="B215" s="33"/>
      <c r="C215" s="33"/>
      <c r="D215" s="33"/>
      <c r="E215" s="33"/>
      <c r="F215" s="33"/>
      <c r="G215" s="33"/>
      <c r="H215" s="33"/>
      <c r="I215" s="33"/>
      <c r="J215" s="33"/>
      <c r="Q215" s="61"/>
      <c r="Y215" s="22"/>
      <c r="Z215" s="14"/>
    </row>
    <row r="216" spans="1:26" s="8" customFormat="1" ht="32.25" customHeight="1" x14ac:dyDescent="0.25">
      <c r="A216" s="6" t="s">
        <v>381</v>
      </c>
      <c r="B216" s="33"/>
      <c r="C216" s="33"/>
      <c r="D216" s="33"/>
      <c r="E216" s="33"/>
      <c r="F216" s="33"/>
      <c r="G216" s="33"/>
      <c r="H216" s="33"/>
      <c r="I216" s="33"/>
      <c r="J216" s="33"/>
      <c r="Q216" s="61"/>
      <c r="Y216" s="22"/>
      <c r="Z216" s="14"/>
    </row>
    <row r="217" spans="1:26" s="8" customFormat="1" ht="14.25" hidden="1" customHeight="1" x14ac:dyDescent="0.25">
      <c r="A217" s="9"/>
      <c r="B217" s="33"/>
      <c r="C217" s="33"/>
      <c r="D217" s="33"/>
      <c r="E217" s="33"/>
      <c r="F217" s="33"/>
      <c r="G217" s="33"/>
      <c r="H217" s="33"/>
      <c r="I217" s="33"/>
      <c r="J217" s="33"/>
      <c r="Q217" s="61"/>
      <c r="Y217" s="22"/>
      <c r="Z217" s="14"/>
    </row>
    <row r="218" spans="1:26" s="8" customFormat="1" ht="28.35" customHeight="1" x14ac:dyDescent="0.25">
      <c r="A218" s="10" t="s">
        <v>287</v>
      </c>
      <c r="B218" s="38" t="s">
        <v>278</v>
      </c>
      <c r="C218" s="103" t="s">
        <v>446</v>
      </c>
      <c r="D218" s="104"/>
      <c r="E218" s="104"/>
      <c r="F218" s="104"/>
      <c r="G218" s="104"/>
      <c r="H218" s="116" t="s">
        <v>0</v>
      </c>
      <c r="I218" s="117"/>
      <c r="J218" s="117"/>
      <c r="K218" s="117"/>
      <c r="L218" s="118"/>
      <c r="M218" s="105" t="s">
        <v>386</v>
      </c>
      <c r="N218" s="106"/>
      <c r="O218" s="105" t="s">
        <v>387</v>
      </c>
      <c r="P218" s="106"/>
      <c r="Q218" s="60" t="s">
        <v>445</v>
      </c>
      <c r="R218" s="7"/>
      <c r="Y218" s="22"/>
      <c r="Z218" s="14"/>
    </row>
    <row r="219" spans="1:26" s="8" customFormat="1" ht="28.35" customHeight="1" x14ac:dyDescent="0.25">
      <c r="A219" s="11">
        <v>196</v>
      </c>
      <c r="B219" s="45" t="s">
        <v>82</v>
      </c>
      <c r="C219" s="86" t="s">
        <v>83</v>
      </c>
      <c r="D219" s="87"/>
      <c r="E219" s="87"/>
      <c r="F219" s="87"/>
      <c r="G219" s="88"/>
      <c r="H219" s="107" t="s">
        <v>77</v>
      </c>
      <c r="I219" s="108"/>
      <c r="J219" s="108"/>
      <c r="K219" s="108"/>
      <c r="L219" s="109"/>
      <c r="M219" s="77" t="s">
        <v>543</v>
      </c>
      <c r="N219" s="78"/>
      <c r="O219" s="77"/>
      <c r="P219" s="78"/>
      <c r="Q219" s="62">
        <v>1683.0715009200003</v>
      </c>
      <c r="R219" s="7"/>
      <c r="X219" s="23">
        <v>3</v>
      </c>
      <c r="Y219" s="13">
        <v>2890</v>
      </c>
      <c r="Z219" s="14"/>
    </row>
    <row r="220" spans="1:26" s="8" customFormat="1" ht="28.35" customHeight="1" x14ac:dyDescent="0.25">
      <c r="A220" s="11">
        <v>197</v>
      </c>
      <c r="B220" s="46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2">
        <v>2776.5606877200007</v>
      </c>
      <c r="R220" s="7"/>
      <c r="X220" s="23">
        <v>4</v>
      </c>
      <c r="Y220" s="13">
        <v>6355</v>
      </c>
      <c r="Z220" s="14"/>
    </row>
    <row r="221" spans="1:26" s="8" customFormat="1" ht="28.35" customHeight="1" x14ac:dyDescent="0.25">
      <c r="A221" s="11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2">
        <v>9610.3044510000018</v>
      </c>
      <c r="R221" s="7"/>
      <c r="X221" s="23">
        <v>6</v>
      </c>
      <c r="Y221" s="13">
        <v>33000</v>
      </c>
      <c r="Z221" s="14"/>
    </row>
    <row r="222" spans="1:26" s="8" customFormat="1" ht="28.35" customHeight="1" x14ac:dyDescent="0.25">
      <c r="A222" s="11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2">
        <v>6553.0439617200009</v>
      </c>
      <c r="R222" s="7"/>
      <c r="X222" s="23">
        <v>6</v>
      </c>
      <c r="Y222" s="13">
        <v>22500</v>
      </c>
      <c r="Z222" s="14"/>
    </row>
    <row r="223" spans="1:26" s="8" customFormat="1" ht="28.35" customHeight="1" x14ac:dyDescent="0.25">
      <c r="A223" s="11">
        <v>200</v>
      </c>
      <c r="B223" s="45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2">
        <v>1419.2813259600002</v>
      </c>
      <c r="R223" s="7"/>
      <c r="X223" s="23">
        <v>8</v>
      </c>
      <c r="Y223" s="13">
        <v>6500</v>
      </c>
      <c r="Z223" s="14"/>
    </row>
    <row r="224" spans="1:26" s="8" customFormat="1" ht="28.35" customHeight="1" x14ac:dyDescent="0.25">
      <c r="A224" s="11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2">
        <v>852.24518064000006</v>
      </c>
      <c r="R224" s="7"/>
      <c r="X224" s="23">
        <v>4</v>
      </c>
      <c r="Y224" s="13">
        <v>1950</v>
      </c>
      <c r="Z224" s="14"/>
    </row>
    <row r="225" spans="1:26" s="8" customFormat="1" ht="28.35" customHeight="1" x14ac:dyDescent="0.25">
      <c r="A225" s="11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2">
        <v>7426.7080027200009</v>
      </c>
      <c r="R225" s="7"/>
      <c r="X225" s="23">
        <v>6</v>
      </c>
      <c r="Y225" s="13">
        <v>25500</v>
      </c>
      <c r="Z225" s="14"/>
    </row>
    <row r="226" spans="1:26" s="8" customFormat="1" ht="28.35" customHeight="1" x14ac:dyDescent="0.25">
      <c r="A226" s="11">
        <v>203</v>
      </c>
      <c r="B226" s="45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2">
        <v>786.86129112000015</v>
      </c>
      <c r="R226" s="7"/>
      <c r="X226" s="23">
        <v>4</v>
      </c>
      <c r="Y226" s="13">
        <v>1800</v>
      </c>
      <c r="Z226" s="14"/>
    </row>
    <row r="227" spans="1:26" s="8" customFormat="1" ht="28.35" customHeight="1" x14ac:dyDescent="0.25">
      <c r="A227" s="11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2">
        <v>1835.2581403200004</v>
      </c>
      <c r="R227" s="7"/>
      <c r="X227" s="23">
        <v>3</v>
      </c>
      <c r="Y227" s="13">
        <v>3150</v>
      </c>
      <c r="Z227" s="14"/>
    </row>
    <row r="228" spans="1:26" s="8" customFormat="1" ht="28.35" customHeight="1" x14ac:dyDescent="0.25">
      <c r="A228" s="11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2">
        <v>1898.3874129600001</v>
      </c>
      <c r="R228" s="7"/>
      <c r="X228" s="23">
        <v>3</v>
      </c>
      <c r="Y228" s="13">
        <v>3260</v>
      </c>
      <c r="Z228" s="14"/>
    </row>
    <row r="229" spans="1:26" s="8" customFormat="1" ht="28.35" customHeight="1" x14ac:dyDescent="0.25">
      <c r="A229" s="11">
        <v>206</v>
      </c>
      <c r="B229" s="45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2">
        <v>2038.1736595200002</v>
      </c>
      <c r="R229" s="7"/>
      <c r="X229" s="23">
        <v>3</v>
      </c>
      <c r="Y229" s="13">
        <v>3500</v>
      </c>
      <c r="Z229" s="14"/>
    </row>
    <row r="230" spans="1:26" s="8" customFormat="1" ht="28.35" customHeight="1" x14ac:dyDescent="0.25">
      <c r="A230" s="11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2">
        <v>1438.4455694400003</v>
      </c>
      <c r="R230" s="7"/>
      <c r="X230" s="23">
        <v>4</v>
      </c>
      <c r="Y230" s="13">
        <v>3292</v>
      </c>
      <c r="Z230" s="14"/>
    </row>
    <row r="231" spans="1:26" s="8" customFormat="1" ht="28.35" customHeight="1" x14ac:dyDescent="0.25">
      <c r="A231" s="11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2">
        <v>6006.2993683200011</v>
      </c>
      <c r="R231" s="7"/>
      <c r="X231" s="23">
        <v>4</v>
      </c>
      <c r="Y231" s="13">
        <v>13750</v>
      </c>
      <c r="Z231" s="14"/>
    </row>
    <row r="232" spans="1:26" s="8" customFormat="1" ht="28.35" customHeight="1" x14ac:dyDescent="0.25">
      <c r="A232" s="11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2">
        <v>2256.87149688</v>
      </c>
      <c r="R232" s="7"/>
      <c r="X232" s="23">
        <v>6</v>
      </c>
      <c r="Y232" s="13">
        <v>7750</v>
      </c>
      <c r="Z232" s="14"/>
    </row>
    <row r="233" spans="1:26" s="8" customFormat="1" ht="28.35" customHeight="1" x14ac:dyDescent="0.25">
      <c r="A233" s="11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2">
        <v>4877.8636198800014</v>
      </c>
      <c r="R233" s="7"/>
      <c r="X233" s="23">
        <v>6</v>
      </c>
      <c r="Y233" s="13">
        <v>16750</v>
      </c>
      <c r="Z233" s="14"/>
    </row>
    <row r="234" spans="1:26" s="8" customFormat="1" ht="28.35" customHeight="1" x14ac:dyDescent="0.25">
      <c r="A234" s="11">
        <v>211</v>
      </c>
      <c r="B234" s="46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2">
        <v>509.54341488000006</v>
      </c>
      <c r="R234" s="7"/>
      <c r="X234" s="23">
        <v>12</v>
      </c>
      <c r="Y234" s="13">
        <v>3500</v>
      </c>
      <c r="Z234" s="14"/>
    </row>
    <row r="235" spans="1:26" s="8" customFormat="1" ht="28.35" customHeight="1" x14ac:dyDescent="0.25">
      <c r="A235" s="11">
        <v>212</v>
      </c>
      <c r="B235" s="45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2">
        <v>2446.2593148000001</v>
      </c>
      <c r="R235" s="7"/>
      <c r="X235" s="23">
        <v>1</v>
      </c>
      <c r="Y235" s="13">
        <v>1400</v>
      </c>
      <c r="Z235" s="14"/>
    </row>
    <row r="236" spans="1:26" s="8" customFormat="1" ht="28.35" customHeight="1" x14ac:dyDescent="0.25">
      <c r="A236" s="11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2">
        <v>698.93123280000009</v>
      </c>
      <c r="R236" s="7"/>
      <c r="X236" s="23">
        <v>3</v>
      </c>
      <c r="Y236" s="13">
        <v>1200</v>
      </c>
      <c r="Z236" s="14"/>
    </row>
    <row r="237" spans="1:26" s="8" customFormat="1" ht="28.35" customHeight="1" x14ac:dyDescent="0.25">
      <c r="A237" s="11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2">
        <v>862.3909566000001</v>
      </c>
      <c r="R237" s="7"/>
      <c r="X237" s="23">
        <v>4</v>
      </c>
      <c r="Y237" s="13">
        <v>1973</v>
      </c>
      <c r="Z237" s="14"/>
    </row>
    <row r="238" spans="1:26" s="8" customFormat="1" ht="28.35" customHeight="1" x14ac:dyDescent="0.25">
      <c r="A238" s="11">
        <v>215</v>
      </c>
      <c r="B238" s="45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2">
        <v>503.90687268000005</v>
      </c>
      <c r="R238" s="7"/>
      <c r="X238" s="23">
        <v>6</v>
      </c>
      <c r="Y238" s="13">
        <v>1730</v>
      </c>
      <c r="Z238" s="14"/>
    </row>
    <row r="239" spans="1:26" s="8" customFormat="1" ht="28.35" customHeight="1" x14ac:dyDescent="0.25">
      <c r="A239" s="11">
        <v>216</v>
      </c>
      <c r="B239" s="45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2">
        <v>503.90687268000005</v>
      </c>
      <c r="R239" s="7"/>
      <c r="X239" s="23">
        <v>6</v>
      </c>
      <c r="Y239" s="13">
        <v>1730</v>
      </c>
      <c r="Z239" s="14"/>
    </row>
    <row r="240" spans="1:26" s="8" customFormat="1" ht="28.35" customHeight="1" x14ac:dyDescent="0.25">
      <c r="A240" s="11">
        <v>217</v>
      </c>
      <c r="B240" s="47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2">
        <v>970.61256684000011</v>
      </c>
      <c r="R240" s="7"/>
      <c r="X240" s="23">
        <v>6</v>
      </c>
      <c r="Y240" s="13">
        <v>3333</v>
      </c>
      <c r="Z240" s="14"/>
    </row>
    <row r="241" spans="1:26" s="8" customFormat="1" ht="28.35" customHeight="1" x14ac:dyDescent="0.25">
      <c r="A241" s="11">
        <v>218</v>
      </c>
      <c r="B241" s="47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2">
        <v>405.83103840000007</v>
      </c>
      <c r="R241" s="7"/>
      <c r="X241" s="23">
        <v>6</v>
      </c>
      <c r="Y241" s="13">
        <v>1392</v>
      </c>
      <c r="Z241" s="14"/>
    </row>
    <row r="242" spans="1:26" s="8" customFormat="1" ht="28.35" customHeight="1" x14ac:dyDescent="0.25">
      <c r="A242" s="11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2">
        <v>2300.8365260400005</v>
      </c>
      <c r="R242" s="7"/>
      <c r="X242" s="23">
        <v>6</v>
      </c>
      <c r="Y242" s="13">
        <v>7900</v>
      </c>
      <c r="Z242" s="14"/>
    </row>
    <row r="243" spans="1:26" s="8" customFormat="1" ht="28.35" customHeight="1" x14ac:dyDescent="0.25">
      <c r="A243" s="11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2">
        <v>1718.0180625600003</v>
      </c>
      <c r="R243" s="7"/>
      <c r="X243" s="23">
        <v>6</v>
      </c>
      <c r="Y243" s="13">
        <v>5900</v>
      </c>
      <c r="Z243" s="14"/>
    </row>
    <row r="244" spans="1:26" s="8" customFormat="1" ht="28.35" customHeight="1" x14ac:dyDescent="0.25">
      <c r="A244" s="11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2">
        <v>1311.0597157200002</v>
      </c>
      <c r="R244" s="7"/>
      <c r="X244" s="23">
        <v>6</v>
      </c>
      <c r="Y244" s="13">
        <v>4500</v>
      </c>
      <c r="Z244" s="14"/>
    </row>
    <row r="245" spans="1:26" s="8" customFormat="1" ht="28.35" customHeight="1" x14ac:dyDescent="0.25">
      <c r="A245" s="11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2">
        <v>1427.1724850400001</v>
      </c>
      <c r="R245" s="7"/>
      <c r="X245" s="23">
        <v>6</v>
      </c>
      <c r="Y245" s="13">
        <v>4900</v>
      </c>
      <c r="Z245" s="14"/>
    </row>
    <row r="246" spans="1:26" s="8" customFormat="1" ht="28.35" customHeight="1" x14ac:dyDescent="0.25">
      <c r="A246" s="11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2">
        <v>2300.8365260400005</v>
      </c>
      <c r="R246" s="7"/>
      <c r="X246" s="23">
        <v>6</v>
      </c>
      <c r="Y246" s="13">
        <v>7900</v>
      </c>
      <c r="Z246" s="14"/>
    </row>
    <row r="247" spans="1:26" s="8" customFormat="1" ht="28.35" customHeight="1" x14ac:dyDescent="0.25">
      <c r="A247" s="11">
        <v>224</v>
      </c>
      <c r="B247" s="45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2">
        <v>2854.3449700800002</v>
      </c>
      <c r="R247" s="7"/>
      <c r="X247" s="23">
        <v>6</v>
      </c>
      <c r="Y247" s="13">
        <v>9800</v>
      </c>
      <c r="Z247" s="14"/>
    </row>
    <row r="248" spans="1:26" s="8" customFormat="1" ht="28.35" customHeight="1" x14ac:dyDescent="0.25">
      <c r="A248" s="11">
        <v>225</v>
      </c>
      <c r="B248" s="45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2">
        <v>1485.7925239200001</v>
      </c>
      <c r="R248" s="7"/>
      <c r="X248" s="23">
        <v>8</v>
      </c>
      <c r="Y248" s="13">
        <v>6800</v>
      </c>
      <c r="Z248" s="14"/>
    </row>
    <row r="249" spans="1:26" s="8" customFormat="1" ht="28.35" customHeight="1" x14ac:dyDescent="0.25">
      <c r="A249" s="11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2">
        <v>43639.23702084001</v>
      </c>
      <c r="R249" s="7"/>
      <c r="X249" s="23">
        <v>8</v>
      </c>
      <c r="Y249" s="13">
        <v>199800</v>
      </c>
      <c r="Z249" s="14"/>
    </row>
    <row r="250" spans="1:26" s="8" customFormat="1" ht="28.35" customHeight="1" x14ac:dyDescent="0.25">
      <c r="A250" s="11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2">
        <v>21820.182164640006</v>
      </c>
      <c r="R250" s="7"/>
      <c r="X250" s="23">
        <v>8</v>
      </c>
      <c r="Y250" s="13">
        <v>99900</v>
      </c>
      <c r="Z250" s="14"/>
    </row>
    <row r="251" spans="1:26" s="8" customFormat="1" ht="28.35" customHeight="1" x14ac:dyDescent="0.25">
      <c r="A251" s="11">
        <v>228</v>
      </c>
      <c r="B251" s="45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2">
        <v>2437.2408472800003</v>
      </c>
      <c r="R251" s="7"/>
      <c r="X251" s="23">
        <v>3</v>
      </c>
      <c r="Y251" s="13">
        <v>4185</v>
      </c>
      <c r="Z251" s="14"/>
    </row>
    <row r="252" spans="1:26" s="8" customFormat="1" ht="28.35" customHeight="1" x14ac:dyDescent="0.25">
      <c r="A252" s="11">
        <v>229</v>
      </c>
      <c r="B252" s="45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2">
        <v>2854.3449700800002</v>
      </c>
      <c r="R252" s="7"/>
      <c r="X252" s="23">
        <v>3</v>
      </c>
      <c r="Y252" s="13">
        <v>4900</v>
      </c>
      <c r="Z252" s="14"/>
    </row>
    <row r="253" spans="1:26" s="8" customFormat="1" ht="28.35" customHeight="1" x14ac:dyDescent="0.25">
      <c r="A253" s="11">
        <v>230</v>
      </c>
      <c r="B253" s="45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2">
        <v>9843.6572980800011</v>
      </c>
      <c r="R253" s="7"/>
      <c r="X253" s="23">
        <v>3</v>
      </c>
      <c r="Y253" s="13">
        <v>16900</v>
      </c>
      <c r="Z253" s="14"/>
    </row>
    <row r="254" spans="1:26" s="8" customFormat="1" ht="28.35" customHeight="1" x14ac:dyDescent="0.25">
      <c r="A254" s="11">
        <v>231</v>
      </c>
      <c r="B254" s="47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2">
        <v>3005.4043010400005</v>
      </c>
      <c r="R254" s="7"/>
      <c r="X254" s="23">
        <v>5</v>
      </c>
      <c r="Y254" s="13">
        <v>8600</v>
      </c>
      <c r="Z254" s="14"/>
    </row>
    <row r="255" spans="1:26" s="8" customFormat="1" ht="28.35" customHeight="1" x14ac:dyDescent="0.25">
      <c r="A255" s="11">
        <v>232</v>
      </c>
      <c r="B255" s="47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2">
        <v>873.66404100000011</v>
      </c>
      <c r="R255" s="7"/>
      <c r="X255" s="23">
        <v>6</v>
      </c>
      <c r="Y255" s="13">
        <v>3000</v>
      </c>
      <c r="Z255" s="14"/>
    </row>
    <row r="256" spans="1:26" s="8" customFormat="1" ht="28.35" customHeight="1" x14ac:dyDescent="0.25">
      <c r="A256" s="11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2">
        <v>4077.4746274800009</v>
      </c>
      <c r="R256" s="7"/>
      <c r="X256" s="23">
        <v>18</v>
      </c>
      <c r="Y256" s="13">
        <v>42000</v>
      </c>
      <c r="Z256" s="14"/>
    </row>
    <row r="257" spans="1:26" s="8" customFormat="1" ht="28.35" customHeight="1" x14ac:dyDescent="0.25">
      <c r="A257" s="11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2">
        <v>4659.1657825200009</v>
      </c>
      <c r="R257" s="7"/>
      <c r="X257" s="23">
        <v>18</v>
      </c>
      <c r="Y257" s="13">
        <v>48000</v>
      </c>
      <c r="Z257" s="14"/>
    </row>
    <row r="258" spans="1:26" s="8" customFormat="1" ht="28.35" customHeight="1" x14ac:dyDescent="0.25">
      <c r="A258" s="11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2">
        <v>815.04400212000007</v>
      </c>
      <c r="R258" s="7"/>
      <c r="X258" s="23">
        <v>6</v>
      </c>
      <c r="Y258" s="13">
        <v>2800</v>
      </c>
      <c r="Z258" s="14"/>
    </row>
    <row r="259" spans="1:26" s="8" customFormat="1" ht="28.35" customHeight="1" x14ac:dyDescent="0.25">
      <c r="A259" s="11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2">
        <v>1427.1724850400001</v>
      </c>
      <c r="R259" s="7"/>
      <c r="X259" s="23">
        <v>6</v>
      </c>
      <c r="Y259" s="13">
        <v>4900</v>
      </c>
      <c r="Z259" s="14"/>
    </row>
    <row r="260" spans="1:26" s="8" customFormat="1" ht="28.35" customHeight="1" x14ac:dyDescent="0.25">
      <c r="A260" s="11">
        <v>237</v>
      </c>
      <c r="B260" s="47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2">
        <v>1637.9791633200002</v>
      </c>
      <c r="R260" s="7"/>
      <c r="X260" s="23">
        <v>10</v>
      </c>
      <c r="Y260" s="13">
        <v>9377</v>
      </c>
      <c r="Z260" s="14"/>
    </row>
    <row r="261" spans="1:26" s="8" customFormat="1" ht="28.35" customHeight="1" x14ac:dyDescent="0.25">
      <c r="A261" s="11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2">
        <v>2423.7131460000005</v>
      </c>
      <c r="R261" s="7"/>
      <c r="X261" s="23">
        <v>10</v>
      </c>
      <c r="Y261" s="13">
        <v>13868</v>
      </c>
      <c r="Z261" s="14"/>
    </row>
    <row r="262" spans="1:26" s="8" customFormat="1" ht="28.35" customHeight="1" x14ac:dyDescent="0.25">
      <c r="A262" s="11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2">
        <v>3675.0255144000007</v>
      </c>
      <c r="R262" s="7"/>
      <c r="X262" s="23">
        <v>10</v>
      </c>
      <c r="Y262" s="13">
        <v>21030</v>
      </c>
      <c r="Z262" s="14"/>
    </row>
    <row r="263" spans="1:26" s="8" customFormat="1" ht="28.35" customHeight="1" x14ac:dyDescent="0.25">
      <c r="A263" s="11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2">
        <v>5157.4361130000016</v>
      </c>
      <c r="R263" s="7"/>
      <c r="X263" s="23">
        <v>10</v>
      </c>
      <c r="Y263" s="13">
        <v>29518</v>
      </c>
      <c r="Z263" s="14"/>
    </row>
    <row r="264" spans="1:26" s="8" customFormat="1" ht="28.35" customHeight="1" x14ac:dyDescent="0.25">
      <c r="A264" s="11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2">
        <v>3366.1430018400006</v>
      </c>
      <c r="R264" s="7"/>
      <c r="X264" s="23">
        <v>8</v>
      </c>
      <c r="Y264" s="13">
        <v>15412</v>
      </c>
      <c r="Z264" s="14"/>
    </row>
    <row r="265" spans="1:26" s="8" customFormat="1" ht="28.35" customHeight="1" x14ac:dyDescent="0.25">
      <c r="A265" s="11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2">
        <v>5311.8773692800005</v>
      </c>
      <c r="R265" s="7"/>
      <c r="X265" s="23">
        <v>10</v>
      </c>
      <c r="Y265" s="13">
        <v>30400</v>
      </c>
      <c r="Z265" s="14"/>
    </row>
    <row r="266" spans="1:26" s="8" customFormat="1" ht="28.35" customHeight="1" x14ac:dyDescent="0.25">
      <c r="A266" s="11">
        <v>243</v>
      </c>
      <c r="B266" s="48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6"/>
      <c r="P266" s="57"/>
      <c r="Q266" s="62">
        <v>2599.5732626400004</v>
      </c>
      <c r="R266" s="7"/>
      <c r="X266" s="23">
        <v>6</v>
      </c>
      <c r="Y266" s="13">
        <v>8925</v>
      </c>
      <c r="Z266" s="14"/>
    </row>
    <row r="267" spans="1:26" s="8" customFormat="1" ht="28.35" customHeight="1" x14ac:dyDescent="0.25">
      <c r="A267" s="11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2">
        <v>14561.443119480002</v>
      </c>
      <c r="R267" s="7"/>
      <c r="X267" s="24">
        <v>12</v>
      </c>
      <c r="Y267" s="13">
        <v>100000</v>
      </c>
      <c r="Z267" s="14"/>
    </row>
    <row r="268" spans="1:26" s="8" customFormat="1" ht="28.35" customHeight="1" x14ac:dyDescent="0.25">
      <c r="A268" s="11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2">
        <v>18201.522072240001</v>
      </c>
      <c r="R268" s="7"/>
      <c r="X268" s="24">
        <v>12</v>
      </c>
      <c r="Y268" s="13">
        <v>125000</v>
      </c>
      <c r="Z268" s="14"/>
    </row>
    <row r="269" spans="1:26" s="8" customFormat="1" ht="28.35" customHeight="1" x14ac:dyDescent="0.25">
      <c r="A269" s="11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2">
        <v>18201.522072240001</v>
      </c>
      <c r="R269" s="7"/>
      <c r="X269" s="24">
        <v>12</v>
      </c>
      <c r="Y269" s="13">
        <v>125000</v>
      </c>
      <c r="Z269" s="14"/>
    </row>
    <row r="270" spans="1:26" s="8" customFormat="1" ht="28.35" customHeight="1" x14ac:dyDescent="0.25">
      <c r="A270" s="11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2">
        <v>16745.039567760003</v>
      </c>
      <c r="R270" s="7"/>
      <c r="X270" s="24">
        <v>12</v>
      </c>
      <c r="Y270" s="13">
        <v>115000</v>
      </c>
      <c r="Z270" s="14"/>
    </row>
    <row r="271" spans="1:26" s="8" customFormat="1" ht="28.35" customHeight="1" x14ac:dyDescent="0.25">
      <c r="A271" s="11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2">
        <v>19658.004576720006</v>
      </c>
      <c r="R271" s="7"/>
      <c r="X271" s="24">
        <v>12</v>
      </c>
      <c r="Y271" s="13">
        <v>135000</v>
      </c>
      <c r="Z271" s="14"/>
    </row>
    <row r="272" spans="1:26" s="8" customFormat="1" ht="28.35" customHeight="1" x14ac:dyDescent="0.25">
      <c r="A272" s="11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2">
        <v>19658.004576720006</v>
      </c>
      <c r="R272" s="7"/>
      <c r="X272" s="24">
        <v>12</v>
      </c>
      <c r="Y272" s="13">
        <v>135000</v>
      </c>
      <c r="Z272" s="14"/>
    </row>
    <row r="273" spans="1:26" s="8" customFormat="1" ht="28.35" customHeight="1" x14ac:dyDescent="0.25">
      <c r="A273" s="11">
        <v>250</v>
      </c>
      <c r="B273" s="45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2">
        <v>18346.944861</v>
      </c>
      <c r="R273" s="7"/>
      <c r="X273" s="24">
        <v>24</v>
      </c>
      <c r="Y273" s="13">
        <v>252000</v>
      </c>
      <c r="Z273" s="14"/>
    </row>
    <row r="274" spans="1:26" s="8" customFormat="1" ht="28.35" customHeight="1" x14ac:dyDescent="0.25">
      <c r="A274" s="11">
        <v>251</v>
      </c>
      <c r="B274" s="45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2">
        <v>16308.771201480002</v>
      </c>
      <c r="R274" s="7"/>
      <c r="X274" s="24">
        <v>60</v>
      </c>
      <c r="Y274" s="13">
        <v>560000</v>
      </c>
      <c r="Z274" s="14"/>
    </row>
    <row r="275" spans="1:26" s="8" customFormat="1" ht="28.35" customHeight="1" x14ac:dyDescent="0.25">
      <c r="A275" s="11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2">
        <v>2191.4876073600003</v>
      </c>
      <c r="R275" s="7"/>
      <c r="X275" s="24">
        <v>24</v>
      </c>
      <c r="Y275" s="13">
        <v>30100</v>
      </c>
      <c r="Z275" s="14"/>
    </row>
    <row r="276" spans="1:26" s="8" customFormat="1" ht="28.35" customHeight="1" x14ac:dyDescent="0.25">
      <c r="A276" s="11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2">
        <v>5824.8027094800009</v>
      </c>
      <c r="R276" s="7"/>
      <c r="X276" s="24">
        <v>24</v>
      </c>
      <c r="Y276" s="13">
        <v>80000</v>
      </c>
      <c r="Z276" s="14"/>
    </row>
    <row r="277" spans="1:26" s="8" customFormat="1" ht="28.35" customHeight="1" x14ac:dyDescent="0.25">
      <c r="A277" s="11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2">
        <v>9829.0022883600031</v>
      </c>
      <c r="R277" s="7"/>
      <c r="X277" s="24">
        <v>24</v>
      </c>
      <c r="Y277" s="13">
        <v>135000</v>
      </c>
      <c r="Z277" s="14"/>
    </row>
    <row r="278" spans="1:26" s="8" customFormat="1" ht="28.35" customHeight="1" x14ac:dyDescent="0.25">
      <c r="A278" s="11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2">
        <v>11648.478110520002</v>
      </c>
      <c r="R278" s="7"/>
      <c r="X278" s="24">
        <v>24</v>
      </c>
      <c r="Y278" s="13">
        <v>160000</v>
      </c>
      <c r="Z278" s="14"/>
    </row>
    <row r="279" spans="1:26" s="8" customFormat="1" ht="28.35" customHeight="1" x14ac:dyDescent="0.25">
      <c r="A279" s="11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2">
        <v>2911.8377005200009</v>
      </c>
      <c r="R279" s="7"/>
      <c r="X279" s="24">
        <v>12</v>
      </c>
      <c r="Y279" s="13">
        <v>20000</v>
      </c>
      <c r="Z279" s="14"/>
    </row>
    <row r="280" spans="1:26" s="8" customFormat="1" ht="28.35" customHeight="1" x14ac:dyDescent="0.25">
      <c r="A280" s="11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2">
        <v>5824.8027094800009</v>
      </c>
      <c r="R280" s="7"/>
      <c r="X280" s="24">
        <v>12</v>
      </c>
      <c r="Y280" s="13">
        <v>40000</v>
      </c>
      <c r="Z280" s="14"/>
    </row>
    <row r="281" spans="1:26" s="8" customFormat="1" ht="28.35" customHeight="1" x14ac:dyDescent="0.25">
      <c r="A281" s="11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2">
        <v>10193.122914480002</v>
      </c>
      <c r="R281" s="7"/>
      <c r="X281" s="24">
        <v>12</v>
      </c>
      <c r="Y281" s="13">
        <v>70000</v>
      </c>
      <c r="Z281" s="25"/>
    </row>
    <row r="282" spans="1:26" s="8" customFormat="1" ht="28.35" customHeight="1" x14ac:dyDescent="0.25">
      <c r="A282" s="11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2">
        <v>1287.3862384800002</v>
      </c>
      <c r="R282" s="7"/>
      <c r="X282" s="24">
        <v>24</v>
      </c>
      <c r="Y282" s="13">
        <v>17680</v>
      </c>
    </row>
    <row r="283" spans="1:26" s="8" customFormat="1" ht="28.35" customHeight="1" x14ac:dyDescent="0.25">
      <c r="A283" s="11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2">
        <v>1287.3862384800002</v>
      </c>
      <c r="R283" s="7"/>
      <c r="X283" s="24">
        <v>24</v>
      </c>
      <c r="Y283" s="13">
        <v>17680</v>
      </c>
    </row>
    <row r="284" spans="1:26" s="8" customFormat="1" ht="28.35" customHeight="1" x14ac:dyDescent="0.25">
      <c r="A284" s="11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2">
        <v>1287.3862384800002</v>
      </c>
      <c r="R284" s="7"/>
      <c r="X284" s="24">
        <v>24</v>
      </c>
      <c r="Y284" s="13">
        <v>17680</v>
      </c>
    </row>
    <row r="285" spans="1:26" s="8" customFormat="1" ht="28.35" customHeight="1" x14ac:dyDescent="0.25">
      <c r="A285" s="11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2">
        <v>1287.3862384800002</v>
      </c>
      <c r="R285" s="7"/>
      <c r="X285" s="24">
        <v>24</v>
      </c>
      <c r="Y285" s="13">
        <v>17680</v>
      </c>
    </row>
    <row r="286" spans="1:26" s="8" customFormat="1" ht="28.35" customHeight="1" x14ac:dyDescent="0.25">
      <c r="A286" s="11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2">
        <v>2834.0534181600005</v>
      </c>
      <c r="R286" s="7"/>
      <c r="X286" s="24">
        <v>24</v>
      </c>
      <c r="Y286" s="13">
        <v>38930</v>
      </c>
    </row>
    <row r="287" spans="1:26" s="8" customFormat="1" ht="28.35" customHeight="1" x14ac:dyDescent="0.25">
      <c r="A287" s="11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2">
        <v>2834.0534181600005</v>
      </c>
      <c r="R287" s="7"/>
      <c r="X287" s="24">
        <v>24</v>
      </c>
      <c r="Y287" s="13">
        <v>38930</v>
      </c>
    </row>
    <row r="288" spans="1:26" s="8" customFormat="1" ht="28.35" customHeight="1" x14ac:dyDescent="0.25">
      <c r="A288" s="11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2">
        <v>2834.0534181600005</v>
      </c>
      <c r="R288" s="7"/>
      <c r="X288" s="24">
        <v>24</v>
      </c>
      <c r="Y288" s="13">
        <v>38930</v>
      </c>
    </row>
    <row r="289" spans="1:26" s="8" customFormat="1" ht="28.35" customHeight="1" x14ac:dyDescent="0.25">
      <c r="A289" s="11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2">
        <v>2834.0534181600005</v>
      </c>
      <c r="R289" s="7"/>
      <c r="X289" s="24">
        <v>24</v>
      </c>
      <c r="Y289" s="13">
        <v>38930</v>
      </c>
    </row>
    <row r="290" spans="1:26" s="8" customFormat="1" ht="28.35" customHeight="1" x14ac:dyDescent="0.25">
      <c r="A290" s="11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2">
        <v>3858.7767901200009</v>
      </c>
      <c r="R290" s="7"/>
      <c r="X290" s="24">
        <v>24</v>
      </c>
      <c r="Y290" s="13">
        <v>53000</v>
      </c>
    </row>
    <row r="291" spans="1:26" s="8" customFormat="1" ht="28.35" customHeight="1" x14ac:dyDescent="0.25">
      <c r="A291" s="11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2">
        <v>3858.7767901200009</v>
      </c>
      <c r="R291" s="7"/>
      <c r="X291" s="24">
        <v>24</v>
      </c>
      <c r="Y291" s="13">
        <v>53000</v>
      </c>
    </row>
    <row r="292" spans="1:26" s="8" customFormat="1" ht="28.35" customHeight="1" x14ac:dyDescent="0.25">
      <c r="A292" s="11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2">
        <v>3858.7767901200009</v>
      </c>
      <c r="R292" s="7"/>
      <c r="X292" s="24">
        <v>24</v>
      </c>
      <c r="Y292" s="13">
        <v>53000</v>
      </c>
    </row>
    <row r="293" spans="1:26" s="8" customFormat="1" ht="28.35" customHeight="1" x14ac:dyDescent="0.25">
      <c r="A293" s="11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2">
        <v>3858.7767901200009</v>
      </c>
      <c r="R293" s="7"/>
      <c r="X293" s="24">
        <v>24</v>
      </c>
      <c r="Y293" s="13">
        <v>53000</v>
      </c>
    </row>
    <row r="294" spans="1:26" s="8" customFormat="1" ht="28.35" customHeight="1" x14ac:dyDescent="0.25">
      <c r="A294" s="11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2">
        <v>10512.151203000001</v>
      </c>
      <c r="R294" s="7"/>
      <c r="X294" s="24">
        <v>36</v>
      </c>
      <c r="Y294" s="13">
        <v>216580</v>
      </c>
    </row>
    <row r="295" spans="1:26" s="8" customFormat="1" ht="28.35" customHeight="1" x14ac:dyDescent="0.25">
      <c r="A295" s="11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2">
        <v>13957.205795640002</v>
      </c>
      <c r="R295" s="7"/>
      <c r="X295" s="24">
        <v>36</v>
      </c>
      <c r="Y295" s="13">
        <v>287555</v>
      </c>
    </row>
    <row r="296" spans="1:26" s="8" customFormat="1" ht="28.35" customHeight="1" x14ac:dyDescent="0.25">
      <c r="A296" s="11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2">
        <v>13957.205795640002</v>
      </c>
      <c r="R296" s="7"/>
      <c r="X296" s="24">
        <v>36</v>
      </c>
      <c r="Y296" s="13">
        <v>287555</v>
      </c>
    </row>
    <row r="297" spans="1:26" s="8" customFormat="1" ht="28.35" customHeight="1" x14ac:dyDescent="0.25">
      <c r="A297" s="11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2">
        <v>46503.727766880009</v>
      </c>
      <c r="R297" s="7"/>
      <c r="X297" s="24">
        <v>36</v>
      </c>
      <c r="Y297" s="13">
        <v>958120</v>
      </c>
    </row>
    <row r="298" spans="1:26" s="8" customFormat="1" ht="28.35" customHeight="1" x14ac:dyDescent="0.25">
      <c r="A298" s="11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2">
        <v>14342.745282120002</v>
      </c>
      <c r="R298" s="7"/>
      <c r="X298" s="24">
        <v>24</v>
      </c>
      <c r="Y298" s="13">
        <v>197000</v>
      </c>
      <c r="Z298" s="26"/>
    </row>
    <row r="299" spans="1:26" s="8" customFormat="1" ht="28.35" customHeight="1" x14ac:dyDescent="0.25">
      <c r="A299" s="11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2">
        <v>25481.679977760003</v>
      </c>
      <c r="R299" s="7"/>
      <c r="X299" s="24">
        <v>24</v>
      </c>
      <c r="Y299" s="13">
        <v>350000</v>
      </c>
      <c r="Z299" s="26"/>
    </row>
    <row r="300" spans="1:26" s="8" customFormat="1" ht="28.35" customHeight="1" x14ac:dyDescent="0.25">
      <c r="A300" s="11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2">
        <v>4353.6651952800012</v>
      </c>
      <c r="R300" s="7"/>
      <c r="X300" s="24">
        <v>12</v>
      </c>
      <c r="Y300" s="13">
        <v>29900</v>
      </c>
      <c r="Z300" s="26"/>
    </row>
    <row r="301" spans="1:26" s="8" customFormat="1" ht="28.35" customHeight="1" x14ac:dyDescent="0.25">
      <c r="A301" s="11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2">
        <v>4353.6651952800012</v>
      </c>
      <c r="R301" s="7"/>
      <c r="X301" s="24">
        <v>12</v>
      </c>
      <c r="Y301" s="13">
        <v>29900</v>
      </c>
      <c r="Z301" s="26"/>
    </row>
    <row r="302" spans="1:26" s="8" customFormat="1" ht="28.35" customHeight="1" x14ac:dyDescent="0.25">
      <c r="A302" s="11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2">
        <v>3640.0789527600004</v>
      </c>
      <c r="R302" s="7"/>
      <c r="X302" s="24">
        <v>12</v>
      </c>
      <c r="Y302" s="13">
        <v>25000</v>
      </c>
      <c r="Z302" s="26"/>
    </row>
    <row r="303" spans="1:26" s="8" customFormat="1" ht="28.35" customHeight="1" x14ac:dyDescent="0.25">
      <c r="A303" s="11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2">
        <v>5795.4926900400005</v>
      </c>
      <c r="R303" s="7"/>
      <c r="X303" s="24">
        <v>6</v>
      </c>
      <c r="Y303" s="13">
        <v>19900</v>
      </c>
      <c r="Z303" s="26"/>
    </row>
    <row r="304" spans="1:26" s="8" customFormat="1" ht="28.35" customHeight="1" x14ac:dyDescent="0.25">
      <c r="A304" s="11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628</v>
      </c>
      <c r="N304" s="78"/>
      <c r="O304" s="84"/>
      <c r="P304" s="85"/>
      <c r="Q304" s="62">
        <v>4368.3202050000009</v>
      </c>
      <c r="R304" s="7"/>
      <c r="X304" s="24">
        <v>6</v>
      </c>
      <c r="Y304" s="13">
        <v>15000</v>
      </c>
      <c r="Z304" s="26"/>
    </row>
    <row r="305" spans="1:26" s="8" customFormat="1" ht="28.35" customHeight="1" x14ac:dyDescent="0.25">
      <c r="A305" s="11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2">
        <v>7280.1579055200009</v>
      </c>
      <c r="R305" s="7"/>
      <c r="X305" s="24">
        <v>6</v>
      </c>
      <c r="Y305" s="13">
        <v>25000</v>
      </c>
      <c r="Z305" s="26"/>
    </row>
    <row r="306" spans="1:26" s="8" customFormat="1" ht="28.35" customHeight="1" x14ac:dyDescent="0.25">
      <c r="A306" s="11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2">
        <v>4892.5186296000002</v>
      </c>
      <c r="R306" s="7"/>
      <c r="X306" s="24">
        <v>6</v>
      </c>
      <c r="Y306" s="13">
        <v>16800</v>
      </c>
      <c r="Z306" s="27"/>
    </row>
    <row r="307" spans="1:26" s="8" customFormat="1" ht="28.35" customHeight="1" x14ac:dyDescent="0.25">
      <c r="A307" s="11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2">
        <v>6553.0439617200009</v>
      </c>
      <c r="R307" s="7"/>
      <c r="X307" s="24">
        <v>6</v>
      </c>
      <c r="Y307" s="13">
        <v>22500</v>
      </c>
      <c r="Z307" s="27"/>
    </row>
    <row r="308" spans="1:26" s="8" customFormat="1" ht="28.35" customHeight="1" x14ac:dyDescent="0.25">
      <c r="A308" s="11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2">
        <v>1456.4825044800002</v>
      </c>
      <c r="R308" s="7"/>
      <c r="X308" s="24">
        <v>12</v>
      </c>
      <c r="Y308" s="13">
        <v>10000</v>
      </c>
      <c r="Z308" s="28"/>
    </row>
    <row r="309" spans="1:26" s="8" customFormat="1" ht="28.35" customHeight="1" x14ac:dyDescent="0.25">
      <c r="A309" s="11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2">
        <v>9319.4588734800018</v>
      </c>
      <c r="R309" s="7"/>
      <c r="X309" s="24">
        <v>12</v>
      </c>
      <c r="Y309" s="13">
        <v>64000</v>
      </c>
      <c r="Z309" s="28"/>
    </row>
    <row r="310" spans="1:26" s="8" customFormat="1" ht="28.35" customHeight="1" x14ac:dyDescent="0.25">
      <c r="A310" s="11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2">
        <v>5532.8298235200009</v>
      </c>
      <c r="R310" s="7"/>
      <c r="X310" s="24">
        <v>12</v>
      </c>
      <c r="Y310" s="13">
        <v>38000</v>
      </c>
      <c r="Z310" s="28"/>
    </row>
    <row r="311" spans="1:26" s="8" customFormat="1" ht="28.35" customHeight="1" x14ac:dyDescent="0.25">
      <c r="A311" s="11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2">
        <v>9464.8816622400009</v>
      </c>
      <c r="R311" s="7"/>
      <c r="X311" s="24">
        <v>12</v>
      </c>
      <c r="Y311" s="13">
        <v>65000</v>
      </c>
      <c r="Z311" s="28"/>
    </row>
    <row r="312" spans="1:26" s="8" customFormat="1" ht="28.35" customHeight="1" x14ac:dyDescent="0.25">
      <c r="A312" s="11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2">
        <v>9319.4588734800018</v>
      </c>
      <c r="R312" s="7"/>
      <c r="X312" s="24">
        <v>12</v>
      </c>
      <c r="Y312" s="13">
        <v>64000</v>
      </c>
      <c r="Z312" s="28"/>
    </row>
    <row r="313" spans="1:26" s="8" customFormat="1" ht="28.35" customHeight="1" x14ac:dyDescent="0.25">
      <c r="A313" s="11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2">
        <v>1456.4825044800002</v>
      </c>
      <c r="R313" s="7"/>
      <c r="X313" s="24">
        <v>12</v>
      </c>
      <c r="Y313" s="13">
        <v>10000</v>
      </c>
      <c r="Z313" s="28"/>
    </row>
    <row r="314" spans="1:26" s="8" customFormat="1" ht="28.35" customHeight="1" x14ac:dyDescent="0.25">
      <c r="A314" s="11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2">
        <v>9319.4588734800018</v>
      </c>
      <c r="R314" s="7"/>
      <c r="X314" s="24">
        <v>12</v>
      </c>
      <c r="Y314" s="13">
        <v>64000</v>
      </c>
      <c r="Z314" s="29"/>
    </row>
    <row r="315" spans="1:26" s="8" customFormat="1" ht="28.35" customHeight="1" x14ac:dyDescent="0.25">
      <c r="A315" s="11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2">
        <v>7572.1307914800009</v>
      </c>
      <c r="R315" s="7"/>
      <c r="X315" s="24">
        <v>6</v>
      </c>
      <c r="Y315" s="13">
        <v>26000</v>
      </c>
      <c r="Z315" s="29"/>
    </row>
    <row r="316" spans="1:26" s="8" customFormat="1" ht="28.35" customHeight="1" x14ac:dyDescent="0.25">
      <c r="A316" s="11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2">
        <v>6960.0023085600014</v>
      </c>
      <c r="R316" s="7"/>
      <c r="X316" s="24">
        <v>12</v>
      </c>
      <c r="Y316" s="13">
        <v>47800</v>
      </c>
      <c r="Z316" s="29"/>
    </row>
    <row r="317" spans="1:26" s="8" customFormat="1" ht="28.35" customHeight="1" x14ac:dyDescent="0.25">
      <c r="A317" s="11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2">
        <v>9901.1500285200018</v>
      </c>
      <c r="R317" s="7"/>
      <c r="X317" s="24">
        <v>12</v>
      </c>
      <c r="Y317" s="13">
        <v>68000</v>
      </c>
      <c r="Z317" s="29"/>
    </row>
    <row r="318" spans="1:26" s="8" customFormat="1" ht="28.35" customHeight="1" x14ac:dyDescent="0.25">
      <c r="A318" s="11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2">
        <v>12668.692248720003</v>
      </c>
      <c r="R318" s="7"/>
      <c r="X318" s="24">
        <v>12</v>
      </c>
      <c r="Y318" s="13">
        <v>87000</v>
      </c>
      <c r="Z318" s="29"/>
    </row>
    <row r="319" spans="1:26" s="8" customFormat="1" ht="28.35" customHeight="1" x14ac:dyDescent="0.25">
      <c r="A319" s="11">
        <v>296</v>
      </c>
      <c r="B319" s="46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2">
        <v>32150.836708800005</v>
      </c>
      <c r="R319" s="7"/>
      <c r="X319" s="24">
        <v>1</v>
      </c>
      <c r="Y319" s="13">
        <v>18400</v>
      </c>
      <c r="Z319" s="29"/>
    </row>
    <row r="320" spans="1:26" s="8" customFormat="1" ht="28.35" customHeight="1" x14ac:dyDescent="0.25">
      <c r="A320" s="11">
        <v>297</v>
      </c>
      <c r="B320" s="45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2">
        <v>38453.618196840005</v>
      </c>
      <c r="R320" s="7"/>
      <c r="X320" s="24">
        <v>1</v>
      </c>
      <c r="Y320" s="13">
        <v>22007</v>
      </c>
      <c r="Z320" s="29"/>
    </row>
    <row r="321" spans="1:26" s="8" customFormat="1" ht="28.35" customHeight="1" x14ac:dyDescent="0.25">
      <c r="A321" s="11">
        <v>298</v>
      </c>
      <c r="B321" s="49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2">
        <v>61156.482870000007</v>
      </c>
      <c r="R321" s="7"/>
      <c r="X321" s="24">
        <v>1</v>
      </c>
      <c r="Y321" s="13">
        <v>35000</v>
      </c>
      <c r="Z321" s="29"/>
    </row>
    <row r="322" spans="1:26" s="8" customFormat="1" ht="28.35" customHeight="1" x14ac:dyDescent="0.25">
      <c r="A322" s="11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2">
        <v>16502.668253160002</v>
      </c>
      <c r="R322" s="7"/>
      <c r="X322" s="24">
        <v>18</v>
      </c>
      <c r="Y322" s="13">
        <v>170000</v>
      </c>
      <c r="Z322" s="29"/>
    </row>
    <row r="323" spans="1:26" s="8" customFormat="1" ht="28.35" customHeight="1" x14ac:dyDescent="0.25">
      <c r="A323" s="11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3"/>
      <c r="P323" s="33"/>
      <c r="Q323" s="62">
        <v>17959.150757640004</v>
      </c>
      <c r="R323" s="7"/>
      <c r="X323" s="24">
        <v>18</v>
      </c>
      <c r="Y323" s="13">
        <v>185000</v>
      </c>
      <c r="Z323" s="29"/>
    </row>
    <row r="324" spans="1:26" s="8" customFormat="1" ht="28.35" customHeight="1" x14ac:dyDescent="0.25">
      <c r="A324" s="11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2">
        <v>20870.988458160002</v>
      </c>
      <c r="R324" s="7"/>
      <c r="X324" s="24">
        <v>18</v>
      </c>
      <c r="Y324" s="13">
        <v>215000</v>
      </c>
      <c r="Z324" s="29"/>
    </row>
    <row r="325" spans="1:26" s="8" customFormat="1" ht="28.35" customHeight="1" x14ac:dyDescent="0.25">
      <c r="A325" s="11">
        <v>302</v>
      </c>
      <c r="B325" s="49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2">
        <v>87366.404100000014</v>
      </c>
      <c r="R325" s="7"/>
      <c r="X325" s="24">
        <v>24</v>
      </c>
      <c r="Y325" s="13">
        <v>1200000</v>
      </c>
      <c r="Z325" s="29"/>
    </row>
    <row r="326" spans="1:26" s="8" customFormat="1" ht="28.35" customHeight="1" x14ac:dyDescent="0.25">
      <c r="A326" s="11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2">
        <v>5824.8027094800009</v>
      </c>
      <c r="R326" s="7"/>
      <c r="X326" s="24">
        <v>12</v>
      </c>
      <c r="Y326" s="13">
        <v>40000</v>
      </c>
      <c r="Z326" s="29"/>
    </row>
    <row r="327" spans="1:26" s="8" customFormat="1" ht="28.35" customHeight="1" x14ac:dyDescent="0.25">
      <c r="A327" s="11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2">
        <v>5096.5614572400009</v>
      </c>
      <c r="R327" s="7"/>
      <c r="X327" s="24">
        <v>12</v>
      </c>
      <c r="Y327" s="13">
        <v>35000</v>
      </c>
      <c r="Z327" s="29"/>
    </row>
    <row r="328" spans="1:26" s="8" customFormat="1" ht="28.35" customHeight="1" x14ac:dyDescent="0.25">
      <c r="A328" s="11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2">
        <v>10483.968492000002</v>
      </c>
      <c r="R328" s="7"/>
      <c r="X328" s="24">
        <v>12</v>
      </c>
      <c r="Y328" s="13">
        <v>72000</v>
      </c>
      <c r="Z328" s="29"/>
    </row>
    <row r="329" spans="1:26" s="8" customFormat="1" ht="28.35" customHeight="1" x14ac:dyDescent="0.25">
      <c r="A329" s="11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2">
        <v>20385.118520520002</v>
      </c>
      <c r="R329" s="7"/>
      <c r="X329" s="24">
        <v>12</v>
      </c>
      <c r="Y329" s="13">
        <v>140000</v>
      </c>
      <c r="Z329" s="29"/>
    </row>
    <row r="330" spans="1:26" s="8" customFormat="1" ht="28.35" customHeight="1" x14ac:dyDescent="0.25">
      <c r="A330" s="11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2">
        <v>31645.802527680004</v>
      </c>
      <c r="R330" s="7"/>
      <c r="X330" s="24">
        <v>36</v>
      </c>
      <c r="Y330" s="13">
        <v>652000</v>
      </c>
      <c r="Z330" s="29"/>
    </row>
    <row r="331" spans="1:26" s="8" customFormat="1" ht="28.35" customHeight="1" x14ac:dyDescent="0.25">
      <c r="A331" s="11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2">
        <v>31645.802527680004</v>
      </c>
      <c r="R331" s="7"/>
      <c r="X331" s="24">
        <v>48</v>
      </c>
      <c r="Y331" s="13">
        <v>652000</v>
      </c>
      <c r="Z331" s="29"/>
    </row>
    <row r="332" spans="1:26" s="8" customFormat="1" ht="28.35" customHeight="1" x14ac:dyDescent="0.25">
      <c r="A332" s="11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2">
        <v>38295.795015240008</v>
      </c>
      <c r="R332" s="7"/>
      <c r="X332" s="24">
        <v>48</v>
      </c>
      <c r="Y332" s="13">
        <v>789000</v>
      </c>
      <c r="Z332" s="29"/>
    </row>
    <row r="333" spans="1:26" s="8" customFormat="1" ht="28.35" customHeight="1" x14ac:dyDescent="0.25">
      <c r="A333" s="11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2">
        <v>63097.708003680011</v>
      </c>
      <c r="R333" s="7"/>
      <c r="X333" s="24">
        <v>48</v>
      </c>
      <c r="Y333" s="13">
        <v>1300000</v>
      </c>
      <c r="Z333" s="29"/>
    </row>
    <row r="334" spans="1:26" s="8" customFormat="1" ht="28.35" customHeight="1" x14ac:dyDescent="0.25">
      <c r="A334" s="11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2">
        <v>70378.993217640018</v>
      </c>
      <c r="R334" s="7"/>
      <c r="X334" s="24">
        <v>48</v>
      </c>
      <c r="Y334" s="13">
        <v>1450000</v>
      </c>
      <c r="Z334" s="29"/>
    </row>
    <row r="335" spans="1:26" s="8" customFormat="1" ht="28.35" customHeight="1" x14ac:dyDescent="0.25">
      <c r="A335" s="11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2">
        <v>72804.960980520016</v>
      </c>
      <c r="R335" s="7"/>
      <c r="X335" s="24">
        <v>48</v>
      </c>
      <c r="Y335" s="13">
        <v>1500000</v>
      </c>
      <c r="Z335" s="29"/>
    </row>
    <row r="336" spans="1:26" s="8" customFormat="1" ht="28.35" customHeight="1" x14ac:dyDescent="0.25">
      <c r="A336" s="11">
        <v>313</v>
      </c>
      <c r="B336" s="50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2">
        <v>116488.16303052002</v>
      </c>
      <c r="R336" s="7"/>
      <c r="X336" s="24">
        <v>48</v>
      </c>
      <c r="Y336" s="13">
        <v>2400000</v>
      </c>
      <c r="Z336" s="29"/>
    </row>
    <row r="337" spans="1:26" s="8" customFormat="1" ht="28.35" customHeight="1" x14ac:dyDescent="0.25">
      <c r="A337" s="11">
        <v>314</v>
      </c>
      <c r="B337" s="51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6"/>
      <c r="P337" s="57"/>
      <c r="Q337" s="62">
        <v>72804.960980520016</v>
      </c>
      <c r="R337" s="7"/>
      <c r="X337" s="24">
        <v>48</v>
      </c>
      <c r="Y337" s="13">
        <v>1500000</v>
      </c>
      <c r="Z337" s="29"/>
    </row>
    <row r="338" spans="1:26" s="8" customFormat="1" ht="28.35" customHeight="1" x14ac:dyDescent="0.25">
      <c r="A338" s="11">
        <v>315</v>
      </c>
      <c r="B338" s="50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2">
        <v>138184.34126676002</v>
      </c>
      <c r="R338" s="7"/>
      <c r="X338" s="24">
        <v>80</v>
      </c>
      <c r="Y338" s="13">
        <v>4745000</v>
      </c>
      <c r="Z338" s="29"/>
    </row>
    <row r="339" spans="1:26" s="8" customFormat="1" ht="28.35" customHeight="1" x14ac:dyDescent="0.25">
      <c r="A339" s="11">
        <v>316</v>
      </c>
      <c r="B339" s="52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2">
        <v>109547.32496544001</v>
      </c>
      <c r="R339" s="7"/>
      <c r="T339" s="1"/>
      <c r="X339" s="24">
        <v>48</v>
      </c>
      <c r="Y339" s="13">
        <v>2257000</v>
      </c>
      <c r="Z339" s="29"/>
    </row>
    <row r="340" spans="1:26" s="8" customFormat="1" ht="28.35" customHeight="1" x14ac:dyDescent="0.25">
      <c r="A340" s="11">
        <v>317</v>
      </c>
      <c r="B340" s="53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2">
        <v>45916.400069640011</v>
      </c>
      <c r="R340" s="7"/>
      <c r="T340" s="1"/>
      <c r="X340" s="24">
        <v>30</v>
      </c>
      <c r="Y340" s="30">
        <v>473000</v>
      </c>
      <c r="Z340" s="29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  <protectedRange sqref="R20:R214" name="Rango4_4"/>
    <protectedRange sqref="R219:R340" name="Rango4_5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4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341:Q1048576"/>
    <dataValidation type="whole" operator="greaterThan" allowBlank="1" showInputMessage="1" showErrorMessage="1" promptTitle="Precio" prompt="Digite valores sin espacios, comas o puntos." sqref="R20:R214 R219:R340">
      <formula1>0</formula1>
    </dataValidation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2017-01-05T15:34:28Z</dcterms:modified>
</cp:coreProperties>
</file>