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1" sheetId="38" r:id="rId1"/>
  </sheets>
  <definedNames>
    <definedName name="_xlnm.Print_Area" localSheetId="0">'Anexo 8A-11'!$A$1:$U$340</definedName>
  </definedNames>
  <calcPr calcId="171027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<sst xmlns="http://schemas.openxmlformats.org/spreadsheetml/2006/main" count="1177" uniqueCount="630">
  <si>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</si>
  <si>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</si>
  <si>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</si>
  <si>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</si>
  <si>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</si>
  <si>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</si>
  <si>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</si>
  <si>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</si>
  <si>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</si>
  <si>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</si>
  <si>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</si>
  <si>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</si>
  <si>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</si>
  <si>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</si>
  <si>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</si>
  <si>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</si>
  <si>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</si>
  <si>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</si>
  <si>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</si>
  <si>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</si>
  <si>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</si>
  <si>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</si>
  <si>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</si>
  <si>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</si>
  <si>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</si>
  <si>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</si>
  <si>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</si>
  <si>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</si>
  <si>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</si>
  <si>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</si>
  <si>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</si>
  <si>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</si>
  <si>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</si>
  <si>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</si>
  <si>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</si>
  <si>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</si>
  <si>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</si>
  <si>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</si>
  <si>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</si>
  <si>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</si>
  <si>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</si>
  <si>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</si>
  <si>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</si>
  <si>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</si>
  <si>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</si>
  <si>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</si>
  <si>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</si>
  <si>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</si>
  <si>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</si>
  <si>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</si>
  <si>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</si>
  <si>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</si>
  <si>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</si>
  <si>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</si>
  <si>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</si>
  <si>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</si>
  <si>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</si>
  <si>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</si>
  <si>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</si>
  <si>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</si>
  <si>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</si>
  <si>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</si>
  <si>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</si>
  <si>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</si>
  <si>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</si>
  <si>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</si>
  <si>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</si>
  <si>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</si>
  <si>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</si>
  <si>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</si>
  <si>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</si>
  <si>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</si>
  <si>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</si>
  <si>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</si>
  <si>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</si>
  <si>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</si>
  <si>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</si>
  <si>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</si>
  <si>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</si>
  <si>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</si>
  <si>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</si>
  <si>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</si>
  <si>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</si>
  <si>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</si>
  <si>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</si>
  <si>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</si>
  <si>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</si>
  <si>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</si>
  <si>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</si>
  <si>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</si>
  <si>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</si>
  <si>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</si>
  <si>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</si>
  <si>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</si>
  <si>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</si>
  <si>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</si>
  <si>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</si>
  <si>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</si>
  <si>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</si>
  <si>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</si>
  <si>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</si>
  <si>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</si>
  <si>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</si>
  <si>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</si>
  <si>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</si>
  <si>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</si>
  <si>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</si>
  <si>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</si>
  <si>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</si>
  <si>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</si>
  <si>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</si>
  <si>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</si>
  <si>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</si>
  <si>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</si>
  <si>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</si>
  <si>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</si>
  <si>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</si>
  <si>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</si>
  <si>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</si>
  <si>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</si>
  <si>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</si>
  <si>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</si>
  <si>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</si>
  <si>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</si>
  <si>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</si>
  <si>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</si>
  <si>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</si>
  <si>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</si>
  <si>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</si>
  <si>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</si>
  <si>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</si>
  <si>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</si>
  <si>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</si>
  <si>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</si>
  <si>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</si>
  <si>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</si>
  <si>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</si>
  <si>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</si>
  <si>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</si>
  <si>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</si>
  <si>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</si>
  <si>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</si>
  <si>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</si>
  <si>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</si>
  <si>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</si>
  <si>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</si>
  <si>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</si>
  <si>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</si>
  <si>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</si>
  <si>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</si>
  <si>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</si>
  <si>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</si>
  <si>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</si>
  <si>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</si>
  <si>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</si>
  <si>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</si>
  <si>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</si>
  <si>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</si>
  <si>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</si>
  <si>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</si>
  <si>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</si>
  <si>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</si>
  <si>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</si>
  <si>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</si>
  <si>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</si>
  <si>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</si>
  <si>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</si>
  <si>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</si>
  <si>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</si>
  <si>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</si>
  <si>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</si>
  <si>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</si>
  <si>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</si>
  <si>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</si>
  <si>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</si>
  <si>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</si>
  <si>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</si>
  <si>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</si>
  <si>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</si>
  <si>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</si>
  <si>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</si>
  <si>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</si>
  <si>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</si>
  <si>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</si>
  <si>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</si>
  <si>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</si>
  <si>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</si>
  <si>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</si>
  <si>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</si>
  <si>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</si>
  <si>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</si>
  <si>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</si>
  <si>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</si>
  <si>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</si>
  <si>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</si>
  <si>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</si>
  <si>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</si>
  <si>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</si>
  <si>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</si>
  <si>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</si>
  <si>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</si>
  <si>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</si>
  <si>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</si>
  <si>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</si>
  <si>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</si>
  <si>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</si>
  <si>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</si>
  <si>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</si>
  <si>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</si>
  <si>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</si>
  <si>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</si>
  <si>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</si>
  <si>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</si>
  <si>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</si>
  <si>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</si>
  <si>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</si>
  <si>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</si>
  <si>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</si>
  <si>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</si>
  <si>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</si>
  <si>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</si>
  <si>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</si>
  <si>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</si>
  <si>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</si>
  <si>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</si>
  <si>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</si>
  <si>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</si>
  <si>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</si>
  <si>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</si>
  <si>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</si>
  <si>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</si>
  <si>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</si>
  <si>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</si>
  <si>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</si>
  <si>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</si>
  <si>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</si>
  <si>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</si>
  <si>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</si>
  <si>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</si>
  <si>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</si>
  <si>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</si>
  <si>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</si>
  <si>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</si>
  <si>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</si>
  <si>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</si>
  <si>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</si>
  <si>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</si>
  <si>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</si>
  <si>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</si>
  <si>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</si>
  <si>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</si>
  <si>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</si>
  <si>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</si>
  <si>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</si>
  <si>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</si>
  <si>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</si>
  <si>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</si>
  <si>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</si>
  <si>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</si>
  <si>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</si>
  <si>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</si>
  <si>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</si>
  <si>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</si>
  <si>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</si>
  <si>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</si>
  <si>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</si>
  <si>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</si>
  <si>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</si>
  <si>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</si>
  <si>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</si>
  <si>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</si>
  <si>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</si>
  <si>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</si>
  <si>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</si>
  <si>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</si>
  <si>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</si>
  <si>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</si>
  <si>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</si>
  <si>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</si>
  <si>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</si>
  <si>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</si>
  <si>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</si>
  <si>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</si>
  <si>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</si>
  <si>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</si>
  <si>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</si>
  <si>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</si>
  <si>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</si>
  <si>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</si>
  <si>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</si>
  <si>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</si>
  <si>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</si>
  <si>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</si>
  <si>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</si>
  <si>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</si>
  <si>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</si>
  <si>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</si>
  <si>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</si>
  <si>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</si>
  <si>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</si>
  <si>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</si>
  <si>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</si>
  <si>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</si>
  <si>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</si>
  <si>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</si>
  <si>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</si>
  <si>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</si>
  <si>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</si>
  <si>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</si>
  <si>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</si>
  <si>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</si>
  <si>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</si>
  <si>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</si>
  <si>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</si>
  <si>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</si>
  <si>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</si>
  <si>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</si>
  <si>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</si>
  <si>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</si>
  <si>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</si>
  <si>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</si>
  <si>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</si>
  <si>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</si>
  <si>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</si>
  <si>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</si>
  <si>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</si>
  <si>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</si>
  <si>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</si>
  <si>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</si>
  <si>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</si>
  <si>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</si>
  <si>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</si>
  <si>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</si>
  <si>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</si>
  <si>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</si>
  <si>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</si>
  <si>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</si>
  <si>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</si>
  <si>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</si>
  <si>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</si>
  <si>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</si>
  <si>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</si>
  <si>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</si>
  <si>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</si>
  <si>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</si>
  <si>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</si>
  <si>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</si>
  <si>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</si>
  <si>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</si>
  <si>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</si>
  <si>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</si>
  <si>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</si>
  <si>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</si>
  <si>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</si>
  <si>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</si>
  <si>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</si>
  <si>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</si>
  <si>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</si>
  <si>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</si>
  <si>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</si>
  <si>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</si>
  <si>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</si>
  <si>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</si>
  <si>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</si>
  <si>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</si>
  <si>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</si>
  <si>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</si>
  <si>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</si>
  <si>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</si>
  <si>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</si>
  <si>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</si>
  <si>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</si>
  <si>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</si>
  <si>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</si>
  <si>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</si>
  <si>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</si>
  <si>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</si>
  <si>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</si>
  <si>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</si>
  <si>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</si>
  <si>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</si>
  <si>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</si>
  <si>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</si>
  <si>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</si>
  <si>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</si>
  <si>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</si>
  <si>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</si>
  <si>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</si>
  <si>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</si>
  <si>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</si>
  <si>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</si>
  <si>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</si>
  <si>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</si>
  <si>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</si>
  <si>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</si>
  <si>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</si>
  <si>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</si>
  <si>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</si>
  <si>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</si>
  <si>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</si>
  <si>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</si>
  <si>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</si>
  <si>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</si>
  <si>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</si>
  <si>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</si>
  <si>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</si>
  <si>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</si>
  <si>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</si>
  <si>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</si>
  <si>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</si>
  <si>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</si>
  <si>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</si>
  <si>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</si>
  <si>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</si>
  <si>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</si>
  <si>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</si>
  <si>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</si>
  <si>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</si>
  <si>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</si>
  <si>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</si>
  <si>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</si>
  <si>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</si>
  <si>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</si>
  <si>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</si>
  <si>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</si>
  <si>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</si>
  <si>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</si>
  <si>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</si>
  <si>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</si>
  <si>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</si>
  <si>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</si>
  <si>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</si>
  <si>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</si>
  <si>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</si>
  <si>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</si>
  <si>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</si>
  <si>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</si>
  <si>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</si>
  <si>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</si>
  <si>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</si>
  <si>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</si>
  <si>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</si>
  <si>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</si>
  <si>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</si>
  <si>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</si>
  <si>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</si>
  <si>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</si>
  <si>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</si>
  <si>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</si>
  <si>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</si>
  <si>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</si>
  <si>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</si>
  <si>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</si>
  <si>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</si>
  <si>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</si>
  <si>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</si>
  <si>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</si>
  <si>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</si>
  <si>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</si>
  <si>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</si>
  <si>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</si>
  <si>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</si>
  <si>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</si>
  <si>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</si>
  <si>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</si>
  <si>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</si>
  <si>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</si>
  <si>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</si>
  <si>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</si>
  <si>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</si>
  <si>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</si>
  <si>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</si>
  <si>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</si>
  <si>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</si>
  <si>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</si>
  <si>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</si>
  <si>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</si>
  <si>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</si>
  <si>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</si>
  <si>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</si>
  <si>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</si>
  <si>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</si>
  <si>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</si>
  <si>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</si>
  <si>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</si>
  <si>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</si>
  <si>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</si>
  <si>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</si>
  <si>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</si>
  <si>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</si>
  <si>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</si>
  <si>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</si>
  <si>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</si>
  <si>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</si>
  <si>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</si>
  <si>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</si>
  <si>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</si>
  <si>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</si>
  <si>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</si>
  <si>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</si>
  <si>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</si>
  <si>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</si>
  <si>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</si>
  <si>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</si>
  <si>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</si>
  <si>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</si>
  <si>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</si>
  <si>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</si>
  <si>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</si>
  <si>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</si>
  <si>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</si>
  <si>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</si>
  <si>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</si>
  <si>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</si>
  <si>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</si>
  <si>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</si>
  <si>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</si>
  <si>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</si>
  <si>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</si>
  <si>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</si>
  <si>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</si>
  <si>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</si>
  <si>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</si>
  <si>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</si>
  <si>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</si>
  <si>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</si>
  <si>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</si>
  <si>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</si>
  <si>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</si>
  <si>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</si>
  <si>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</si>
  <si>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</si>
  <si>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</si>
  <si>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</si>
  <si>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</si>
  <si>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</si>
  <si>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</si>
  <si>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</si>
  <si>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</si>
  <si>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</si>
  <si>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</si>
  <si>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</si>
  <si>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</si>
  <si>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</si>
  <si>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</si>
  <si>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</si>
  <si>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</si>
  <si>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</si>
  <si>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</si>
  <si>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</si>
  <si>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</si>
  <si>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</si>
  <si>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</si>
  <si>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</si>
  <si>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</si>
  <si>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</si>
  <si>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</si>
  <si>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</si>
  <si>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</si>
  <si>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</si>
  <si>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</si>
  <si>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</si>
  <si>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</si>
  <si>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</si>
  <si>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</si>
  <si>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</si>
  <si>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</si>
  <si>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</si>
  <si>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</si>
  <si>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</si>
  <si>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</si>
  <si>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</si>
  <si>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</si>
  <si>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</si>
  <si>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</si>
  <si>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</si>
  <si>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</si>
  <si>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</si>
  <si>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</si>
  <si>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</si>
  <si>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</si>
  <si>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</si>
  <si>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</si>
  <si>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</si>
  <si>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</si>
  <si>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</si>
  <si>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</si>
  <si>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</si>
  <si>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</si>
  <si>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</si>
  <si>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</si>
  <si>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</si>
  <si>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</si>
  <si>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</si>
  <si>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</si>
  <si>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</si>
  <si>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</si>
  <si>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</si>
  <si>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</si>
  <si>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</si>
  <si>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</si>
  <si>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</si>
  <si>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</si>
  <si>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</si>
  <si>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</si>
  <si>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</si>
  <si>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</si>
  <si>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</si>
  <si>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</si>
  <si>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</si>
  <si>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</si>
  <si>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</si>
  <si>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</si>
  <si>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</si>
  <si>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</si>
  <si>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</si>
  <si>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</si>
  <si>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</si>
  <si>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</si>
  <si>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</si>
  <si>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</si>
  <si>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</si>
  <si>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</si>
  <si>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</si>
  <si>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</si>
  <si>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</si>
  <si>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</si>
  <si>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</si>
  <si>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11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</si>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</sst>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zoomScale="110" zoomScaleNormal="110" zoomScaleSheetLayoutView="110" zoomScalePage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0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0"/>
    </row>
    <row r="3" spans="1:23" x14ac:dyDescent="0.25">
      <c r="A3" s="136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</row>
    <row r="4" spans="1:23" x14ac:dyDescent="0.25">
      <c r="B4" s="36"/>
    </row>
    <row r="5" spans="1:23" ht="15" customHeight="1" x14ac:dyDescent="0.25">
      <c r="A5" s="155" t="s">
        <v>626</v>
      </c>
      <c r="B5" s="155"/>
      <c r="C5" s="137" t="s">
        <v>627</v>
      </c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70" t="s">
        <v>628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4" t="s">
        <v>377</v>
      </c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O11" s="134" t="s">
        <v>382</v>
      </c>
      <c r="P11" s="134"/>
      <c r="Q11" s="134"/>
      <c r="R11" s="134"/>
      <c r="S11" s="134"/>
      <c r="T11" s="134"/>
      <c r="U11" s="134"/>
    </row>
    <row r="12" spans="1:23" ht="36.75" customHeight="1" x14ac:dyDescent="0.25">
      <c r="B12" s="134" t="s">
        <v>288</v>
      </c>
      <c r="C12" s="134"/>
      <c r="D12" s="135" t="s">
        <v>289</v>
      </c>
      <c r="E12" s="135"/>
      <c r="F12" s="135"/>
      <c r="G12" s="135" t="s">
        <v>277</v>
      </c>
      <c r="H12" s="135"/>
      <c r="I12" s="135"/>
      <c r="J12" s="134" t="s">
        <v>274</v>
      </c>
      <c r="K12" s="134"/>
      <c r="L12" s="134"/>
      <c r="O12" s="134" t="s">
        <v>290</v>
      </c>
      <c r="P12" s="134"/>
      <c r="Q12" s="134"/>
      <c r="R12" s="134"/>
      <c r="S12" s="134" t="s">
        <v>291</v>
      </c>
      <c r="T12" s="134"/>
      <c r="U12" s="134"/>
      <c r="V12" s="5"/>
      <c r="W12" s="5"/>
    </row>
    <row r="13" spans="1:23" ht="27" customHeight="1" x14ac:dyDescent="0.25">
      <c r="B13" s="142">
        <f>(1.046*1050000)*1.07*1.07</f>
        <v>1257443.6700000002</v>
      </c>
      <c r="C13" s="143"/>
      <c r="D13" s="142">
        <f>(1201890*1.046)*1.07*1.07</f>
        <v>1439341.878606</v>
      </c>
      <c r="E13" s="146"/>
      <c r="F13" s="146"/>
      <c r="G13" s="142">
        <f>(1400000*1.046)*1.07*1.07</f>
        <v>1676591.56</v>
      </c>
      <c r="H13" s="146"/>
      <c r="I13" s="146"/>
      <c r="J13" s="148">
        <f>(1561047*1.046)*1.07*1.07</f>
        <v>1869455.8749738003</v>
      </c>
      <c r="K13" s="149"/>
      <c r="L13" s="150"/>
      <c r="O13" s="134" t="s">
        <v>375</v>
      </c>
      <c r="P13" s="134"/>
      <c r="Q13" s="134"/>
      <c r="R13" s="134"/>
      <c r="S13" s="134" t="s">
        <v>378</v>
      </c>
      <c r="T13" s="134"/>
      <c r="U13" s="134"/>
    </row>
    <row r="14" spans="1:23" ht="12" customHeight="1" x14ac:dyDescent="0.25">
      <c r="A14" s="3"/>
      <c r="B14" s="144"/>
      <c r="C14" s="145"/>
      <c r="D14" s="144"/>
      <c r="E14" s="147"/>
      <c r="F14" s="147"/>
      <c r="G14" s="144"/>
      <c r="H14" s="147"/>
      <c r="I14" s="147"/>
      <c r="J14" s="151"/>
      <c r="K14" s="152"/>
      <c r="L14" s="153"/>
      <c r="O14" s="154">
        <f>1000*1.0639*1.0596</f>
        <v>1127.3084400000002</v>
      </c>
      <c r="P14" s="154"/>
      <c r="Q14" s="154"/>
      <c r="R14" s="154"/>
      <c r="S14" s="154">
        <f>990*1.0639*1.0596</f>
        <v>1116.0353556</v>
      </c>
      <c r="T14" s="154"/>
      <c r="U14" s="154"/>
    </row>
    <row r="16" spans="1:23" ht="15" customHeight="1" x14ac:dyDescent="0.25">
      <c r="A16" s="4" t="s">
        <v>385</v>
      </c>
      <c r="R16" s="138" t="s">
        <v>384</v>
      </c>
      <c r="S16" s="138"/>
      <c r="T16" s="138"/>
      <c r="U16" s="138"/>
    </row>
    <row r="17" spans="1:26" x14ac:dyDescent="0.25">
      <c r="A17" s="6" t="s">
        <v>380</v>
      </c>
      <c r="B17" s="39"/>
      <c r="R17" s="138"/>
      <c r="S17" s="138"/>
      <c r="T17" s="138"/>
      <c r="U17" s="138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3" t="s">
        <v>446</v>
      </c>
      <c r="D19" s="104"/>
      <c r="E19" s="104"/>
      <c r="F19" s="104"/>
      <c r="G19" s="139"/>
      <c r="H19" s="71" t="s">
        <v>0</v>
      </c>
      <c r="I19" s="72"/>
      <c r="J19" s="72"/>
      <c r="K19" s="72"/>
      <c r="L19" s="73"/>
      <c r="M19" s="105" t="s">
        <v>386</v>
      </c>
      <c r="N19" s="106"/>
      <c r="O19" s="105" t="s">
        <v>387</v>
      </c>
      <c r="P19" s="106"/>
      <c r="Q19" s="61" t="s">
        <v>445</v>
      </c>
      <c r="R19" s="7"/>
      <c r="S19" s="140" t="s">
        <v>376</v>
      </c>
      <c r="T19" s="140"/>
      <c r="U19" s="140"/>
      <c r="Y19" s="14">
        <v>1.1000000000000001</v>
      </c>
    </row>
    <row r="20" spans="1:26" s="8" customFormat="1" ht="28.35" customHeight="1" x14ac:dyDescent="0.25">
      <c r="A20" s="13">
        <v>1</v>
      </c>
      <c r="B20" s="130" t="s">
        <v>1</v>
      </c>
      <c r="C20" s="79" t="s">
        <v>2</v>
      </c>
      <c r="D20" s="80"/>
      <c r="E20" s="80"/>
      <c r="F20" s="80"/>
      <c r="G20" s="133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2">
        <v>12028.381054800002</v>
      </c>
      <c r="R20" s="7"/>
      <c r="S20" s="141"/>
      <c r="T20" s="141"/>
      <c r="U20" s="141"/>
      <c r="Y20" s="15">
        <v>9700</v>
      </c>
      <c r="Z20" s="16"/>
    </row>
    <row r="21" spans="1:26" s="8" customFormat="1" ht="28.35" customHeight="1" x14ac:dyDescent="0.25">
      <c r="A21" s="13">
        <v>2</v>
      </c>
      <c r="B21" s="131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2">
        <v>2294.0726754000002</v>
      </c>
      <c r="R21" s="9"/>
      <c r="S21" s="127">
        <v>0.09</v>
      </c>
      <c r="T21" s="128"/>
      <c r="U21" s="129"/>
      <c r="Y21" s="15">
        <v>1850</v>
      </c>
      <c r="Z21" s="16"/>
    </row>
    <row r="22" spans="1:26" s="8" customFormat="1" ht="28.35" customHeight="1" x14ac:dyDescent="0.25">
      <c r="A22" s="13">
        <v>3</v>
      </c>
      <c r="B22" s="132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2">
        <v>4725.6769804800006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2">
        <v>1488.0471408000003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2">
        <v>2764.1602948800005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2">
        <v>2108.0667828000005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2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2">
        <v>1736.0549976000004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3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2">
        <v>9176.2907016000008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4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2">
        <v>10292.326057200002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2">
        <v>44489.227584600005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2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2">
        <v>7130.225883000001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3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2">
        <v>2728.0864248000007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4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2">
        <v>2143.0133444400003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2">
        <v>9796.3103436000019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2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2">
        <v>4900.4097886800009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4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2">
        <v>7564.239632400001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2">
        <v>12400.392840000002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2">
        <v>9176.2907016000008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2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2">
        <v>8928.2828448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3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2">
        <v>2976.0942816000006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4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2">
        <v>2108.0667828000005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2">
        <v>20460.648186000002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2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2">
        <v>3596.1139236000008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4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2">
        <v>6576.7174389600013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2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2">
        <v>5931.8970112800016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3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2">
        <v>2604.0824964000008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4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2">
        <v>2046.0648186000003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2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0"/>
      <c r="P47" s="111"/>
      <c r="Q47" s="62">
        <v>5356.9697068800015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3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0"/>
      <c r="P48" s="111"/>
      <c r="Q48" s="62">
        <v>1860.0589260000004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4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0"/>
      <c r="P49" s="111"/>
      <c r="Q49" s="62">
        <v>10540.333914000001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0"/>
      <c r="P50" s="111"/>
      <c r="Q50" s="62">
        <v>13516.428195600001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0"/>
      <c r="P51" s="111"/>
      <c r="Q51" s="62">
        <v>15004.475336400001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2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2">
        <v>24180.766038000005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4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2">
        <v>4297.2997732800004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0"/>
      <c r="P54" s="111"/>
      <c r="Q54" s="62">
        <v>2854.3449700800002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2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2">
        <v>10416.329985600003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4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2">
        <v>10416.329985600003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0"/>
      <c r="P57" s="111"/>
      <c r="Q57" s="62">
        <v>13020.412482000002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2">
        <v>4228.5339584400008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2">
        <v>3224.1021384000005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2">
        <v>5208.1649928000015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2">
        <v>10019.517414720001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2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0"/>
      <c r="P62" s="111"/>
      <c r="Q62" s="62">
        <v>15500.491050000004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3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0" t="s">
        <v>530</v>
      </c>
      <c r="P63" s="111"/>
      <c r="Q63" s="62">
        <v>8601.3633972000007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3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0" t="s">
        <v>530</v>
      </c>
      <c r="P64" s="111"/>
      <c r="Q64" s="62">
        <v>8990.2848090000025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4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0"/>
      <c r="P65" s="111"/>
      <c r="Q65" s="62">
        <v>22568.714968800003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0"/>
      <c r="P66" s="111"/>
      <c r="Q66" s="62">
        <v>30938.980135800004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0"/>
      <c r="P67" s="111"/>
      <c r="Q67" s="62">
        <v>24304.769966400003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2">
        <v>11036.349627600001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5"/>
      <c r="P69" s="126"/>
      <c r="Q69" s="62">
        <v>15500.491050000004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2">
        <v>30430.564029360004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2">
        <v>11224.610137080001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2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0"/>
      <c r="P72" s="111"/>
      <c r="Q72" s="62">
        <v>5185.618824000001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4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0"/>
      <c r="P73" s="111"/>
      <c r="Q73" s="62">
        <v>12619.090677360004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0"/>
      <c r="P74" s="111"/>
      <c r="Q74" s="62">
        <v>17149.743297720004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2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0"/>
      <c r="P75" s="111"/>
      <c r="Q75" s="62">
        <v>9424.2985583999998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4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0"/>
      <c r="P76" s="111"/>
      <c r="Q76" s="62">
        <v>5146.1630286000009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2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2">
        <v>8692.6753808400026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4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2">
        <v>13888.439980800003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2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0"/>
      <c r="P79" s="111"/>
      <c r="Q79" s="62">
        <v>2455.2777823200004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3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0"/>
      <c r="P80" s="111"/>
      <c r="Q80" s="62">
        <v>4067.3288515200006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3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0"/>
      <c r="P81" s="111"/>
      <c r="Q81" s="62">
        <v>3660.3705046800005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3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0"/>
      <c r="P82" s="111"/>
      <c r="Q82" s="62">
        <v>4712.1492791999999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4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0"/>
      <c r="P83" s="111"/>
      <c r="Q83" s="62">
        <v>11160.353556000002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2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0"/>
      <c r="P84" s="111"/>
      <c r="Q84" s="62">
        <v>3596.1139236000008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4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0"/>
      <c r="P85" s="111"/>
      <c r="Q85" s="62">
        <v>3596.1139236000008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2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0"/>
      <c r="P86" s="111"/>
      <c r="Q86" s="62">
        <v>1984.0628544000003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4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0"/>
      <c r="P87" s="111"/>
      <c r="Q87" s="62">
        <v>1674.0530334000002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6"/>
      <c r="P88" s="57"/>
      <c r="Q88" s="62">
        <v>1922.0608902000004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2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0"/>
      <c r="P89" s="111"/>
      <c r="Q89" s="62">
        <v>458.8145350800001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3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0"/>
      <c r="P90" s="111"/>
      <c r="Q90" s="62">
        <v>347.21099952000009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3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0"/>
      <c r="P91" s="111"/>
      <c r="Q91" s="62">
        <v>167.96895756000004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3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0"/>
      <c r="P92" s="111"/>
      <c r="Q92" s="62">
        <v>174.73280820000002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4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0"/>
      <c r="P93" s="111"/>
      <c r="Q93" s="62">
        <v>136.40432124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2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0"/>
      <c r="P94" s="111"/>
      <c r="Q94" s="62">
        <v>3447.3092095200009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3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0"/>
      <c r="P95" s="111"/>
      <c r="Q95" s="62">
        <v>3596.1139236000008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3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0"/>
      <c r="P96" s="111"/>
      <c r="Q96" s="62">
        <v>7117.8254901600012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3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0"/>
      <c r="P97" s="111"/>
      <c r="Q97" s="62">
        <v>3546.5123522400008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3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0"/>
      <c r="P98" s="111"/>
      <c r="Q98" s="62">
        <v>3744.9186376800008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4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0"/>
      <c r="P99" s="111"/>
      <c r="Q99" s="62">
        <v>7477.4368825200008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2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0"/>
      <c r="P100" s="111"/>
      <c r="Q100" s="62">
        <v>1445.2094200800002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3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0"/>
      <c r="P101" s="111"/>
      <c r="Q101" s="62">
        <v>4663.6750162800008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4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0"/>
      <c r="P102" s="111"/>
      <c r="Q102" s="62">
        <v>6200.1964200000011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2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0"/>
      <c r="P103" s="111"/>
      <c r="Q103" s="62">
        <v>3943.3249231200007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3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0"/>
      <c r="P104" s="111"/>
      <c r="Q104" s="62">
        <v>4650.1473150000011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3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0"/>
      <c r="P105" s="111"/>
      <c r="Q105" s="62">
        <v>5084.1610644000011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3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0"/>
      <c r="P106" s="111"/>
      <c r="Q106" s="62">
        <v>5828.1846348000008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4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0"/>
      <c r="P107" s="111"/>
      <c r="Q107" s="62">
        <v>5828.1846348000008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0"/>
      <c r="P108" s="111"/>
      <c r="Q108" s="62">
        <v>3348.1060668000005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2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0"/>
      <c r="P109" s="111"/>
      <c r="Q109" s="62">
        <v>6200.1964200000011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3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0"/>
      <c r="P110" s="111"/>
      <c r="Q110" s="62">
        <v>6200.1964200000011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3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0"/>
      <c r="P111" s="111"/>
      <c r="Q111" s="62">
        <v>10292.326057200002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4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0"/>
      <c r="P112" s="111"/>
      <c r="Q112" s="62">
        <v>10292.326057200002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2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0"/>
      <c r="P113" s="111"/>
      <c r="Q113" s="62">
        <v>12648.400696800001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4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0"/>
      <c r="P114" s="111"/>
      <c r="Q114" s="62">
        <v>12648.400696800001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2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2">
        <v>357.35677548000007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3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2">
        <v>438.52298316000002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3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2">
        <v>438.52298316000002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3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2">
        <v>438.52298316000002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3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2">
        <v>677.51237244000004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3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2">
        <v>840.97209624000004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3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2">
        <v>840.97209624000004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3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2">
        <v>840.97209624000004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3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2">
        <v>506.16148956000006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3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2">
        <v>624.52887576000012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3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2">
        <v>624.52887576000012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3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2">
        <v>766.56973920000007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3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2">
        <v>967.23064152000018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3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2">
        <v>1198.3288717200001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3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2">
        <v>1198.3288717200001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3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2">
        <v>1465.5009720000003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3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2">
        <v>1450.8459622800003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3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2">
        <v>1800.3115786800004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3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2">
        <v>1800.3115786800004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3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2">
        <v>2046.0648186000003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3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2">
        <v>2023.5186498000003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3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2">
        <v>2391.0212012400002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3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2">
        <v>2391.0212012400002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3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2">
        <v>3025.6958529600006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3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2">
        <v>758.67858012000011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3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2">
        <v>2172.3233638800002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3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2">
        <v>1450.8459622800003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3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2">
        <v>2911.8377005200009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3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2">
        <v>4598.2911267600011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3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2">
        <v>3224.1021384000005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3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2">
        <v>2194.8695326800002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4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2">
        <v>1116.0353556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2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0"/>
      <c r="P147" s="111"/>
      <c r="Q147" s="62">
        <v>2294.0726754000002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3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0"/>
      <c r="P148" s="111"/>
      <c r="Q148" s="62">
        <v>2294.0726754000002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3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0"/>
      <c r="P149" s="111"/>
      <c r="Q149" s="62">
        <v>2827.2895675200007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3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0"/>
      <c r="P150" s="111"/>
      <c r="Q150" s="62">
        <v>2827.2895675200007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3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0"/>
      <c r="P151" s="111"/>
      <c r="Q151" s="62">
        <v>3521.7115665600008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3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0"/>
      <c r="P152" s="111"/>
      <c r="Q152" s="62">
        <v>3521.7115665600008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3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0"/>
      <c r="P153" s="111"/>
      <c r="Q153" s="62">
        <v>7440.2357040000015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3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0"/>
      <c r="P154" s="111"/>
      <c r="Q154" s="62">
        <v>15128.479264800002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4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0"/>
      <c r="P155" s="111"/>
      <c r="Q155" s="62">
        <v>1734.9276891600002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2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0"/>
      <c r="P156" s="111"/>
      <c r="Q156" s="62">
        <v>6944.2199904000017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4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0"/>
      <c r="P157" s="111"/>
      <c r="Q157" s="62">
        <v>434.01374940000011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2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0"/>
      <c r="P158" s="111"/>
      <c r="Q158" s="62">
        <v>936.79331364000006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3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2">
        <v>6164.1225499200009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3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2">
        <v>6770.6144906400004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3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2">
        <v>6343.3645918800012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3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2">
        <v>7274.521363320001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4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0"/>
      <c r="P163" s="111"/>
      <c r="Q163" s="62">
        <v>2170.0687470000003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2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0"/>
      <c r="P164" s="111"/>
      <c r="Q164" s="62">
        <v>20870.988458160002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3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0"/>
      <c r="P165" s="111"/>
      <c r="Q165" s="62">
        <v>25057.812004320003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4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0"/>
      <c r="P166" s="111"/>
      <c r="Q166" s="62">
        <v>4426.9402438800007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0"/>
      <c r="P167" s="111"/>
      <c r="Q167" s="62">
        <v>3000.8950672800006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2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0"/>
      <c r="P168" s="111"/>
      <c r="Q168" s="62">
        <v>54.110805120000002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3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0"/>
      <c r="P169" s="111"/>
      <c r="Q169" s="62">
        <v>62.00196420000001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3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0"/>
      <c r="P170" s="111"/>
      <c r="Q170" s="62">
        <v>74.402357039999998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4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0"/>
      <c r="P171" s="111"/>
      <c r="Q171" s="62">
        <v>99.203142720000017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0"/>
      <c r="P172" s="111"/>
      <c r="Q172" s="62">
        <v>1054.0333914000003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0"/>
      <c r="P173" s="111"/>
      <c r="Q173" s="62">
        <v>34.946561640000006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2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0"/>
      <c r="P174" s="111"/>
      <c r="Q174" s="62">
        <v>34.946561640000006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4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0"/>
      <c r="P175" s="111"/>
      <c r="Q175" s="62">
        <v>21.418860360000004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0"/>
      <c r="P176" s="111"/>
      <c r="Q176" s="62">
        <v>34.946561640000006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0"/>
      <c r="P177" s="111"/>
      <c r="Q177" s="62">
        <v>15.782318160000003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2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0"/>
      <c r="P178" s="111"/>
      <c r="Q178" s="62">
        <v>82.293516120000021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3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0"/>
      <c r="P179" s="111"/>
      <c r="Q179" s="62">
        <v>54.110805120000002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4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0"/>
      <c r="P180" s="111"/>
      <c r="Q180" s="62">
        <v>126.25854528000002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0"/>
      <c r="P181" s="111"/>
      <c r="Q181" s="62">
        <v>1160.0003847600003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2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0"/>
      <c r="P182" s="111"/>
      <c r="Q182" s="62">
        <v>1532.0121699600002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3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0"/>
      <c r="P183" s="111"/>
      <c r="Q183" s="62">
        <v>1684.1988093600003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4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0"/>
      <c r="P184" s="111"/>
      <c r="Q184" s="62">
        <v>2143.0133444400003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2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0"/>
      <c r="P185" s="111"/>
      <c r="Q185" s="62">
        <v>3345.8514499200005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4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0"/>
      <c r="P186" s="111"/>
      <c r="Q186" s="62">
        <v>10044.318200400001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0"/>
      <c r="P187" s="111"/>
      <c r="Q187" s="62">
        <v>4340.1374940000005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2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0"/>
      <c r="P188" s="111"/>
      <c r="Q188" s="62">
        <v>17174.544083400004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4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0"/>
      <c r="P189" s="111"/>
      <c r="Q189" s="62">
        <v>28520.903532000004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0"/>
      <c r="P190" s="111"/>
      <c r="Q190" s="62">
        <v>8594.5995465600008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2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2">
        <v>6144.9583064400003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3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0"/>
      <c r="P192" s="111"/>
      <c r="Q192" s="62">
        <v>12043.036064520002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3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2">
        <v>9769.2549410400006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4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0"/>
      <c r="P194" s="111"/>
      <c r="Q194" s="62">
        <v>18600.589260000004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2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0"/>
      <c r="P195" s="111"/>
      <c r="Q195" s="62">
        <v>10689.138628080002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4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0"/>
      <c r="P196" s="111"/>
      <c r="Q196" s="62">
        <v>6894.6184190400018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2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2">
        <v>3351.4879921200004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3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2">
        <v>1125.0538231200003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3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2">
        <v>4794.4427953200002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4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2">
        <v>1139.7088328400002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0"/>
      <c r="P201" s="111"/>
      <c r="Q201" s="62">
        <v>16917.517759080005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2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0"/>
      <c r="P202" s="111"/>
      <c r="Q202" s="62">
        <v>510.67072332000009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3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0"/>
      <c r="P203" s="111"/>
      <c r="Q203" s="62">
        <v>1984.0628544000003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4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0"/>
      <c r="P204" s="111"/>
      <c r="Q204" s="62">
        <v>630.16541796000001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2">
        <v>744.02357040000015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0"/>
      <c r="P206" s="111"/>
      <c r="Q206" s="62">
        <v>9548.3024868000011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2">
        <v>3794.5202090400007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0"/>
      <c r="P208" s="111"/>
      <c r="Q208" s="62">
        <v>4863.2086101600007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0"/>
      <c r="P209" s="111"/>
      <c r="Q209" s="62">
        <v>5270.1669570000004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0"/>
      <c r="P210" s="111"/>
      <c r="Q210" s="62">
        <v>5270.1669570000004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9" t="s">
        <v>460</v>
      </c>
      <c r="C211" s="120" t="s">
        <v>457</v>
      </c>
      <c r="D211" s="121"/>
      <c r="E211" s="121"/>
      <c r="F211" s="121"/>
      <c r="G211" s="121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0"/>
      <c r="P211" s="111"/>
      <c r="Q211" s="62">
        <v>1488.0471408000003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9"/>
      <c r="C212" s="114" t="s">
        <v>459</v>
      </c>
      <c r="D212" s="115" t="s">
        <v>459</v>
      </c>
      <c r="E212" s="115" t="s">
        <v>459</v>
      </c>
      <c r="F212" s="115" t="s">
        <v>459</v>
      </c>
      <c r="G212" s="115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0"/>
      <c r="P212" s="111"/>
      <c r="Q212" s="62">
        <v>1488.0471408000003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00"/>
      <c r="C213" s="114" t="s">
        <v>457</v>
      </c>
      <c r="D213" s="115"/>
      <c r="E213" s="115"/>
      <c r="F213" s="115"/>
      <c r="G213" s="115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0"/>
      <c r="P213" s="111"/>
      <c r="Q213" s="62">
        <v>8928.2828448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2" t="s">
        <v>449</v>
      </c>
      <c r="D214" s="113"/>
      <c r="E214" s="113"/>
      <c r="F214" s="113"/>
      <c r="G214" s="113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0"/>
      <c r="P214" s="111"/>
      <c r="Q214" s="62">
        <v>7551.8392395600004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3" t="s">
        <v>446</v>
      </c>
      <c r="D218" s="104"/>
      <c r="E218" s="104"/>
      <c r="F218" s="104"/>
      <c r="G218" s="104"/>
      <c r="H218" s="116" t="s">
        <v>0</v>
      </c>
      <c r="I218" s="117"/>
      <c r="J218" s="117"/>
      <c r="K218" s="117"/>
      <c r="L218" s="118"/>
      <c r="M218" s="105" t="s">
        <v>386</v>
      </c>
      <c r="N218" s="106"/>
      <c r="O218" s="105" t="s">
        <v>387</v>
      </c>
      <c r="P218" s="106"/>
      <c r="Q218" s="61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6" t="s">
        <v>83</v>
      </c>
      <c r="D219" s="87"/>
      <c r="E219" s="87"/>
      <c r="F219" s="87"/>
      <c r="G219" s="88"/>
      <c r="H219" s="107" t="s">
        <v>77</v>
      </c>
      <c r="I219" s="108"/>
      <c r="J219" s="108"/>
      <c r="K219" s="108"/>
      <c r="L219" s="109"/>
      <c r="M219" s="77" t="s">
        <v>543</v>
      </c>
      <c r="N219" s="78"/>
      <c r="O219" s="77"/>
      <c r="P219" s="78"/>
      <c r="Q219" s="62">
        <v>1194.9469464000003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2">
        <v>1970.5351531200004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2">
        <v>6820.2160620000013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2">
        <v>4650.1473150000011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2">
        <v>1007.8137453600001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2">
        <v>604.23732384000004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2">
        <v>5270.1669570000004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2">
        <v>558.0176778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2">
        <v>1302.0412482000004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2">
        <v>1347.1335858000002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2">
        <v>1446.3367285200002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2">
        <v>1020.2141382000001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2">
        <v>4262.3532116400011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2">
        <v>1601.9052932400002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2">
        <v>3461.9642192400006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2">
        <v>361.86600924000004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2">
        <v>1736.0549976000004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2">
        <v>496.01571360000008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2">
        <v>612.12848292000012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2">
        <v>357.35677548000007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2">
        <v>357.35677548000007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2">
        <v>688.78545684000005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2">
        <v>287.46365220000007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2">
        <v>1632.3426211200001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2">
        <v>1219.7477320800003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2">
        <v>930.02946300000019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2">
        <v>1012.3229791200001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2">
        <v>1632.3426211200001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2">
        <v>2025.7732666800002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2">
        <v>1054.0333914000003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2">
        <v>30970.544772120003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2">
        <v>15484.708731840003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2">
        <v>1730.4184554000003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2">
        <v>2025.7732666800002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2">
        <v>6985.930402680001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2">
        <v>2132.8675684800005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2">
        <v>620.01964200000009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2">
        <v>2893.8007654800003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2">
        <v>3306.3956545200003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2">
        <v>578.30922972000008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2">
        <v>1012.3229791200001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2">
        <v>1162.2550016400003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2">
        <v>1719.1453710000001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2">
        <v>2607.4644217200007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2">
        <v>3660.3705046800005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2">
        <v>2388.7665843600003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2">
        <v>3769.7194233600007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8"/>
      <c r="P266" s="59"/>
      <c r="Q266" s="62">
        <v>1844.2766078400002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2">
        <v>10334.036469480001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2">
        <v>12916.700105520003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2">
        <v>12916.700105520003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2">
        <v>11884.085574480003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2">
        <v>13950.441945000002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2">
        <v>13950.441945000002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2">
        <v>13020.412482000002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2">
        <v>11574.075753480003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2">
        <v>1555.6856472000002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2">
        <v>4133.8400494800007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2">
        <v>6975.7846267200011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2">
        <v>8266.5527905200015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2">
        <v>2066.3563705200004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2">
        <v>4133.8400494800007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2">
        <v>7233.9382594800018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2">
        <v>913.11983640000005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2">
        <v>913.11983640000005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2">
        <v>913.11983640000005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2">
        <v>913.11983640000005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2">
        <v>2011.1182569600003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2">
        <v>2011.1182569600003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2">
        <v>2011.1182569600003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2">
        <v>2011.1182569600003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2">
        <v>2738.2322007600001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2">
        <v>2738.2322007600001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2">
        <v>2738.2322007600001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2">
        <v>2738.2322007600001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2">
        <v>7460.5272559200012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2">
        <v>9904.5319538400017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2">
        <v>9904.5319538400017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2">
        <v>33003.081889440007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2">
        <v>10178.467904760002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2">
        <v>18084.281994480003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2">
        <v>3089.9524340400008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2">
        <v>3089.9524340400008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2">
        <v>2583.7909444800007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2">
        <v>4112.4211891200011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629</v>
      </c>
      <c r="N304" s="78"/>
      <c r="O304" s="84"/>
      <c r="P304" s="85"/>
      <c r="Q304" s="62">
        <v>3100.0982100000006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2">
        <v>5166.4545805200014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2">
        <v>3472.1099952000009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2">
        <v>4650.1473150000011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2">
        <v>1033.7418394800002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2">
        <v>6613.9186174800006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2">
        <v>3926.4152965200005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2">
        <v>6716.5036855200015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2">
        <v>6613.9186174800006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2">
        <v>1033.7418394800002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2">
        <v>6613.9186174800006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2">
        <v>5373.8793334800012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2">
        <v>4939.8655840800011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2">
        <v>7026.5135065200011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2">
        <v>8990.2848090000025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2">
        <v>22816.722825600005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2">
        <v>27289.882715520005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2">
        <v>43401.374940000009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2">
        <v>11711.607383160002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5"/>
      <c r="P323" s="35"/>
      <c r="Q323" s="62">
        <v>12745.349222640001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2">
        <v>14811.705593160003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2">
        <v>62001.964200000017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2">
        <v>4133.8400494800007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2">
        <v>3616.4054755200009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2">
        <v>7440.2357040000015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2">
        <v>14466.749210520002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2">
        <v>22458.238741680005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2">
        <v>16844.242710480004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2">
        <v>20382.863903640005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2">
        <v>33584.773044480004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2">
        <v>37459.332152760006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2">
        <v>38751.227625000007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2">
        <v>62001.964200000017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8"/>
      <c r="P337" s="59"/>
      <c r="Q337" s="62">
        <v>38751.227625000007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2">
        <v>73550.111859360011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2">
        <v>58307.774442120011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2">
        <v>19550.910274920003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8A-11</vt:lpstr>
      <vt:lpstr>'Anexo 8A-11'!Print_Area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2017-01-05T15:36:02Z</dcterms:modified>
</cp:coreProperties>
</file>