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uan.villa\Desktop\INSUMO PRECIOS PAPELERIA\"/>
    </mc:Choice>
  </mc:AlternateContent>
  <bookViews>
    <workbookView xWindow="0" yWindow="0" windowWidth="20490" windowHeight="7755" activeTab="1"/>
  </bookViews>
  <sheets>
    <sheet name="SolCotizaciónOut" sheetId="1" r:id="rId1"/>
    <sheet name="PreciosProductosOutsourcing" sheetId="4" r:id="rId2"/>
  </sheets>
  <externalReferences>
    <externalReference r:id="rId3"/>
  </externalReferences>
  <definedNames>
    <definedName name="_xlnm._FilterDatabase" localSheetId="1" hidden="1">PreciosProductosOutsourcing!$B$13:$O$193</definedName>
    <definedName name="CLASE">[1]!Tabla1[Clase]</definedName>
    <definedName name="OLE_LINK1" localSheetId="1">PreciosProductosOutsourcing!#REF!</definedName>
    <definedName name="OLE_LINK1" localSheetId="0">SolCotizaciónOut!#REF!</definedName>
    <definedName name="rfgs" localSheetId="1">#REF!</definedName>
    <definedName name="rfgs">#REF!</definedName>
    <definedName name="SERVICIO">#REF!</definedName>
    <definedName name="SI" localSheetId="1">#REF!</definedName>
    <definedName name="SI" localSheetId="0">#REF!</definedName>
    <definedName name="SI">#REF!</definedName>
    <definedName name="USO">#REF!</definedName>
  </definedNames>
  <calcPr calcId="152511"/>
</workbook>
</file>

<file path=xl/calcChain.xml><?xml version="1.0" encoding="utf-8"?>
<calcChain xmlns="http://schemas.openxmlformats.org/spreadsheetml/2006/main">
  <c r="D6" i="4" l="1"/>
  <c r="D7" i="4"/>
  <c r="D8" i="4"/>
  <c r="D9" i="4"/>
  <c r="D10" i="4"/>
</calcChain>
</file>

<file path=xl/comments1.xml><?xml version="1.0" encoding="utf-8"?>
<comments xmlns="http://schemas.openxmlformats.org/spreadsheetml/2006/main">
  <authors>
    <author>Cata Londono</author>
  </authors>
  <commentList>
    <comment ref="B9" authorId="0" shapeId="0">
      <text>
        <r>
          <rPr>
            <b/>
            <sz val="9"/>
            <color indexed="81"/>
            <rFont val="Tahoma"/>
            <family val="2"/>
          </rPr>
          <t>No debe superar la vigencia del Acuerdo Marco de Precios.</t>
        </r>
      </text>
    </comment>
  </commentList>
</comments>
</file>

<file path=xl/sharedStrings.xml><?xml version="1.0" encoding="utf-8"?>
<sst xmlns="http://schemas.openxmlformats.org/spreadsheetml/2006/main" count="1680" uniqueCount="444">
  <si>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</si>
  <si>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</si>
  <si>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</si>
  <si>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</si>
  <si>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</si>
  <si>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</si>
  <si>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</si>
  <si>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</si>
  <si>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</si>
  <si>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</si>
  <si>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</si>
  <si>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</si>
  <si>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</si>
  <si>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</si>
  <si>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</si>
  <si>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</si>
  <si>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</si>
  <si>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</si>
  <si>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</si>
  <si>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</si>
  <si>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</si>
  <si>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</si>
  <si>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</si>
  <si>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</si>
  <si>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</si>
  <si>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</si>
  <si>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</si>
  <si>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</si>
  <si>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</si>
  <si>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</si>
  <si>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</si>
  <si>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</si>
  <si>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</si>
  <si>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</si>
  <si>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</si>
  <si>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</si>
  <si>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</si>
  <si>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</si>
  <si>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</si>
  <si>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</si>
  <si>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</si>
  <si>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</si>
  <si>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</si>
  <si>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</si>
  <si>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</si>
  <si>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</si>
  <si>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</si>
  <si>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</si>
  <si>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</si>
  <si>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</si>
  <si>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</si>
  <si>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</si>
  <si>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</si>
  <si>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</si>
  <si>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</si>
  <si>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</si>
  <si>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</si>
  <si>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</si>
  <si>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</si>
  <si>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</si>
  <si>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</si>
  <si>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</si>
  <si>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</si>
  <si>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</si>
  <si>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</si>
  <si>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</si>
  <si>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</si>
  <si>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</si>
  <si>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</si>
  <si>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</si>
  <si>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</si>
  <si>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</si>
  <si>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</si>
  <si>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</si>
  <si>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</si>
  <si>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</si>
  <si>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</si>
  <si>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</si>
  <si>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</si>
  <si>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</si>
  <si>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</si>
  <si>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</si>
  <si>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</si>
  <si>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</si>
  <si>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</si>
  <si>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</si>
  <si>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</si>
  <si>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</si>
  <si>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</si>
  <si>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</si>
  <si>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</si>
  <si>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</si>
  <si>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</si>
  <si>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</si>
  <si>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</si>
  <si>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</si>
  <si>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</si>
  <si>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</si>
  <si>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</si>
  <si>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</si>
  <si>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</si>
  <si>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</si>
  <si>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</si>
  <si>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</si>
  <si>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</si>
  <si>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</si>
  <si>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</si>
  <si>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</si>
  <si>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</si>
  <si>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</si>
  <si>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</si>
  <si>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</si>
  <si>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</si>
  <si>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</si>
  <si>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</si>
  <si>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</si>
  <si>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</si>
  <si>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</si>
  <si>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</si>
  <si>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</si>
  <si>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</si>
  <si>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</si>
  <si>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</si>
  <si>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</si>
  <si>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</si>
  <si>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</si>
  <si>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</si>
  <si>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</si>
  <si>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</si>
  <si>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</si>
  <si>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</si>
  <si>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</si>
  <si>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</si>
  <si>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</si>
  <si>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</si>
  <si>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</si>
  <si>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</si>
  <si>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</si>
  <si>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</si>
  <si>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</si>
  <si>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</si>
  <si>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</si>
  <si>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</si>
  <si>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</si>
  <si>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</si>
  <si>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</si>
  <si>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</si>
  <si>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</si>
  <si>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</si>
  <si>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</si>
  <si>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</si>
  <si>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</si>
  <si>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</si>
  <si>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</si>
  <si>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</si>
  <si>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</si>
  <si>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</si>
  <si>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</si>
  <si>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</si>
  <si>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</si>
  <si>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</si>
  <si>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</si>
  <si>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</si>
  <si>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</si>
  <si>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</si>
  <si>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</si>
  <si>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</si>
  <si>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</si>
  <si>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</si>
  <si>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</si>
  <si>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</si>
  <si>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</si>
  <si>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</si>
  <si>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</si>
  <si>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</si>
  <si>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</si>
  <si>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</si>
  <si>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</si>
  <si>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</si>
  <si>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</si>
  <si>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</si>
  <si>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</si>
  <si>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</si>
  <si>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</si>
  <si>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</si>
  <si>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</si>
  <si>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</si>
  <si>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</si>
  <si>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</si>
  <si>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</si>
  <si>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</si>
  <si>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</si>
  <si>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</si>
  <si>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Comprador 1 Centro de Costo3:</t>
  </si>
  <si>
    <t>Comprador 1 Centro de Costo2:</t>
  </si>
  <si>
    <t>Comprador 1 Centro de Costo1:</t>
  </si>
  <si>
    <t>Administrador Centro de Costo3:</t>
  </si>
  <si>
    <t>Administrador Centro de Costo2:</t>
  </si>
  <si>
    <t>Administrador Centro de Costo1:</t>
  </si>
  <si>
    <t>Dirección Centro de Costo3:</t>
  </si>
  <si>
    <t>Dirección Centro de Costo2:</t>
  </si>
  <si>
    <t>Dirección Centro de Costo1:</t>
  </si>
  <si>
    <t>Presupuesto Centro de Costo3:</t>
  </si>
  <si>
    <t>Presupuesto Centro de Costo2:</t>
  </si>
  <si>
    <t>Presupuesto Centro de Costo1:</t>
  </si>
  <si>
    <t>Nombre Centro de Costo3:</t>
  </si>
  <si>
    <t>Nombre Centro de Costo2:</t>
  </si>
  <si>
    <t xml:space="preserve"> Nombre Centro de Costo1:</t>
  </si>
  <si>
    <t>Presupuesto Total:</t>
  </si>
  <si>
    <t xml:space="preserve"> Número de Centros de Costo:</t>
  </si>
  <si>
    <t>Periodicidad para la Realización de Pedidos:</t>
  </si>
  <si>
    <t>Vigencia del Servicio:</t>
  </si>
  <si>
    <t>Base para la aplicación del gravámen:</t>
  </si>
  <si>
    <t>Gravamen (%):</t>
  </si>
  <si>
    <t>Tipo:</t>
  </si>
  <si>
    <t>Solicitud de Cotización Outsoucing</t>
  </si>
  <si>
    <t>Gravámenes:</t>
  </si>
  <si>
    <t>Nombre del Administrador Central: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</si>
  <si>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</si>
  <si>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</si>
  <si>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</si>
  <si>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</si>
  <si>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Carpeta tipo 4 aletas en cartulina esmaltada</t>
  </si>
  <si>
    <t xml:space="preserve">Legajador AZ </t>
  </si>
  <si>
    <t>Carpetas plegadas por la mitad en cartulina esmaltada</t>
  </si>
  <si>
    <t>Dvd-r</t>
  </si>
  <si>
    <t>Plumígrafo</t>
  </si>
  <si>
    <t>Cartulina carta blanca</t>
  </si>
  <si>
    <t>Cartulina carta surtido</t>
  </si>
  <si>
    <t>Rollo Sumadora 57mm</t>
  </si>
  <si>
    <t>Sobre de pago</t>
  </si>
  <si>
    <t>Sobre medio oficio</t>
  </si>
  <si>
    <t>Sobre carta</t>
  </si>
  <si>
    <t>Sobre oficio</t>
  </si>
  <si>
    <t>Sobre radiólogo</t>
  </si>
  <si>
    <t>Paquete x 20</t>
  </si>
  <si>
    <t>Caja x 12 o Caja x 10</t>
  </si>
  <si>
    <t>Empaque de mínimo 480 rótulos</t>
  </si>
  <si>
    <t>Empaque de mínimo 1080 rótulos</t>
  </si>
  <si>
    <t>Caja x 10 resmas</t>
  </si>
  <si>
    <t>Resma x 500</t>
  </si>
  <si>
    <t>Rotulo adhesivo por hoja</t>
  </si>
  <si>
    <t>Marca</t>
  </si>
  <si>
    <t>3M</t>
  </si>
  <si>
    <t xml:space="preserve">3M </t>
  </si>
  <si>
    <t>STICKY FLAGS</t>
  </si>
  <si>
    <t>UNIBOL</t>
  </si>
  <si>
    <t xml:space="preserve">UNIBOL </t>
  </si>
  <si>
    <t>NORMA</t>
  </si>
  <si>
    <t>DISPAPELES</t>
  </si>
  <si>
    <t>BICO</t>
  </si>
  <si>
    <t xml:space="preserve">NORMA </t>
  </si>
  <si>
    <t>PLASTIPEGA</t>
  </si>
  <si>
    <t xml:space="preserve">PLASTIPEGA </t>
  </si>
  <si>
    <t>CONTAC</t>
  </si>
  <si>
    <t>QUICKOVER</t>
  </si>
  <si>
    <t>COPAPEL</t>
  </si>
  <si>
    <t>OFIXPRES</t>
  </si>
  <si>
    <t xml:space="preserve">COPAPEL </t>
  </si>
  <si>
    <t>KIMBERLY</t>
  </si>
  <si>
    <t xml:space="preserve">DISPAPELES </t>
  </si>
  <si>
    <t>CONDOR</t>
  </si>
  <si>
    <t>GRAFIEXPRES</t>
  </si>
  <si>
    <t>ONIX</t>
  </si>
  <si>
    <t>CARTOPRINT</t>
  </si>
  <si>
    <t>REPROGRAF</t>
  </si>
  <si>
    <t>PROPAL</t>
  </si>
  <si>
    <t>FABRIFOLDER</t>
  </si>
  <si>
    <t xml:space="preserve">FABRIFOLDER </t>
  </si>
  <si>
    <t>LITO PERLA</t>
  </si>
  <si>
    <t>PAPPYER</t>
  </si>
  <si>
    <t>MINERVA</t>
  </si>
  <si>
    <t xml:space="preserve">MINERVA </t>
  </si>
  <si>
    <t>SCRIBE</t>
  </si>
  <si>
    <t xml:space="preserve">CONDOR </t>
  </si>
  <si>
    <t xml:space="preserve">PROPAL BRISTOL </t>
  </si>
  <si>
    <t xml:space="preserve">SUMIMAS </t>
  </si>
  <si>
    <t xml:space="preserve">FERLAG </t>
  </si>
  <si>
    <t>Sandisk</t>
  </si>
  <si>
    <t xml:space="preserve">IMATION </t>
  </si>
  <si>
    <t>KINGSTON</t>
  </si>
  <si>
    <t>MAXELL</t>
  </si>
  <si>
    <t>SPEKTRA</t>
  </si>
  <si>
    <t xml:space="preserve">PELIKAN </t>
  </si>
  <si>
    <t>PELIKAN</t>
  </si>
  <si>
    <t>CARBOTINTAS</t>
  </si>
  <si>
    <t>TRITON</t>
  </si>
  <si>
    <t xml:space="preserve">MAPED </t>
  </si>
  <si>
    <t>MAPED</t>
  </si>
  <si>
    <t>BOSTON</t>
  </si>
  <si>
    <t xml:space="preserve">STUDMART </t>
  </si>
  <si>
    <t>X-ACTO</t>
  </si>
  <si>
    <t>XACTO</t>
  </si>
  <si>
    <t>BEZT</t>
  </si>
  <si>
    <t xml:space="preserve">NITHAN </t>
  </si>
  <si>
    <t>KORES</t>
  </si>
  <si>
    <t xml:space="preserve">KORES </t>
  </si>
  <si>
    <t>JIN-XIN</t>
  </si>
  <si>
    <t>ARTECMA</t>
  </si>
  <si>
    <t>PRONTO OFICCE</t>
  </si>
  <si>
    <t>ROMAN</t>
  </si>
  <si>
    <t>ALFRA</t>
  </si>
  <si>
    <t>KEEPERMATE</t>
  </si>
  <si>
    <t>RANK</t>
  </si>
  <si>
    <t xml:space="preserve">RANK </t>
  </si>
  <si>
    <t>PRESS APLIQUE</t>
  </si>
  <si>
    <t xml:space="preserve">DIMATIC </t>
  </si>
  <si>
    <t>SHARPIE</t>
  </si>
  <si>
    <t>OFFIESCO</t>
  </si>
  <si>
    <t xml:space="preserve">AZOR </t>
  </si>
  <si>
    <t>BLADES</t>
  </si>
  <si>
    <t>FABER CASTELL</t>
  </si>
  <si>
    <t>FABER-CASTELL</t>
  </si>
  <si>
    <t>BIC</t>
  </si>
  <si>
    <t xml:space="preserve">BIC </t>
  </si>
  <si>
    <t>AZOR</t>
  </si>
  <si>
    <t>EVEREADY</t>
  </si>
  <si>
    <t xml:space="preserve">GP </t>
  </si>
  <si>
    <t>ENERGIZER</t>
  </si>
  <si>
    <t>VARTA</t>
  </si>
  <si>
    <t>GENMES</t>
  </si>
  <si>
    <t>KW-TRIO</t>
  </si>
  <si>
    <t>NHITAN</t>
  </si>
  <si>
    <t>NITHAN</t>
  </si>
  <si>
    <t xml:space="preserve">TRITON </t>
  </si>
  <si>
    <t>STUDMARK</t>
  </si>
  <si>
    <t>COLBON</t>
  </si>
  <si>
    <t xml:space="preserve">SIPEGA </t>
  </si>
  <si>
    <t>SI PEGA</t>
  </si>
  <si>
    <t>RAPID</t>
  </si>
  <si>
    <t>PAYASITO</t>
  </si>
  <si>
    <t>SISPAL</t>
  </si>
  <si>
    <t xml:space="preserve">SISPAL </t>
  </si>
  <si>
    <t>STARTEC</t>
  </si>
  <si>
    <t>RHEZT</t>
  </si>
  <si>
    <t>LION</t>
  </si>
  <si>
    <t>RHETZ</t>
  </si>
  <si>
    <t>ZHONGYUAN</t>
  </si>
  <si>
    <t xml:space="preserve">SPEKTRA </t>
  </si>
  <si>
    <t>SIGNAL</t>
  </si>
  <si>
    <t>BEROL</t>
  </si>
  <si>
    <t xml:space="preserve">FABER </t>
  </si>
  <si>
    <t>Imation</t>
  </si>
  <si>
    <t>IMATION</t>
  </si>
  <si>
    <t>Ridata</t>
  </si>
  <si>
    <t xml:space="preserve">GENMES </t>
  </si>
  <si>
    <t xml:space="preserve">KWTRIO </t>
  </si>
  <si>
    <t>KWTRIO</t>
  </si>
  <si>
    <t>KW TRIO</t>
  </si>
  <si>
    <t>RECREO</t>
  </si>
  <si>
    <t>SOCO</t>
  </si>
  <si>
    <t>CELLUX</t>
  </si>
  <si>
    <t>CINTANDINA</t>
  </si>
  <si>
    <t>TECNOQUIMICAS</t>
  </si>
  <si>
    <t>CINTAPACK</t>
  </si>
  <si>
    <t>CASIO</t>
  </si>
  <si>
    <t xml:space="preserve">CASIO </t>
  </si>
  <si>
    <t>MAX</t>
  </si>
  <si>
    <t>STAEDTLER</t>
  </si>
  <si>
    <t xml:space="preserve">STAEDTLER </t>
  </si>
  <si>
    <t>KILOMETRICO</t>
  </si>
  <si>
    <t>BESKO</t>
  </si>
  <si>
    <t>VU-BY</t>
  </si>
  <si>
    <t>MAFERCAUCHO</t>
  </si>
  <si>
    <t xml:space="preserve">BANDIFLEX </t>
  </si>
  <si>
    <t>BANDESCOL</t>
  </si>
  <si>
    <t>MAFER</t>
  </si>
  <si>
    <t>BANDYFLEX</t>
  </si>
  <si>
    <t>JR</t>
  </si>
  <si>
    <t>PENMAX</t>
  </si>
  <si>
    <t>PYP</t>
  </si>
  <si>
    <t xml:space="preserve">IPP </t>
  </si>
  <si>
    <t>ONCE</t>
  </si>
  <si>
    <t>OFFI-ESCO</t>
  </si>
  <si>
    <t xml:space="preserve">LELLER </t>
  </si>
  <si>
    <t>OPCIONESYFORMAS</t>
  </si>
  <si>
    <t>ESCALAR</t>
  </si>
  <si>
    <t xml:space="preserve">OPCIONES </t>
  </si>
  <si>
    <t>FASOR</t>
  </si>
  <si>
    <t>MASTER AS</t>
  </si>
  <si>
    <t>FABRICARTON</t>
  </si>
  <si>
    <t xml:space="preserve">EMPACOR </t>
  </si>
  <si>
    <t>EMPAQUE INSDUSTRIALES</t>
  </si>
  <si>
    <t>CAME</t>
  </si>
  <si>
    <t xml:space="preserve">LYGA </t>
  </si>
  <si>
    <t>Precio Ofrecido</t>
  </si>
  <si>
    <t>UNIPLES S.A.</t>
  </si>
  <si>
    <t>SUMIMAS SAS</t>
  </si>
  <si>
    <t xml:space="preserve">COMERCIALIZADORA FERLAG LTDA </t>
  </si>
  <si>
    <t>S.O.S. SOLUCIONES DE OFICINA &amp; SUMINISTROS S.A.S</t>
  </si>
  <si>
    <t>OFIXPRES S.AS</t>
  </si>
  <si>
    <t>Valor Total UNIPLES SA</t>
  </si>
  <si>
    <t>Valor Total SUMIMAS SAS</t>
  </si>
  <si>
    <t xml:space="preserve">Valor Total COMERCIALIZADORA FERLAG LTDA </t>
  </si>
  <si>
    <t>Valor Total S.O.S. SOLUCIONES DE OFICINA &amp; SUMINISTROS SAS</t>
  </si>
  <si>
    <t>Valor Total OFIXPRES SAS</t>
  </si>
  <si>
    <t>Tabla Comparativa</t>
  </si>
  <si>
    <t>Correo del Administrador Central:</t>
  </si>
  <si>
    <t>Teléfono y Extensión del Administrador Central:</t>
  </si>
  <si>
    <t>Celular del Administrador Central:</t>
  </si>
  <si>
    <t>Análisis Comparativo de Proveedores de Outsourcing</t>
  </si>
  <si>
    <t xml:space="preserve"> PAPPYER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</si>
  <si>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</si>
  <si>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</si>
  <si>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</si>
  <si>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</si>
  <si>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PELIKAN </t>
  </si>
  <si>
    <t xml:space="preserve"> MAG FOOTPRINT </t>
  </si>
  <si>
    <t xml:space="preserve"> SISPAL </t>
  </si>
  <si>
    <t xml:space="preserve"> MAFERCAUCHOS </t>
  </si>
  <si>
    <t xml:space="preserve"> VUBYS </t>
  </si>
  <si>
    <t xml:space="preserve"> EGAR </t>
  </si>
  <si>
    <t xml:space="preserve"> AZOR </t>
  </si>
  <si>
    <t xml:space="preserve"> STAEDTLER </t>
  </si>
  <si>
    <t xml:space="preserve"> CASIO </t>
  </si>
  <si>
    <t xml:space="preserve"> TRITON </t>
  </si>
  <si>
    <t xml:space="preserve"> CINTANDINA </t>
  </si>
  <si>
    <t xml:space="preserve"> BIC </t>
  </si>
  <si>
    <t xml:space="preserve"> RANK </t>
  </si>
  <si>
    <t xml:space="preserve"> NHITAN </t>
  </si>
  <si>
    <t xml:space="preserve"> GENMES </t>
  </si>
  <si>
    <t xml:space="preserve"> IMATION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</si>
  <si>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</si>
  <si>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</si>
  <si>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</si>
  <si>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</si>
  <si>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</si>
  <si>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</si>
  <si>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MAPED </t>
  </si>
  <si>
    <t xml:space="preserve"> PALMY </t>
  </si>
  <si>
    <t xml:space="preserve"> PRESS APLIQUE </t>
  </si>
  <si>
    <t xml:space="preserve"> ARTECMA </t>
  </si>
  <si>
    <t xml:space="preserve"> KORES </t>
  </si>
  <si>
    <t xml:space="preserve"> MOR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</si>
  <si>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</si>
  <si>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</si>
  <si>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</si>
  <si>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</si>
  <si>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</si>
  <si>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</si>
  <si>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NORMA </t>
  </si>
  <si>
    <t xml:space="preserve"> ONIX </t>
  </si>
  <si>
    <t xml:space="preserve"> QUICKOVER </t>
  </si>
  <si>
    <t xml:space="preserve"> 3M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</si>
</sst>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* #,##0.00_);_(&quot;$&quot;* \(#,##0.00\);_(&quot;$&quot;* &quot;-&quot;??_);_(@_)"/>
    <numFmt numFmtId="165" formatCode="_(&quot;$&quot;\ * #,##0.00_);_(&quot;$&quot;\ * \(#,##0.00\);_(&quot;$&quot;\ * &quot;-&quot;??_);_(@_)"/>
    <numFmt numFmtId="166" formatCode="_(* #,##0.00_);_(* \(#,##0.00\);_(* &quot;-&quot;??_);_(@_)"/>
  </numFmts>
  <fonts count="13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sz val="11"/>
      <color theme="1"/>
      <name val="Calibri"/>
      <family val="2"/>
      <scheme val="minor"/>
    </font>
    <font>
      <b/>
      <sz val="10"/>
      <color theme="2"/>
      <name val="Arial"/>
      <family val="2"/>
    </font>
    <font>
      <sz val="10"/>
      <color theme="2"/>
      <name val="Arial"/>
      <family val="2"/>
    </font>
    <font>
      <b/>
      <sz val="9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color theme="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279">
    <xf numFmtId="0" fontId="0" fillId="0" borderId="0"/>
    <xf numFmtId="0" fontId="5" fillId="0" borderId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</cellStyleXfs>
  <cellXfs count="6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justify" vertical="center"/>
    </xf>
    <xf numFmtId="0" fontId="1" fillId="0" borderId="0" xfId="0" applyFont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Alignment="1">
      <alignment horizontal="right" vertical="center" wrapText="1"/>
    </xf>
    <xf numFmtId="0" fontId="2" fillId="0" borderId="0" xfId="0" applyFont="1" applyAlignment="1">
      <alignment horizontal="right" vertical="center" wrapText="1"/>
    </xf>
    <xf numFmtId="0" fontId="1" fillId="0" borderId="2" xfId="0" applyFont="1" applyFill="1" applyBorder="1" applyAlignment="1">
      <alignment horizontal="right" vertical="center" wrapText="1"/>
    </xf>
    <xf numFmtId="0" fontId="2" fillId="0" borderId="0" xfId="0" applyFont="1" applyAlignment="1">
      <alignment horizontal="right" vertical="center"/>
    </xf>
    <xf numFmtId="0" fontId="1" fillId="0" borderId="0" xfId="0" applyFont="1" applyBorder="1"/>
    <xf numFmtId="0" fontId="2" fillId="0" borderId="0" xfId="0" applyFont="1" applyFill="1" applyBorder="1" applyAlignment="1">
      <alignment horizontal="right" vertical="center" wrapText="1"/>
    </xf>
    <xf numFmtId="0" fontId="1" fillId="0" borderId="5" xfId="0" applyFont="1" applyFill="1" applyBorder="1" applyAlignment="1">
      <alignment horizontal="right"/>
    </xf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right" vertical="center" wrapText="1"/>
    </xf>
    <xf numFmtId="0" fontId="8" fillId="0" borderId="0" xfId="0" applyFont="1" applyBorder="1" applyAlignment="1">
      <alignment horizontal="right"/>
    </xf>
    <xf numFmtId="0" fontId="8" fillId="0" borderId="5" xfId="0" applyFont="1" applyFill="1" applyBorder="1" applyAlignment="1">
      <alignment horizontal="right"/>
    </xf>
    <xf numFmtId="0" fontId="8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7" fillId="0" borderId="0" xfId="0" applyFont="1" applyFill="1" applyAlignment="1">
      <alignment horizontal="right" vertical="center" wrapText="1"/>
    </xf>
    <xf numFmtId="0" fontId="7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horizontal="right" vertical="center" wrapText="1"/>
    </xf>
    <xf numFmtId="0" fontId="8" fillId="0" borderId="0" xfId="0" applyFont="1"/>
    <xf numFmtId="0" fontId="8" fillId="0" borderId="2" xfId="0" applyFont="1" applyFill="1" applyBorder="1" applyAlignment="1">
      <alignment horizontal="right" vertical="center" wrapText="1"/>
    </xf>
    <xf numFmtId="0" fontId="8" fillId="0" borderId="0" xfId="0" applyFont="1" applyBorder="1"/>
    <xf numFmtId="0" fontId="8" fillId="0" borderId="4" xfId="0" applyFont="1" applyFill="1" applyBorder="1" applyAlignment="1">
      <alignment horizontal="right" vertical="center" wrapText="1"/>
    </xf>
    <xf numFmtId="0" fontId="8" fillId="0" borderId="3" xfId="0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center" vertical="center" wrapText="1"/>
    </xf>
    <xf numFmtId="164" fontId="3" fillId="2" borderId="8" xfId="2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center" vertical="center"/>
    </xf>
    <xf numFmtId="0" fontId="8" fillId="0" borderId="7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 wrapText="1"/>
    </xf>
    <xf numFmtId="0" fontId="8" fillId="0" borderId="7" xfId="0" applyFont="1" applyFill="1" applyBorder="1" applyAlignment="1">
      <alignment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8" fillId="0" borderId="1" xfId="3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left" vertical="center" wrapText="1"/>
    </xf>
    <xf numFmtId="164" fontId="8" fillId="0" borderId="1" xfId="2" applyNumberFormat="1" applyFont="1" applyFill="1" applyBorder="1" applyAlignment="1">
      <alignment horizontal="left" vertical="center" wrapText="1"/>
    </xf>
    <xf numFmtId="0" fontId="12" fillId="5" borderId="1" xfId="0" applyFont="1" applyFill="1" applyBorder="1" applyAlignment="1" applyProtection="1">
      <alignment horizontal="center" vertical="center" wrapText="1"/>
      <protection locked="0"/>
    </xf>
    <xf numFmtId="44" fontId="1" fillId="0" borderId="0" xfId="0" applyNumberFormat="1" applyFont="1"/>
    <xf numFmtId="0" fontId="1" fillId="0" borderId="0" xfId="0" applyFont="1" applyAlignment="1">
      <alignment horizontal="center" vertical="center" wrapText="1"/>
    </xf>
    <xf numFmtId="164" fontId="3" fillId="2" borderId="10" xfId="2" applyFont="1" applyFill="1" applyBorder="1" applyAlignment="1">
      <alignment horizontal="center" vertical="center" wrapText="1"/>
    </xf>
    <xf numFmtId="164" fontId="3" fillId="2" borderId="9" xfId="2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44" fontId="1" fillId="0" borderId="0" xfId="0" applyNumberFormat="1" applyFont="1" applyFill="1"/>
  </cellXfs>
  <cellStyles count="279">
    <cellStyle name="Currency 2" xfId="2"/>
    <cellStyle name="Hipervínculo" xfId="8" builtinId="8" hidden="1"/>
    <cellStyle name="Hipervínculo" xfId="10" builtinId="8" hidden="1"/>
    <cellStyle name="Hipervínculo" xfId="12" builtinId="8" hidden="1"/>
    <cellStyle name="Hipervínculo" xfId="14" builtinId="8" hidden="1"/>
    <cellStyle name="Hipervínculo" xfId="16" builtinId="8" hidden="1"/>
    <cellStyle name="Hipervínculo" xfId="18" builtinId="8" hidden="1"/>
    <cellStyle name="Hipervínculo" xfId="20" builtinId="8" hidden="1"/>
    <cellStyle name="Hipervínculo" xfId="22" builtinId="8" hidden="1"/>
    <cellStyle name="Hipervínculo" xfId="24" builtinId="8" hidden="1"/>
    <cellStyle name="Hipervínculo" xfId="26" builtinId="8" hidden="1"/>
    <cellStyle name="Hipervínculo" xfId="28" builtinId="8" hidden="1"/>
    <cellStyle name="Hipervínculo" xfId="30" builtinId="8" hidden="1"/>
    <cellStyle name="Hipervínculo" xfId="32" builtinId="8" hidden="1"/>
    <cellStyle name="Hipervínculo" xfId="34" builtinId="8" hidden="1"/>
    <cellStyle name="Hipervínculo" xfId="36" builtinId="8" hidden="1"/>
    <cellStyle name="Hipervínculo" xfId="39" builtinId="8" hidden="1"/>
    <cellStyle name="Hipervínculo" xfId="41" builtinId="8" hidden="1"/>
    <cellStyle name="Hipervínculo" xfId="43" builtinId="8" hidden="1"/>
    <cellStyle name="Hipervínculo" xfId="45" builtinId="8" hidden="1"/>
    <cellStyle name="Hipervínculo" xfId="46" builtinId="8" hidden="1"/>
    <cellStyle name="Hipervínculo" xfId="48" builtinId="8" hidden="1"/>
    <cellStyle name="Hipervínculo" xfId="50" builtinId="8" hidden="1"/>
    <cellStyle name="Hipervínculo" xfId="52" builtinId="8" hidden="1"/>
    <cellStyle name="Hipervínculo" xfId="54" builtinId="8" hidden="1"/>
    <cellStyle name="Hipervínculo" xfId="56" builtinId="8" hidden="1"/>
    <cellStyle name="Hipervínculo" xfId="58" builtinId="8" hidden="1"/>
    <cellStyle name="Hipervínculo" xfId="60" builtinId="8" hidden="1"/>
    <cellStyle name="Hipervínculo" xfId="63" builtinId="8" hidden="1"/>
    <cellStyle name="Hipervínculo" xfId="65" builtinId="8" hidden="1"/>
    <cellStyle name="Hipervínculo" xfId="67" builtinId="8" hidden="1"/>
    <cellStyle name="Hipervínculo" xfId="69" builtinId="8" hidden="1"/>
    <cellStyle name="Hipervínculo" xfId="71" builtinId="8" hidden="1"/>
    <cellStyle name="Hipervínculo" xfId="73" builtinId="8" hidden="1"/>
    <cellStyle name="Hipervínculo" xfId="75" builtinId="8" hidden="1"/>
    <cellStyle name="Hipervínculo" xfId="77" builtinId="8" hidden="1"/>
    <cellStyle name="Hipervínculo" xfId="79" builtinId="8" hidden="1"/>
    <cellStyle name="Hipervínculo" xfId="81" builtinId="8" hidden="1"/>
    <cellStyle name="Hipervínculo" xfId="83" builtinId="8" hidden="1"/>
    <cellStyle name="Hipervínculo" xfId="85" builtinId="8" hidden="1"/>
    <cellStyle name="Hipervínculo" xfId="87" builtinId="8" hidden="1"/>
    <cellStyle name="Hipervínculo" xfId="89" builtinId="8" hidden="1"/>
    <cellStyle name="Hipervínculo" xfId="91" builtinId="8" hidden="1"/>
    <cellStyle name="Hipervínculo" xfId="94" builtinId="8" hidden="1"/>
    <cellStyle name="Hipervínculo" xfId="96" builtinId="8" hidden="1"/>
    <cellStyle name="Hipervínculo" xfId="98" builtinId="8" hidden="1"/>
    <cellStyle name="Hipervínculo" xfId="100" builtinId="8" hidden="1"/>
    <cellStyle name="Hipervínculo" xfId="101" builtinId="8" hidden="1"/>
    <cellStyle name="Hipervínculo" xfId="103" builtinId="8" hidden="1"/>
    <cellStyle name="Hipervínculo" xfId="105" builtinId="8" hidden="1"/>
    <cellStyle name="Hipervínculo" xfId="107" builtinId="8" hidden="1"/>
    <cellStyle name="Hipervínculo" xfId="109" builtinId="8" hidden="1"/>
    <cellStyle name="Hipervínculo" xfId="111" builtinId="8" hidden="1"/>
    <cellStyle name="Hipervínculo" xfId="113" builtinId="8" hidden="1"/>
    <cellStyle name="Hipervínculo" xfId="115" builtinId="8" hidden="1"/>
    <cellStyle name="Hipervínculo" xfId="117" builtinId="8" hidden="1"/>
    <cellStyle name="Hipervínculo" xfId="119" builtinId="8" hidden="1"/>
    <cellStyle name="Hipervínculo" xfId="121" builtinId="8" hidden="1"/>
    <cellStyle name="Hipervínculo" xfId="123" builtinId="8" hidden="1"/>
    <cellStyle name="Hipervínculo" xfId="125" builtinId="8" hidden="1"/>
    <cellStyle name="Hipervínculo" xfId="127" builtinId="8" hidden="1"/>
    <cellStyle name="Hipervínculo" xfId="129" builtinId="8" hidden="1"/>
    <cellStyle name="Hipervínculo" xfId="131" builtinId="8" hidden="1"/>
    <cellStyle name="Hipervínculo" xfId="133" builtinId="8" hidden="1"/>
    <cellStyle name="Hipervínculo" xfId="135" builtinId="8" hidden="1"/>
    <cellStyle name="Hipervínculo" xfId="137" builtinId="8" hidden="1"/>
    <cellStyle name="Hipervínculo" xfId="139" builtinId="8" hidden="1"/>
    <cellStyle name="Hipervínculo" xfId="141" builtinId="8" hidden="1"/>
    <cellStyle name="Hipervínculo" xfId="143" builtinId="8" hidden="1"/>
    <cellStyle name="Hipervínculo" xfId="145" builtinId="8" hidden="1"/>
    <cellStyle name="Hipervínculo" xfId="148" builtinId="8" hidden="1"/>
    <cellStyle name="Hipervínculo" xfId="150" builtinId="8" hidden="1"/>
    <cellStyle name="Hipervínculo" xfId="152" builtinId="8" hidden="1"/>
    <cellStyle name="Hipervínculo" xfId="154" builtinId="8" hidden="1"/>
    <cellStyle name="Hipervínculo" xfId="155" builtinId="8" hidden="1"/>
    <cellStyle name="Hipervínculo" xfId="157" builtinId="8" hidden="1"/>
    <cellStyle name="Hipervínculo" xfId="159" builtinId="8" hidden="1"/>
    <cellStyle name="Hipervínculo" xfId="161" builtinId="8" hidden="1"/>
    <cellStyle name="Hipervínculo" xfId="163" builtinId="8" hidden="1"/>
    <cellStyle name="Hipervínculo" xfId="165" builtinId="8" hidden="1"/>
    <cellStyle name="Hipervínculo" xfId="167" builtinId="8" hidden="1"/>
    <cellStyle name="Hipervínculo" xfId="169" builtinId="8" hidden="1"/>
    <cellStyle name="Hipervínculo" xfId="171" builtinId="8" hidden="1"/>
    <cellStyle name="Hipervínculo" xfId="173" builtinId="8" hidden="1"/>
    <cellStyle name="Hipervínculo" xfId="175" builtinId="8" hidden="1"/>
    <cellStyle name="Hipervínculo" xfId="177" builtinId="8" hidden="1"/>
    <cellStyle name="Hipervínculo" xfId="179" builtinId="8" hidden="1"/>
    <cellStyle name="Hipervínculo" xfId="181" builtinId="8" hidden="1"/>
    <cellStyle name="Hipervínculo" xfId="183" builtinId="8" hidden="1"/>
    <cellStyle name="Hipervínculo" xfId="185" builtinId="8" hidden="1"/>
    <cellStyle name="Hipervínculo" xfId="187" builtinId="8" hidden="1"/>
    <cellStyle name="Hipervínculo" xfId="189" builtinId="8" hidden="1"/>
    <cellStyle name="Hipervínculo" xfId="191" builtinId="8" hidden="1"/>
    <cellStyle name="Hipervínculo" xfId="193" builtinId="8" hidden="1"/>
    <cellStyle name="Hipervínculo" xfId="195" builtinId="8" hidden="1"/>
    <cellStyle name="Hipervínculo" xfId="197" builtinId="8" hidden="1"/>
    <cellStyle name="Hipervínculo" xfId="199" builtinId="8" hidden="1"/>
    <cellStyle name="Hipervínculo" xfId="202" builtinId="8" hidden="1"/>
    <cellStyle name="Hipervínculo" xfId="204" builtinId="8" hidden="1"/>
    <cellStyle name="Hipervínculo" xfId="206" builtinId="8" hidden="1"/>
    <cellStyle name="Hipervínculo" xfId="208" builtinId="8" hidden="1"/>
    <cellStyle name="Hipervínculo" xfId="209" builtinId="8" hidden="1"/>
    <cellStyle name="Hipervínculo" xfId="211" builtinId="8" hidden="1"/>
    <cellStyle name="Hipervínculo" xfId="213" builtinId="8" hidden="1"/>
    <cellStyle name="Hipervínculo" xfId="215" builtinId="8" hidden="1"/>
    <cellStyle name="Hipervínculo" xfId="217" builtinId="8" hidden="1"/>
    <cellStyle name="Hipervínculo" xfId="219" builtinId="8" hidden="1"/>
    <cellStyle name="Hipervínculo" xfId="221" builtinId="8" hidden="1"/>
    <cellStyle name="Hipervínculo" xfId="223" builtinId="8" hidden="1"/>
    <cellStyle name="Hipervínculo" xfId="225" builtinId="8" hidden="1"/>
    <cellStyle name="Hipervínculo" xfId="227" builtinId="8" hidden="1"/>
    <cellStyle name="Hipervínculo" xfId="229" builtinId="8" hidden="1"/>
    <cellStyle name="Hipervínculo" xfId="231" builtinId="8" hidden="1"/>
    <cellStyle name="Hipervínculo" xfId="233" builtinId="8" hidden="1"/>
    <cellStyle name="Hipervínculo" xfId="235" builtinId="8" hidden="1"/>
    <cellStyle name="Hipervínculo" xfId="237" builtinId="8" hidden="1"/>
    <cellStyle name="Hipervínculo" xfId="239" builtinId="8" hidden="1"/>
    <cellStyle name="Hipervínculo" xfId="241" builtinId="8" hidden="1"/>
    <cellStyle name="Hipervínculo" xfId="243" builtinId="8" hidden="1"/>
    <cellStyle name="Hipervínculo" xfId="245" builtinId="8" hidden="1"/>
    <cellStyle name="Hipervínculo" xfId="247" builtinId="8" hidden="1"/>
    <cellStyle name="Hipervínculo" xfId="249" builtinId="8" hidden="1"/>
    <cellStyle name="Hipervínculo" xfId="251" builtinId="8" hidden="1"/>
    <cellStyle name="Hipervínculo" xfId="253" builtinId="8" hidden="1"/>
    <cellStyle name="Hipervínculo" xfId="256" builtinId="8" hidden="1"/>
    <cellStyle name="Hipervínculo" xfId="258" builtinId="8" hidden="1"/>
    <cellStyle name="Hipervínculo" xfId="260" builtinId="8" hidden="1"/>
    <cellStyle name="Hipervínculo" xfId="262" builtinId="8" hidden="1"/>
    <cellStyle name="Hipervínculo" xfId="263" builtinId="8" hidden="1"/>
    <cellStyle name="Hipervínculo" xfId="265" builtinId="8" hidden="1"/>
    <cellStyle name="Hipervínculo" xfId="267" builtinId="8" hidden="1"/>
    <cellStyle name="Hipervínculo" xfId="269" builtinId="8" hidden="1"/>
    <cellStyle name="Hipervínculo" xfId="271" builtinId="8" hidden="1"/>
    <cellStyle name="Hipervínculo" xfId="273" builtinId="8" hidden="1"/>
    <cellStyle name="Hipervínculo" xfId="275" builtinId="8" hidden="1"/>
    <cellStyle name="Hipervínculo" xfId="277" builtinId="8" hidden="1"/>
    <cellStyle name="Hipervínculo visitado" xfId="9" builtinId="9" hidden="1"/>
    <cellStyle name="Hipervínculo visitado" xfId="11" builtinId="9" hidden="1"/>
    <cellStyle name="Hipervínculo visitado" xfId="13" builtinId="9" hidden="1"/>
    <cellStyle name="Hipervínculo visitado" xfId="15" builtinId="9" hidden="1"/>
    <cellStyle name="Hipervínculo visitado" xfId="17" builtinId="9" hidden="1"/>
    <cellStyle name="Hipervínculo visitado" xfId="19" builtinId="9" hidden="1"/>
    <cellStyle name="Hipervínculo visitado" xfId="21" builtinId="9" hidden="1"/>
    <cellStyle name="Hipervínculo visitado" xfId="23" builtinId="9" hidden="1"/>
    <cellStyle name="Hipervínculo visitado" xfId="25" builtinId="9" hidden="1"/>
    <cellStyle name="Hipervínculo visitado" xfId="27" builtinId="9" hidden="1"/>
    <cellStyle name="Hipervínculo visitado" xfId="29" builtinId="9" hidden="1"/>
    <cellStyle name="Hipervínculo visitado" xfId="31" builtinId="9" hidden="1"/>
    <cellStyle name="Hipervínculo visitado" xfId="33" builtinId="9" hidden="1"/>
    <cellStyle name="Hipervínculo visitado" xfId="35" builtinId="9" hidden="1"/>
    <cellStyle name="Hipervínculo visitado" xfId="37" builtinId="9" hidden="1"/>
    <cellStyle name="Hipervínculo visitado" xfId="40" builtinId="9" hidden="1"/>
    <cellStyle name="Hipervínculo visitado" xfId="42" builtinId="9" hidden="1"/>
    <cellStyle name="Hipervínculo visitado" xfId="44" builtinId="9" hidden="1"/>
    <cellStyle name="Hipervínculo visitado" xfId="38" builtinId="9" hidden="1"/>
    <cellStyle name="Hipervínculo visitado" xfId="47" builtinId="9" hidden="1"/>
    <cellStyle name="Hipervínculo visitado" xfId="49" builtinId="9" hidden="1"/>
    <cellStyle name="Hipervínculo visitado" xfId="51" builtinId="9" hidden="1"/>
    <cellStyle name="Hipervínculo visitado" xfId="53" builtinId="9" hidden="1"/>
    <cellStyle name="Hipervínculo visitado" xfId="55" builtinId="9" hidden="1"/>
    <cellStyle name="Hipervínculo visitado" xfId="57" builtinId="9" hidden="1"/>
    <cellStyle name="Hipervínculo visitado" xfId="59" builtinId="9" hidden="1"/>
    <cellStyle name="Hipervínculo visitado" xfId="61" builtinId="9" hidden="1"/>
    <cellStyle name="Hipervínculo visitado" xfId="64" builtinId="9" hidden="1"/>
    <cellStyle name="Hipervínculo visitado" xfId="66" builtinId="9" hidden="1"/>
    <cellStyle name="Hipervínculo visitado" xfId="68" builtinId="9" hidden="1"/>
    <cellStyle name="Hipervínculo visitado" xfId="70" builtinId="9" hidden="1"/>
    <cellStyle name="Hipervínculo visitado" xfId="72" builtinId="9" hidden="1"/>
    <cellStyle name="Hipervínculo visitado" xfId="74" builtinId="9" hidden="1"/>
    <cellStyle name="Hipervínculo visitado" xfId="76" builtinId="9" hidden="1"/>
    <cellStyle name="Hipervínculo visitado" xfId="78" builtinId="9" hidden="1"/>
    <cellStyle name="Hipervínculo visitado" xfId="80" builtinId="9" hidden="1"/>
    <cellStyle name="Hipervínculo visitado" xfId="82" builtinId="9" hidden="1"/>
    <cellStyle name="Hipervínculo visitado" xfId="84" builtinId="9" hidden="1"/>
    <cellStyle name="Hipervínculo visitado" xfId="86" builtinId="9" hidden="1"/>
    <cellStyle name="Hipervínculo visitado" xfId="88" builtinId="9" hidden="1"/>
    <cellStyle name="Hipervínculo visitado" xfId="90" builtinId="9" hidden="1"/>
    <cellStyle name="Hipervínculo visitado" xfId="92" builtinId="9" hidden="1"/>
    <cellStyle name="Hipervínculo visitado" xfId="95" builtinId="9" hidden="1"/>
    <cellStyle name="Hipervínculo visitado" xfId="97" builtinId="9" hidden="1"/>
    <cellStyle name="Hipervínculo visitado" xfId="99" builtinId="9" hidden="1"/>
    <cellStyle name="Hipervínculo visitado" xfId="93" builtinId="9" hidden="1"/>
    <cellStyle name="Hipervínculo visitado" xfId="102" builtinId="9" hidden="1"/>
    <cellStyle name="Hipervínculo visitado" xfId="104" builtinId="9" hidden="1"/>
    <cellStyle name="Hipervínculo visitado" xfId="106" builtinId="9" hidden="1"/>
    <cellStyle name="Hipervínculo visitado" xfId="108" builtinId="9" hidden="1"/>
    <cellStyle name="Hipervínculo visitado" xfId="110" builtinId="9" hidden="1"/>
    <cellStyle name="Hipervínculo visitado" xfId="112" builtinId="9" hidden="1"/>
    <cellStyle name="Hipervínculo visitado" xfId="114" builtinId="9" hidden="1"/>
    <cellStyle name="Hipervínculo visitado" xfId="116" builtinId="9" hidden="1"/>
    <cellStyle name="Hipervínculo visitado" xfId="118" builtinId="9" hidden="1"/>
    <cellStyle name="Hipervínculo visitado" xfId="120" builtinId="9" hidden="1"/>
    <cellStyle name="Hipervínculo visitado" xfId="122" builtinId="9" hidden="1"/>
    <cellStyle name="Hipervínculo visitado" xfId="124" builtinId="9" hidden="1"/>
    <cellStyle name="Hipervínculo visitado" xfId="126" builtinId="9" hidden="1"/>
    <cellStyle name="Hipervínculo visitado" xfId="128" builtinId="9" hidden="1"/>
    <cellStyle name="Hipervínculo visitado" xfId="130" builtinId="9" hidden="1"/>
    <cellStyle name="Hipervínculo visitado" xfId="132" builtinId="9" hidden="1"/>
    <cellStyle name="Hipervínculo visitado" xfId="134" builtinId="9" hidden="1"/>
    <cellStyle name="Hipervínculo visitado" xfId="136" builtinId="9" hidden="1"/>
    <cellStyle name="Hipervínculo visitado" xfId="138" builtinId="9" hidden="1"/>
    <cellStyle name="Hipervínculo visitado" xfId="140" builtinId="9" hidden="1"/>
    <cellStyle name="Hipervínculo visitado" xfId="142" builtinId="9" hidden="1"/>
    <cellStyle name="Hipervínculo visitado" xfId="144" builtinId="9" hidden="1"/>
    <cellStyle name="Hipervínculo visitado" xfId="146" builtinId="9" hidden="1"/>
    <cellStyle name="Hipervínculo visitado" xfId="149" builtinId="9" hidden="1"/>
    <cellStyle name="Hipervínculo visitado" xfId="151" builtinId="9" hidden="1"/>
    <cellStyle name="Hipervínculo visitado" xfId="153" builtinId="9" hidden="1"/>
    <cellStyle name="Hipervínculo visitado" xfId="147" builtinId="9" hidden="1"/>
    <cellStyle name="Hipervínculo visitado" xfId="156" builtinId="9" hidden="1"/>
    <cellStyle name="Hipervínculo visitado" xfId="158" builtinId="9" hidden="1"/>
    <cellStyle name="Hipervínculo visitado" xfId="160" builtinId="9" hidden="1"/>
    <cellStyle name="Hipervínculo visitado" xfId="162" builtinId="9" hidden="1"/>
    <cellStyle name="Hipervínculo visitado" xfId="164" builtinId="9" hidden="1"/>
    <cellStyle name="Hipervínculo visitado" xfId="166" builtinId="9" hidden="1"/>
    <cellStyle name="Hipervínculo visitado" xfId="168" builtinId="9" hidden="1"/>
    <cellStyle name="Hipervínculo visitado" xfId="170" builtinId="9" hidden="1"/>
    <cellStyle name="Hipervínculo visitado" xfId="172" builtinId="9" hidden="1"/>
    <cellStyle name="Hipervínculo visitado" xfId="174" builtinId="9" hidden="1"/>
    <cellStyle name="Hipervínculo visitado" xfId="176" builtinId="9" hidden="1"/>
    <cellStyle name="Hipervínculo visitado" xfId="178" builtinId="9" hidden="1"/>
    <cellStyle name="Hipervínculo visitado" xfId="180" builtinId="9" hidden="1"/>
    <cellStyle name="Hipervínculo visitado" xfId="182" builtinId="9" hidden="1"/>
    <cellStyle name="Hipervínculo visitado" xfId="184" builtinId="9" hidden="1"/>
    <cellStyle name="Hipervínculo visitado" xfId="186" builtinId="9" hidden="1"/>
    <cellStyle name="Hipervínculo visitado" xfId="188" builtinId="9" hidden="1"/>
    <cellStyle name="Hipervínculo visitado" xfId="190" builtinId="9" hidden="1"/>
    <cellStyle name="Hipervínculo visitado" xfId="192" builtinId="9" hidden="1"/>
    <cellStyle name="Hipervínculo visitado" xfId="194" builtinId="9" hidden="1"/>
    <cellStyle name="Hipervínculo visitado" xfId="196" builtinId="9" hidden="1"/>
    <cellStyle name="Hipervínculo visitado" xfId="198" builtinId="9" hidden="1"/>
    <cellStyle name="Hipervínculo visitado" xfId="200" builtinId="9" hidden="1"/>
    <cellStyle name="Hipervínculo visitado" xfId="203" builtinId="9" hidden="1"/>
    <cellStyle name="Hipervínculo visitado" xfId="205" builtinId="9" hidden="1"/>
    <cellStyle name="Hipervínculo visitado" xfId="207" builtinId="9" hidden="1"/>
    <cellStyle name="Hipervínculo visitado" xfId="201" builtinId="9" hidden="1"/>
    <cellStyle name="Hipervínculo visitado" xfId="210" builtinId="9" hidden="1"/>
    <cellStyle name="Hipervínculo visitado" xfId="212" builtinId="9" hidden="1"/>
    <cellStyle name="Hipervínculo visitado" xfId="214" builtinId="9" hidden="1"/>
    <cellStyle name="Hipervínculo visitado" xfId="216" builtinId="9" hidden="1"/>
    <cellStyle name="Hipervínculo visitado" xfId="218" builtinId="9" hidden="1"/>
    <cellStyle name="Hipervínculo visitado" xfId="220" builtinId="9" hidden="1"/>
    <cellStyle name="Hipervínculo visitado" xfId="222" builtinId="9" hidden="1"/>
    <cellStyle name="Hipervínculo visitado" xfId="224" builtinId="9" hidden="1"/>
    <cellStyle name="Hipervínculo visitado" xfId="226" builtinId="9" hidden="1"/>
    <cellStyle name="Hipervínculo visitado" xfId="228" builtinId="9" hidden="1"/>
    <cellStyle name="Hipervínculo visitado" xfId="230" builtinId="9" hidden="1"/>
    <cellStyle name="Hipervínculo visitado" xfId="232" builtinId="9" hidden="1"/>
    <cellStyle name="Hipervínculo visitado" xfId="234" builtinId="9" hidden="1"/>
    <cellStyle name="Hipervínculo visitado" xfId="236" builtinId="9" hidden="1"/>
    <cellStyle name="Hipervínculo visitado" xfId="238" builtinId="9" hidden="1"/>
    <cellStyle name="Hipervínculo visitado" xfId="240" builtinId="9" hidden="1"/>
    <cellStyle name="Hipervínculo visitado" xfId="242" builtinId="9" hidden="1"/>
    <cellStyle name="Hipervínculo visitado" xfId="244" builtinId="9" hidden="1"/>
    <cellStyle name="Hipervínculo visitado" xfId="246" builtinId="9" hidden="1"/>
    <cellStyle name="Hipervínculo visitado" xfId="248" builtinId="9" hidden="1"/>
    <cellStyle name="Hipervínculo visitado" xfId="250" builtinId="9" hidden="1"/>
    <cellStyle name="Hipervínculo visitado" xfId="252" builtinId="9" hidden="1"/>
    <cellStyle name="Hipervínculo visitado" xfId="254" builtinId="9" hidden="1"/>
    <cellStyle name="Hipervínculo visitado" xfId="257" builtinId="9" hidden="1"/>
    <cellStyle name="Hipervínculo visitado" xfId="259" builtinId="9" hidden="1"/>
    <cellStyle name="Hipervínculo visitado" xfId="261" builtinId="9" hidden="1"/>
    <cellStyle name="Hipervínculo visitado" xfId="255" builtinId="9" hidden="1"/>
    <cellStyle name="Hipervínculo visitado" xfId="264" builtinId="9" hidden="1"/>
    <cellStyle name="Hipervínculo visitado" xfId="266" builtinId="9" hidden="1"/>
    <cellStyle name="Hipervínculo visitado" xfId="268" builtinId="9" hidden="1"/>
    <cellStyle name="Hipervínculo visitado" xfId="270" builtinId="9" hidden="1"/>
    <cellStyle name="Hipervínculo visitado" xfId="272" builtinId="9" hidden="1"/>
    <cellStyle name="Hipervínculo visitado" xfId="274" builtinId="9" hidden="1"/>
    <cellStyle name="Hipervínculo visitado" xfId="276" builtinId="9" hidden="1"/>
    <cellStyle name="Hipervínculo visitado" xfId="278" builtinId="9" hidden="1"/>
    <cellStyle name="Millares 2" xfId="6"/>
    <cellStyle name="Millares 3" xfId="4"/>
    <cellStyle name="Moneda" xfId="3" builtinId="4"/>
    <cellStyle name="Moneda 2" xfId="7"/>
    <cellStyle name="Moneda 3" xfId="5"/>
    <cellStyle name="Moneda 4" xfId="6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-my.sharepoint.com/Users/cata.londono/Documents/COLOMBIA%20COMPARA%20EFICIENTE/SUBDIRECCION%20NEGOCIOS/ACUERDOS%20MARCO/ADMIN%20AMP/PLATAFORMA%20CCE/COUPA/CONFIGURACION%20CATALOGO/SOAT/Solicitud%20de%20Cotizaci&#243;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ciones"/>
      <sheetName val="Estudios Previos"/>
      <sheetName val="Relación del Parque Automotor"/>
      <sheetName val="Copia Tarjetas de Propiedad"/>
      <sheetName val="Formato Cotización"/>
      <sheetName val="Listas"/>
      <sheetName val="Solicitud de Cotizació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DIPLOMÁTICO</v>
          </cell>
        </row>
      </sheetData>
      <sheetData sheetId="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B2:K205"/>
  <sheetViews>
    <sheetView showGridLines="0" zoomScale="85" zoomScaleNormal="85" zoomScalePageLayoutView="85" workbookViewId="0">
      <selection activeCell="B27" sqref="B27"/>
    </sheetView>
  </sheetViews>
  <sheetFormatPr baseColWidth="10" defaultRowHeight="12.75"/>
  <cols>
    <col min="1" max="1" width="4.7109375" style="1" customWidth="1"/>
    <col min="2" max="2" width="58.85546875" style="1" bestFit="1" customWidth="1"/>
    <col min="3" max="3" width="54" style="1" bestFit="1" customWidth="1"/>
    <col min="4" max="4" width="16.5703125" style="1" bestFit="1" customWidth="1"/>
    <col min="5" max="5" width="25.85546875" style="1" customWidth="1"/>
    <col min="6" max="6" width="11.42578125" style="1"/>
    <col min="7" max="7" width="36.85546875" style="1" bestFit="1" customWidth="1"/>
    <col min="8" max="9" width="11.42578125" style="1"/>
    <col min="10" max="10" width="36.85546875" style="1" bestFit="1" customWidth="1"/>
    <col min="11" max="16384" width="11.42578125" style="1"/>
  </cols>
  <sheetData>
    <row r="2" spans="2:8" ht="23.25">
      <c r="B2" s="14" t="s">
        <v>215</v>
      </c>
      <c r="C2" s="14"/>
      <c r="D2" s="14"/>
      <c r="E2" s="14"/>
    </row>
    <row r="3" spans="2:8">
      <c r="B3" s="57"/>
      <c r="C3" s="57"/>
      <c r="D3" s="57"/>
      <c r="E3" s="57"/>
    </row>
    <row r="4" spans="2:8">
      <c r="B4" s="8"/>
      <c r="C4" s="7"/>
      <c r="D4" s="6"/>
      <c r="E4" s="12"/>
    </row>
    <row r="5" spans="2:8">
      <c r="B5" s="8"/>
      <c r="C5" s="7"/>
      <c r="D5" s="6"/>
      <c r="E5" s="12"/>
    </row>
    <row r="6" spans="2:8">
      <c r="B6" s="25" t="s">
        <v>216</v>
      </c>
      <c r="C6" s="26" t="s">
        <v>214</v>
      </c>
      <c r="D6" s="27"/>
      <c r="E6" s="26" t="s">
        <v>213</v>
      </c>
      <c r="F6" s="27"/>
      <c r="G6" s="28" t="s">
        <v>212</v>
      </c>
      <c r="H6" s="13"/>
    </row>
    <row r="7" spans="2:8">
      <c r="B7" s="29"/>
      <c r="C7" s="26" t="s">
        <v>214</v>
      </c>
      <c r="D7" s="27"/>
      <c r="E7" s="26" t="s">
        <v>213</v>
      </c>
      <c r="F7" s="27"/>
      <c r="G7" s="28" t="s">
        <v>212</v>
      </c>
      <c r="H7" s="13"/>
    </row>
    <row r="8" spans="2:8">
      <c r="B8" s="25"/>
      <c r="C8" s="30"/>
      <c r="D8" s="31"/>
      <c r="E8" s="32"/>
      <c r="F8" s="33"/>
      <c r="G8" s="33"/>
    </row>
    <row r="9" spans="2:8">
      <c r="B9" s="25" t="s">
        <v>211</v>
      </c>
      <c r="C9" s="34"/>
      <c r="D9" s="31"/>
      <c r="E9" s="32"/>
      <c r="F9" s="35"/>
      <c r="G9" s="35"/>
      <c r="H9" s="11"/>
    </row>
    <row r="10" spans="2:8">
      <c r="B10" s="25" t="s">
        <v>208</v>
      </c>
      <c r="C10" s="34"/>
      <c r="D10" s="31"/>
      <c r="E10" s="32"/>
      <c r="F10" s="35"/>
      <c r="G10" s="35"/>
      <c r="H10" s="11"/>
    </row>
    <row r="11" spans="2:8">
      <c r="B11" s="25" t="s">
        <v>210</v>
      </c>
      <c r="C11" s="34"/>
      <c r="D11" s="31"/>
      <c r="E11" s="32"/>
      <c r="F11" s="35"/>
      <c r="G11" s="35"/>
      <c r="H11" s="11"/>
    </row>
    <row r="12" spans="2:8">
      <c r="B12" s="25" t="s">
        <v>209</v>
      </c>
      <c r="C12" s="36"/>
      <c r="D12" s="36"/>
      <c r="E12" s="36"/>
      <c r="F12" s="35"/>
      <c r="G12" s="35"/>
      <c r="H12" s="11"/>
    </row>
    <row r="13" spans="2:8">
      <c r="B13" s="25" t="s">
        <v>217</v>
      </c>
      <c r="C13" s="34"/>
      <c r="D13" s="31"/>
      <c r="E13" s="32"/>
      <c r="F13" s="35"/>
      <c r="G13" s="35"/>
      <c r="H13" s="11"/>
    </row>
    <row r="14" spans="2:8">
      <c r="B14" s="25" t="s">
        <v>398</v>
      </c>
      <c r="C14" s="34"/>
      <c r="D14" s="31"/>
      <c r="E14" s="32"/>
      <c r="F14" s="35"/>
      <c r="G14" s="35"/>
      <c r="H14" s="11"/>
    </row>
    <row r="15" spans="2:8">
      <c r="B15" s="25" t="s">
        <v>399</v>
      </c>
      <c r="C15" s="34"/>
      <c r="D15" s="31"/>
      <c r="E15" s="32"/>
      <c r="F15" s="35"/>
      <c r="G15" s="35"/>
      <c r="H15" s="11"/>
    </row>
    <row r="16" spans="2:8">
      <c r="B16" s="25" t="s">
        <v>397</v>
      </c>
      <c r="C16" s="34"/>
      <c r="D16" s="31"/>
      <c r="E16" s="32"/>
      <c r="F16" s="35"/>
      <c r="G16" s="35"/>
      <c r="H16" s="11"/>
    </row>
    <row r="17" spans="2:11">
      <c r="B17" s="25"/>
      <c r="C17" s="37"/>
      <c r="D17" s="37"/>
      <c r="E17" s="37"/>
      <c r="F17" s="35"/>
      <c r="G17" s="35"/>
      <c r="H17" s="11"/>
      <c r="K17" s="11"/>
    </row>
    <row r="18" spans="2:11">
      <c r="B18" s="25" t="s">
        <v>207</v>
      </c>
      <c r="C18" s="34"/>
      <c r="D18" s="34"/>
      <c r="E18" s="34"/>
      <c r="F18" s="35"/>
      <c r="G18" s="25" t="s">
        <v>206</v>
      </c>
      <c r="H18" s="9"/>
      <c r="J18" s="8" t="s">
        <v>205</v>
      </c>
      <c r="K18" s="9"/>
    </row>
    <row r="19" spans="2:11">
      <c r="B19" s="25" t="s">
        <v>204</v>
      </c>
      <c r="C19" s="34"/>
      <c r="D19" s="34"/>
      <c r="E19" s="34"/>
      <c r="F19" s="35"/>
      <c r="G19" s="25" t="s">
        <v>203</v>
      </c>
      <c r="H19" s="9"/>
      <c r="J19" s="8" t="s">
        <v>202</v>
      </c>
      <c r="K19" s="9"/>
    </row>
    <row r="20" spans="2:11">
      <c r="B20" s="25" t="s">
        <v>201</v>
      </c>
      <c r="C20" s="34"/>
      <c r="D20" s="34"/>
      <c r="E20" s="34"/>
      <c r="F20" s="33"/>
      <c r="G20" s="25" t="s">
        <v>200</v>
      </c>
      <c r="H20" s="9"/>
      <c r="J20" s="10" t="s">
        <v>199</v>
      </c>
      <c r="K20" s="9"/>
    </row>
    <row r="21" spans="2:11">
      <c r="B21" s="25" t="s">
        <v>198</v>
      </c>
      <c r="C21" s="34"/>
      <c r="D21" s="34"/>
      <c r="E21" s="34"/>
      <c r="F21" s="33"/>
      <c r="G21" s="25" t="s">
        <v>197</v>
      </c>
      <c r="H21" s="9"/>
      <c r="J21" s="8" t="s">
        <v>196</v>
      </c>
      <c r="K21" s="9"/>
    </row>
    <row r="22" spans="2:11">
      <c r="B22" s="25" t="s">
        <v>195</v>
      </c>
      <c r="C22" s="34"/>
      <c r="D22" s="34"/>
      <c r="E22" s="34"/>
      <c r="F22" s="33"/>
      <c r="G22" s="25" t="s">
        <v>194</v>
      </c>
      <c r="H22" s="9"/>
      <c r="J22" s="8" t="s">
        <v>193</v>
      </c>
      <c r="K22" s="9"/>
    </row>
    <row r="23" spans="2:11">
      <c r="B23" s="8"/>
      <c r="C23" s="7"/>
      <c r="D23" s="6"/>
      <c r="E23" s="12"/>
    </row>
    <row r="24" spans="2:11" s="3" customFormat="1">
      <c r="B24" s="21" t="s">
        <v>192</v>
      </c>
      <c r="C24" s="22" t="s">
        <v>191</v>
      </c>
      <c r="D24" s="22" t="s">
        <v>190</v>
      </c>
      <c r="E24" s="23" t="s">
        <v>189</v>
      </c>
    </row>
    <row r="25" spans="2:11">
      <c r="B25" s="44">
        <v>1</v>
      </c>
      <c r="C25" s="45" t="s">
        <v>218</v>
      </c>
      <c r="D25" s="46" t="s">
        <v>0</v>
      </c>
      <c r="E25" s="24"/>
    </row>
    <row r="26" spans="2:11">
      <c r="B26" s="44">
        <v>2</v>
      </c>
      <c r="C26" s="47" t="s">
        <v>219</v>
      </c>
      <c r="D26" s="46" t="s">
        <v>2</v>
      </c>
      <c r="E26" s="24"/>
    </row>
    <row r="27" spans="2:11">
      <c r="B27" s="44">
        <v>3</v>
      </c>
      <c r="C27" s="47" t="s">
        <v>188</v>
      </c>
      <c r="D27" s="46" t="s">
        <v>2</v>
      </c>
      <c r="E27" s="24"/>
    </row>
    <row r="28" spans="2:11">
      <c r="B28" s="44">
        <v>4</v>
      </c>
      <c r="C28" s="47" t="s">
        <v>220</v>
      </c>
      <c r="D28" s="46" t="s">
        <v>2</v>
      </c>
      <c r="E28" s="24"/>
    </row>
    <row r="29" spans="2:11">
      <c r="B29" s="44">
        <v>5</v>
      </c>
      <c r="C29" s="47" t="s">
        <v>221</v>
      </c>
      <c r="D29" s="46" t="s">
        <v>2</v>
      </c>
      <c r="E29" s="24"/>
    </row>
    <row r="30" spans="2:11">
      <c r="B30" s="44">
        <v>6</v>
      </c>
      <c r="C30" s="47" t="s">
        <v>187</v>
      </c>
      <c r="D30" s="46" t="s">
        <v>2</v>
      </c>
      <c r="E30" s="24"/>
    </row>
    <row r="31" spans="2:11" ht="25.5">
      <c r="B31" s="44">
        <v>7</v>
      </c>
      <c r="C31" s="47" t="s">
        <v>186</v>
      </c>
      <c r="D31" s="46" t="s">
        <v>2</v>
      </c>
      <c r="E31" s="24"/>
    </row>
    <row r="32" spans="2:11" ht="25.5">
      <c r="B32" s="44">
        <v>8</v>
      </c>
      <c r="C32" s="47" t="s">
        <v>185</v>
      </c>
      <c r="D32" s="46" t="s">
        <v>2</v>
      </c>
      <c r="E32" s="24"/>
    </row>
    <row r="33" spans="2:5">
      <c r="B33" s="44">
        <v>9</v>
      </c>
      <c r="C33" s="47" t="s">
        <v>184</v>
      </c>
      <c r="D33" s="46" t="s">
        <v>235</v>
      </c>
      <c r="E33" s="24"/>
    </row>
    <row r="34" spans="2:5">
      <c r="B34" s="44">
        <v>10</v>
      </c>
      <c r="C34" s="47" t="s">
        <v>222</v>
      </c>
      <c r="D34" s="46" t="s">
        <v>2</v>
      </c>
      <c r="E34" s="24"/>
    </row>
    <row r="35" spans="2:5">
      <c r="B35" s="44">
        <v>11</v>
      </c>
      <c r="C35" s="47" t="s">
        <v>183</v>
      </c>
      <c r="D35" s="46" t="s">
        <v>2</v>
      </c>
      <c r="E35" s="24"/>
    </row>
    <row r="36" spans="2:5">
      <c r="B36" s="44">
        <v>12</v>
      </c>
      <c r="C36" s="48" t="s">
        <v>223</v>
      </c>
      <c r="D36" s="49" t="s">
        <v>2</v>
      </c>
      <c r="E36" s="24"/>
    </row>
    <row r="37" spans="2:5">
      <c r="B37" s="44">
        <v>13</v>
      </c>
      <c r="C37" s="47" t="s">
        <v>182</v>
      </c>
      <c r="D37" s="46" t="s">
        <v>2</v>
      </c>
      <c r="E37" s="24"/>
    </row>
    <row r="38" spans="2:5">
      <c r="B38" s="44">
        <v>14</v>
      </c>
      <c r="C38" s="47" t="s">
        <v>181</v>
      </c>
      <c r="D38" s="46" t="s">
        <v>2</v>
      </c>
      <c r="E38" s="24"/>
    </row>
    <row r="39" spans="2:5">
      <c r="B39" s="44">
        <v>15</v>
      </c>
      <c r="C39" s="47" t="s">
        <v>180</v>
      </c>
      <c r="D39" s="46" t="s">
        <v>2</v>
      </c>
      <c r="E39" s="24"/>
    </row>
    <row r="40" spans="2:5">
      <c r="B40" s="44">
        <v>16</v>
      </c>
      <c r="C40" s="47" t="s">
        <v>179</v>
      </c>
      <c r="D40" s="46" t="s">
        <v>2</v>
      </c>
      <c r="E40" s="24"/>
    </row>
    <row r="41" spans="2:5">
      <c r="B41" s="44">
        <v>17</v>
      </c>
      <c r="C41" s="47" t="s">
        <v>178</v>
      </c>
      <c r="D41" s="46" t="s">
        <v>2</v>
      </c>
      <c r="E41" s="24"/>
    </row>
    <row r="42" spans="2:5">
      <c r="B42" s="44">
        <v>18</v>
      </c>
      <c r="C42" s="47" t="s">
        <v>177</v>
      </c>
      <c r="D42" s="46" t="s">
        <v>116</v>
      </c>
      <c r="E42" s="24"/>
    </row>
    <row r="43" spans="2:5">
      <c r="B43" s="44">
        <v>19</v>
      </c>
      <c r="C43" s="47" t="s">
        <v>176</v>
      </c>
      <c r="D43" s="46" t="s">
        <v>116</v>
      </c>
      <c r="E43" s="24"/>
    </row>
    <row r="44" spans="2:5">
      <c r="B44" s="44">
        <v>20</v>
      </c>
      <c r="C44" s="47" t="s">
        <v>175</v>
      </c>
      <c r="D44" s="46" t="s">
        <v>116</v>
      </c>
      <c r="E44" s="24"/>
    </row>
    <row r="45" spans="2:5">
      <c r="B45" s="44">
        <v>21</v>
      </c>
      <c r="C45" s="47" t="s">
        <v>224</v>
      </c>
      <c r="D45" s="46" t="s">
        <v>116</v>
      </c>
      <c r="E45" s="24"/>
    </row>
    <row r="46" spans="2:5">
      <c r="B46" s="44">
        <v>22</v>
      </c>
      <c r="C46" s="47" t="s">
        <v>174</v>
      </c>
      <c r="D46" s="46" t="s">
        <v>116</v>
      </c>
      <c r="E46" s="24"/>
    </row>
    <row r="47" spans="2:5">
      <c r="B47" s="44">
        <v>23</v>
      </c>
      <c r="C47" s="47" t="s">
        <v>173</v>
      </c>
      <c r="D47" s="46" t="s">
        <v>2</v>
      </c>
      <c r="E47" s="24"/>
    </row>
    <row r="48" spans="2:5">
      <c r="B48" s="44">
        <v>24</v>
      </c>
      <c r="C48" s="47" t="s">
        <v>172</v>
      </c>
      <c r="D48" s="46" t="s">
        <v>2</v>
      </c>
      <c r="E48" s="24"/>
    </row>
    <row r="49" spans="2:5">
      <c r="B49" s="44">
        <v>25</v>
      </c>
      <c r="C49" s="47" t="s">
        <v>171</v>
      </c>
      <c r="D49" s="46" t="s">
        <v>2</v>
      </c>
      <c r="E49" s="24"/>
    </row>
    <row r="50" spans="2:5">
      <c r="B50" s="44">
        <v>26</v>
      </c>
      <c r="C50" s="47" t="s">
        <v>170</v>
      </c>
      <c r="D50" s="46" t="s">
        <v>2</v>
      </c>
      <c r="E50" s="24"/>
    </row>
    <row r="51" spans="2:5">
      <c r="B51" s="44">
        <v>27</v>
      </c>
      <c r="C51" s="47" t="s">
        <v>169</v>
      </c>
      <c r="D51" s="46" t="s">
        <v>2</v>
      </c>
      <c r="E51" s="24"/>
    </row>
    <row r="52" spans="2:5">
      <c r="B52" s="44">
        <v>28</v>
      </c>
      <c r="C52" s="47" t="s">
        <v>168</v>
      </c>
      <c r="D52" s="46" t="s">
        <v>2</v>
      </c>
      <c r="E52" s="24"/>
    </row>
    <row r="53" spans="2:5">
      <c r="B53" s="44">
        <v>29</v>
      </c>
      <c r="C53" s="47" t="s">
        <v>167</v>
      </c>
      <c r="D53" s="46" t="s">
        <v>2</v>
      </c>
      <c r="E53" s="24"/>
    </row>
    <row r="54" spans="2:5">
      <c r="B54" s="44">
        <v>30</v>
      </c>
      <c r="C54" s="47" t="s">
        <v>166</v>
      </c>
      <c r="D54" s="46" t="s">
        <v>165</v>
      </c>
      <c r="E54" s="24"/>
    </row>
    <row r="55" spans="2:5">
      <c r="B55" s="44">
        <v>31</v>
      </c>
      <c r="C55" s="47" t="s">
        <v>164</v>
      </c>
      <c r="D55" s="46" t="s">
        <v>163</v>
      </c>
      <c r="E55" s="24"/>
    </row>
    <row r="56" spans="2:5">
      <c r="B56" s="44">
        <v>32</v>
      </c>
      <c r="C56" s="47" t="s">
        <v>162</v>
      </c>
      <c r="D56" s="46" t="s">
        <v>161</v>
      </c>
      <c r="E56" s="24"/>
    </row>
    <row r="57" spans="2:5">
      <c r="B57" s="44">
        <v>33</v>
      </c>
      <c r="C57" s="47" t="s">
        <v>160</v>
      </c>
      <c r="D57" s="46" t="s">
        <v>159</v>
      </c>
      <c r="E57" s="24"/>
    </row>
    <row r="58" spans="2:5">
      <c r="B58" s="44">
        <v>34</v>
      </c>
      <c r="C58" s="47" t="s">
        <v>158</v>
      </c>
      <c r="D58" s="46" t="s">
        <v>2</v>
      </c>
      <c r="E58" s="24"/>
    </row>
    <row r="59" spans="2:5">
      <c r="B59" s="44">
        <v>35</v>
      </c>
      <c r="C59" s="47" t="s">
        <v>157</v>
      </c>
      <c r="D59" s="46" t="s">
        <v>2</v>
      </c>
      <c r="E59" s="24"/>
    </row>
    <row r="60" spans="2:5">
      <c r="B60" s="44">
        <v>36</v>
      </c>
      <c r="C60" s="45" t="s">
        <v>156</v>
      </c>
      <c r="D60" s="46" t="s">
        <v>74</v>
      </c>
      <c r="E60" s="24"/>
    </row>
    <row r="61" spans="2:5">
      <c r="B61" s="44">
        <v>37</v>
      </c>
      <c r="C61" s="45" t="s">
        <v>155</v>
      </c>
      <c r="D61" s="46" t="s">
        <v>74</v>
      </c>
      <c r="E61" s="24"/>
    </row>
    <row r="62" spans="2:5">
      <c r="B62" s="44">
        <v>38</v>
      </c>
      <c r="C62" s="45" t="s">
        <v>154</v>
      </c>
      <c r="D62" s="46" t="s">
        <v>74</v>
      </c>
      <c r="E62" s="24"/>
    </row>
    <row r="63" spans="2:5">
      <c r="B63" s="44">
        <v>39</v>
      </c>
      <c r="C63" s="45" t="s">
        <v>153</v>
      </c>
      <c r="D63" s="46" t="s">
        <v>2</v>
      </c>
      <c r="E63" s="24"/>
    </row>
    <row r="64" spans="2:5">
      <c r="B64" s="44">
        <v>40</v>
      </c>
      <c r="C64" s="45" t="s">
        <v>152</v>
      </c>
      <c r="D64" s="46" t="s">
        <v>2</v>
      </c>
      <c r="E64" s="24"/>
    </row>
    <row r="65" spans="2:5">
      <c r="B65" s="44">
        <v>41</v>
      </c>
      <c r="C65" s="45" t="s">
        <v>151</v>
      </c>
      <c r="D65" s="46" t="s">
        <v>74</v>
      </c>
      <c r="E65" s="24"/>
    </row>
    <row r="66" spans="2:5">
      <c r="B66" s="44">
        <v>42</v>
      </c>
      <c r="C66" s="45" t="s">
        <v>150</v>
      </c>
      <c r="D66" s="46" t="s">
        <v>2</v>
      </c>
      <c r="E66" s="24"/>
    </row>
    <row r="67" spans="2:5">
      <c r="B67" s="44">
        <v>43</v>
      </c>
      <c r="C67" s="45" t="s">
        <v>149</v>
      </c>
      <c r="D67" s="46" t="s">
        <v>2</v>
      </c>
      <c r="E67" s="24"/>
    </row>
    <row r="68" spans="2:5">
      <c r="B68" s="44">
        <v>44</v>
      </c>
      <c r="C68" s="45" t="s">
        <v>148</v>
      </c>
      <c r="D68" s="46" t="s">
        <v>2</v>
      </c>
      <c r="E68" s="24"/>
    </row>
    <row r="69" spans="2:5">
      <c r="B69" s="44">
        <v>45</v>
      </c>
      <c r="C69" s="45" t="s">
        <v>147</v>
      </c>
      <c r="D69" s="46" t="s">
        <v>2</v>
      </c>
      <c r="E69" s="24"/>
    </row>
    <row r="70" spans="2:5">
      <c r="B70" s="44">
        <v>46</v>
      </c>
      <c r="C70" s="47" t="s">
        <v>146</v>
      </c>
      <c r="D70" s="46" t="s">
        <v>135</v>
      </c>
      <c r="E70" s="24"/>
    </row>
    <row r="71" spans="2:5">
      <c r="B71" s="44">
        <v>47</v>
      </c>
      <c r="C71" s="47" t="s">
        <v>145</v>
      </c>
      <c r="D71" s="46" t="s">
        <v>137</v>
      </c>
      <c r="E71" s="24"/>
    </row>
    <row r="72" spans="2:5">
      <c r="B72" s="44">
        <v>48</v>
      </c>
      <c r="C72" s="47" t="s">
        <v>144</v>
      </c>
      <c r="D72" s="46" t="s">
        <v>143</v>
      </c>
      <c r="E72" s="24"/>
    </row>
    <row r="73" spans="2:5">
      <c r="B73" s="44">
        <v>49</v>
      </c>
      <c r="C73" s="45" t="s">
        <v>142</v>
      </c>
      <c r="D73" s="46" t="s">
        <v>15</v>
      </c>
      <c r="E73" s="24"/>
    </row>
    <row r="74" spans="2:5">
      <c r="B74" s="44">
        <v>50</v>
      </c>
      <c r="C74" s="45" t="s">
        <v>141</v>
      </c>
      <c r="D74" s="46" t="s">
        <v>15</v>
      </c>
      <c r="E74" s="24"/>
    </row>
    <row r="75" spans="2:5">
      <c r="B75" s="44">
        <v>51</v>
      </c>
      <c r="C75" s="45" t="s">
        <v>140</v>
      </c>
      <c r="D75" s="46" t="s">
        <v>15</v>
      </c>
      <c r="E75" s="24"/>
    </row>
    <row r="76" spans="2:5">
      <c r="B76" s="44">
        <v>52</v>
      </c>
      <c r="C76" s="45" t="s">
        <v>139</v>
      </c>
      <c r="D76" s="46" t="s">
        <v>15</v>
      </c>
      <c r="E76" s="24"/>
    </row>
    <row r="77" spans="2:5">
      <c r="B77" s="44">
        <v>53</v>
      </c>
      <c r="C77" s="50" t="s">
        <v>138</v>
      </c>
      <c r="D77" s="49" t="s">
        <v>137</v>
      </c>
      <c r="E77" s="24"/>
    </row>
    <row r="78" spans="2:5">
      <c r="B78" s="44">
        <v>54</v>
      </c>
      <c r="C78" s="50" t="s">
        <v>136</v>
      </c>
      <c r="D78" s="49" t="s">
        <v>135</v>
      </c>
      <c r="E78" s="24"/>
    </row>
    <row r="79" spans="2:5">
      <c r="B79" s="44">
        <v>55</v>
      </c>
      <c r="C79" s="50" t="s">
        <v>134</v>
      </c>
      <c r="D79" s="49" t="s">
        <v>74</v>
      </c>
      <c r="E79" s="24"/>
    </row>
    <row r="80" spans="2:5">
      <c r="B80" s="44">
        <v>56</v>
      </c>
      <c r="C80" s="50" t="s">
        <v>133</v>
      </c>
      <c r="D80" s="49" t="s">
        <v>74</v>
      </c>
      <c r="E80" s="24"/>
    </row>
    <row r="81" spans="2:5">
      <c r="B81" s="44">
        <v>57</v>
      </c>
      <c r="C81" s="50" t="s">
        <v>132</v>
      </c>
      <c r="D81" s="49" t="s">
        <v>74</v>
      </c>
      <c r="E81" s="24"/>
    </row>
    <row r="82" spans="2:5">
      <c r="B82" s="44">
        <v>58</v>
      </c>
      <c r="C82" s="50" t="s">
        <v>131</v>
      </c>
      <c r="D82" s="49" t="s">
        <v>74</v>
      </c>
      <c r="E82" s="24"/>
    </row>
    <row r="83" spans="2:5">
      <c r="B83" s="44">
        <v>59</v>
      </c>
      <c r="C83" s="50" t="s">
        <v>130</v>
      </c>
      <c r="D83" s="49" t="s">
        <v>74</v>
      </c>
      <c r="E83" s="24"/>
    </row>
    <row r="84" spans="2:5">
      <c r="B84" s="44">
        <v>60</v>
      </c>
      <c r="C84" s="47" t="s">
        <v>129</v>
      </c>
      <c r="D84" s="46" t="s">
        <v>128</v>
      </c>
      <c r="E84" s="24"/>
    </row>
    <row r="85" spans="2:5">
      <c r="B85" s="44">
        <v>61</v>
      </c>
      <c r="C85" s="45" t="s">
        <v>127</v>
      </c>
      <c r="D85" s="46" t="s">
        <v>2</v>
      </c>
      <c r="E85" s="24"/>
    </row>
    <row r="86" spans="2:5">
      <c r="B86" s="44">
        <v>62</v>
      </c>
      <c r="C86" s="45" t="s">
        <v>126</v>
      </c>
      <c r="D86" s="46" t="s">
        <v>2</v>
      </c>
      <c r="E86" s="24"/>
    </row>
    <row r="87" spans="2:5">
      <c r="B87" s="44">
        <v>63</v>
      </c>
      <c r="C87" s="45" t="s">
        <v>125</v>
      </c>
      <c r="D87" s="46" t="s">
        <v>2</v>
      </c>
      <c r="E87" s="24"/>
    </row>
    <row r="88" spans="2:5">
      <c r="B88" s="44">
        <v>64</v>
      </c>
      <c r="C88" s="45" t="s">
        <v>124</v>
      </c>
      <c r="D88" s="46" t="s">
        <v>2</v>
      </c>
      <c r="E88" s="24"/>
    </row>
    <row r="89" spans="2:5">
      <c r="B89" s="44">
        <v>65</v>
      </c>
      <c r="C89" s="45" t="s">
        <v>123</v>
      </c>
      <c r="D89" s="46" t="s">
        <v>2</v>
      </c>
      <c r="E89" s="24"/>
    </row>
    <row r="90" spans="2:5">
      <c r="B90" s="44">
        <v>66</v>
      </c>
      <c r="C90" s="45" t="s">
        <v>122</v>
      </c>
      <c r="D90" s="46" t="s">
        <v>2</v>
      </c>
      <c r="E90" s="24"/>
    </row>
    <row r="91" spans="2:5">
      <c r="B91" s="44">
        <v>67</v>
      </c>
      <c r="C91" s="45" t="s">
        <v>121</v>
      </c>
      <c r="D91" s="46" t="s">
        <v>2</v>
      </c>
      <c r="E91" s="24"/>
    </row>
    <row r="92" spans="2:5">
      <c r="B92" s="44">
        <v>68</v>
      </c>
      <c r="C92" s="45" t="s">
        <v>120</v>
      </c>
      <c r="D92" s="46" t="s">
        <v>119</v>
      </c>
      <c r="E92" s="24"/>
    </row>
    <row r="93" spans="2:5">
      <c r="B93" s="44">
        <v>69</v>
      </c>
      <c r="C93" s="45" t="s">
        <v>118</v>
      </c>
      <c r="D93" s="46" t="s">
        <v>117</v>
      </c>
      <c r="E93" s="24"/>
    </row>
    <row r="94" spans="2:5">
      <c r="B94" s="44">
        <v>70</v>
      </c>
      <c r="C94" s="50" t="s">
        <v>225</v>
      </c>
      <c r="D94" s="49" t="s">
        <v>116</v>
      </c>
      <c r="E94" s="24"/>
    </row>
    <row r="95" spans="2:5">
      <c r="B95" s="44">
        <v>71</v>
      </c>
      <c r="C95" s="45" t="s">
        <v>115</v>
      </c>
      <c r="D95" s="46" t="s">
        <v>2</v>
      </c>
      <c r="E95" s="24"/>
    </row>
    <row r="96" spans="2:5">
      <c r="B96" s="44">
        <v>72</v>
      </c>
      <c r="C96" s="45" t="s">
        <v>114</v>
      </c>
      <c r="D96" s="46" t="s">
        <v>3</v>
      </c>
      <c r="E96" s="24"/>
    </row>
    <row r="97" spans="2:5">
      <c r="B97" s="44">
        <v>73</v>
      </c>
      <c r="C97" s="45" t="s">
        <v>113</v>
      </c>
      <c r="D97" s="46" t="s">
        <v>34</v>
      </c>
      <c r="E97" s="24"/>
    </row>
    <row r="98" spans="2:5">
      <c r="B98" s="44">
        <v>74</v>
      </c>
      <c r="C98" s="45" t="s">
        <v>112</v>
      </c>
      <c r="D98" s="46" t="s">
        <v>111</v>
      </c>
      <c r="E98" s="24"/>
    </row>
    <row r="99" spans="2:5">
      <c r="B99" s="44">
        <v>75</v>
      </c>
      <c r="C99" s="45" t="s">
        <v>110</v>
      </c>
      <c r="D99" s="46" t="s">
        <v>34</v>
      </c>
      <c r="E99" s="24"/>
    </row>
    <row r="100" spans="2:5">
      <c r="B100" s="44">
        <v>76</v>
      </c>
      <c r="C100" s="45" t="s">
        <v>109</v>
      </c>
      <c r="D100" s="46" t="s">
        <v>34</v>
      </c>
      <c r="E100" s="24"/>
    </row>
    <row r="101" spans="2:5">
      <c r="B101" s="44">
        <v>77</v>
      </c>
      <c r="C101" s="45" t="s">
        <v>108</v>
      </c>
      <c r="D101" s="46" t="s">
        <v>34</v>
      </c>
      <c r="E101" s="24"/>
    </row>
    <row r="102" spans="2:5">
      <c r="B102" s="44">
        <v>78</v>
      </c>
      <c r="C102" s="45" t="s">
        <v>107</v>
      </c>
      <c r="D102" s="46" t="s">
        <v>2</v>
      </c>
      <c r="E102" s="24"/>
    </row>
    <row r="103" spans="2:5">
      <c r="B103" s="44">
        <v>79</v>
      </c>
      <c r="C103" s="45" t="s">
        <v>106</v>
      </c>
      <c r="D103" s="46" t="s">
        <v>74</v>
      </c>
      <c r="E103" s="24"/>
    </row>
    <row r="104" spans="2:5">
      <c r="B104" s="44">
        <v>80</v>
      </c>
      <c r="C104" s="45" t="s">
        <v>105</v>
      </c>
      <c r="D104" s="46" t="s">
        <v>74</v>
      </c>
      <c r="E104" s="24"/>
    </row>
    <row r="105" spans="2:5" ht="25.5">
      <c r="B105" s="44">
        <v>81</v>
      </c>
      <c r="C105" s="45" t="s">
        <v>104</v>
      </c>
      <c r="D105" s="46" t="s">
        <v>236</v>
      </c>
      <c r="E105" s="24"/>
    </row>
    <row r="106" spans="2:5" ht="25.5">
      <c r="B106" s="44">
        <v>82</v>
      </c>
      <c r="C106" s="45" t="s">
        <v>103</v>
      </c>
      <c r="D106" s="46" t="s">
        <v>236</v>
      </c>
      <c r="E106" s="24"/>
    </row>
    <row r="107" spans="2:5" ht="25.5">
      <c r="B107" s="44">
        <v>83</v>
      </c>
      <c r="C107" s="45" t="s">
        <v>102</v>
      </c>
      <c r="D107" s="46" t="s">
        <v>236</v>
      </c>
      <c r="E107" s="24"/>
    </row>
    <row r="108" spans="2:5" ht="25.5">
      <c r="B108" s="44">
        <v>84</v>
      </c>
      <c r="C108" s="45" t="s">
        <v>101</v>
      </c>
      <c r="D108" s="46" t="s">
        <v>236</v>
      </c>
      <c r="E108" s="24"/>
    </row>
    <row r="109" spans="2:5" ht="25.5">
      <c r="B109" s="44">
        <v>85</v>
      </c>
      <c r="C109" s="50" t="s">
        <v>226</v>
      </c>
      <c r="D109" s="49" t="s">
        <v>236</v>
      </c>
      <c r="E109" s="24"/>
    </row>
    <row r="110" spans="2:5">
      <c r="B110" s="44">
        <v>86</v>
      </c>
      <c r="C110" s="45" t="s">
        <v>100</v>
      </c>
      <c r="D110" s="46" t="s">
        <v>98</v>
      </c>
      <c r="E110" s="24"/>
    </row>
    <row r="111" spans="2:5">
      <c r="B111" s="44">
        <v>87</v>
      </c>
      <c r="C111" s="45" t="s">
        <v>99</v>
      </c>
      <c r="D111" s="46" t="s">
        <v>98</v>
      </c>
      <c r="E111" s="24"/>
    </row>
    <row r="112" spans="2:5">
      <c r="B112" s="44">
        <v>88</v>
      </c>
      <c r="C112" s="45" t="s">
        <v>97</v>
      </c>
      <c r="D112" s="46" t="s">
        <v>2</v>
      </c>
      <c r="E112" s="24"/>
    </row>
    <row r="113" spans="2:5">
      <c r="B113" s="44">
        <v>89</v>
      </c>
      <c r="C113" s="45" t="s">
        <v>96</v>
      </c>
      <c r="D113" s="46" t="s">
        <v>2</v>
      </c>
      <c r="E113" s="24"/>
    </row>
    <row r="114" spans="2:5">
      <c r="B114" s="44">
        <v>90</v>
      </c>
      <c r="C114" s="45" t="s">
        <v>95</v>
      </c>
      <c r="D114" s="46" t="s">
        <v>2</v>
      </c>
      <c r="E114" s="24"/>
    </row>
    <row r="115" spans="2:5">
      <c r="B115" s="44">
        <v>91</v>
      </c>
      <c r="C115" s="45" t="s">
        <v>94</v>
      </c>
      <c r="D115" s="46" t="s">
        <v>2</v>
      </c>
      <c r="E115" s="24"/>
    </row>
    <row r="116" spans="2:5">
      <c r="B116" s="44">
        <v>92</v>
      </c>
      <c r="C116" s="45" t="s">
        <v>93</v>
      </c>
      <c r="D116" s="46" t="s">
        <v>2</v>
      </c>
      <c r="E116" s="24"/>
    </row>
    <row r="117" spans="2:5">
      <c r="B117" s="44">
        <v>93</v>
      </c>
      <c r="C117" s="45" t="s">
        <v>92</v>
      </c>
      <c r="D117" s="46" t="s">
        <v>2</v>
      </c>
      <c r="E117" s="24"/>
    </row>
    <row r="118" spans="2:5">
      <c r="B118" s="44">
        <v>94</v>
      </c>
      <c r="C118" s="45" t="s">
        <v>91</v>
      </c>
      <c r="D118" s="46" t="s">
        <v>2</v>
      </c>
      <c r="E118" s="24"/>
    </row>
    <row r="119" spans="2:5">
      <c r="B119" s="44">
        <v>95</v>
      </c>
      <c r="C119" s="45" t="s">
        <v>90</v>
      </c>
      <c r="D119" s="46" t="s">
        <v>2</v>
      </c>
      <c r="E119" s="24"/>
    </row>
    <row r="120" spans="2:5">
      <c r="B120" s="44">
        <v>96</v>
      </c>
      <c r="C120" s="45" t="s">
        <v>89</v>
      </c>
      <c r="D120" s="46" t="s">
        <v>2</v>
      </c>
      <c r="E120" s="24"/>
    </row>
    <row r="121" spans="2:5">
      <c r="B121" s="44">
        <v>97</v>
      </c>
      <c r="C121" s="45" t="s">
        <v>88</v>
      </c>
      <c r="D121" s="46" t="s">
        <v>2</v>
      </c>
      <c r="E121" s="24"/>
    </row>
    <row r="122" spans="2:5">
      <c r="B122" s="44">
        <v>98</v>
      </c>
      <c r="C122" s="45" t="s">
        <v>87</v>
      </c>
      <c r="D122" s="46" t="s">
        <v>2</v>
      </c>
      <c r="E122" s="24"/>
    </row>
    <row r="123" spans="2:5">
      <c r="B123" s="44">
        <v>99</v>
      </c>
      <c r="C123" s="45" t="s">
        <v>86</v>
      </c>
      <c r="D123" s="46" t="s">
        <v>2</v>
      </c>
      <c r="E123" s="24"/>
    </row>
    <row r="124" spans="2:5">
      <c r="B124" s="44">
        <v>100</v>
      </c>
      <c r="C124" s="50" t="s">
        <v>85</v>
      </c>
      <c r="D124" s="49" t="s">
        <v>83</v>
      </c>
      <c r="E124" s="24"/>
    </row>
    <row r="125" spans="2:5">
      <c r="B125" s="44">
        <v>101</v>
      </c>
      <c r="C125" s="50" t="s">
        <v>84</v>
      </c>
      <c r="D125" s="49" t="s">
        <v>83</v>
      </c>
      <c r="E125" s="24"/>
    </row>
    <row r="126" spans="2:5">
      <c r="B126" s="44">
        <v>102</v>
      </c>
      <c r="C126" s="50" t="s">
        <v>82</v>
      </c>
      <c r="D126" s="49" t="s">
        <v>2</v>
      </c>
      <c r="E126" s="24"/>
    </row>
    <row r="127" spans="2:5">
      <c r="B127" s="44">
        <v>103</v>
      </c>
      <c r="C127" s="45" t="s">
        <v>81</v>
      </c>
      <c r="D127" s="46" t="s">
        <v>74</v>
      </c>
      <c r="E127" s="24"/>
    </row>
    <row r="128" spans="2:5">
      <c r="B128" s="44">
        <v>104</v>
      </c>
      <c r="C128" s="45" t="s">
        <v>80</v>
      </c>
      <c r="D128" s="46" t="s">
        <v>74</v>
      </c>
      <c r="E128" s="24"/>
    </row>
    <row r="129" spans="2:5">
      <c r="B129" s="44">
        <v>105</v>
      </c>
      <c r="C129" s="45" t="s">
        <v>79</v>
      </c>
      <c r="D129" s="46" t="s">
        <v>2</v>
      </c>
      <c r="E129" s="24"/>
    </row>
    <row r="130" spans="2:5">
      <c r="B130" s="44">
        <v>106</v>
      </c>
      <c r="C130" s="47" t="s">
        <v>78</v>
      </c>
      <c r="D130" s="46" t="s">
        <v>76</v>
      </c>
      <c r="E130" s="24"/>
    </row>
    <row r="131" spans="2:5">
      <c r="B131" s="44">
        <v>107</v>
      </c>
      <c r="C131" s="47" t="s">
        <v>77</v>
      </c>
      <c r="D131" s="46" t="s">
        <v>76</v>
      </c>
      <c r="E131" s="24"/>
    </row>
    <row r="132" spans="2:5" ht="25.5">
      <c r="B132" s="44">
        <v>108</v>
      </c>
      <c r="C132" s="45" t="s">
        <v>75</v>
      </c>
      <c r="D132" s="46" t="s">
        <v>236</v>
      </c>
      <c r="E132" s="24"/>
    </row>
    <row r="133" spans="2:5" ht="38.25">
      <c r="B133" s="44">
        <v>109</v>
      </c>
      <c r="C133" s="45" t="s">
        <v>73</v>
      </c>
      <c r="D133" s="46" t="s">
        <v>237</v>
      </c>
      <c r="E133" s="24"/>
    </row>
    <row r="134" spans="2:5" ht="38.25">
      <c r="B134" s="44">
        <v>110</v>
      </c>
      <c r="C134" s="45" t="s">
        <v>72</v>
      </c>
      <c r="D134" s="46" t="s">
        <v>238</v>
      </c>
      <c r="E134" s="24"/>
    </row>
    <row r="135" spans="2:5">
      <c r="B135" s="44">
        <v>111</v>
      </c>
      <c r="C135" s="45" t="s">
        <v>241</v>
      </c>
      <c r="D135" s="46" t="s">
        <v>71</v>
      </c>
      <c r="E135" s="24"/>
    </row>
    <row r="136" spans="2:5">
      <c r="B136" s="44">
        <v>112</v>
      </c>
      <c r="C136" s="45" t="s">
        <v>70</v>
      </c>
      <c r="D136" s="46" t="s">
        <v>2</v>
      </c>
      <c r="E136" s="24"/>
    </row>
    <row r="137" spans="2:5">
      <c r="B137" s="44">
        <v>113</v>
      </c>
      <c r="C137" s="45" t="s">
        <v>69</v>
      </c>
      <c r="D137" s="46" t="s">
        <v>65</v>
      </c>
      <c r="E137" s="24"/>
    </row>
    <row r="138" spans="2:5">
      <c r="B138" s="44">
        <v>114</v>
      </c>
      <c r="C138" s="45" t="s">
        <v>68</v>
      </c>
      <c r="D138" s="46" t="s">
        <v>65</v>
      </c>
      <c r="E138" s="24"/>
    </row>
    <row r="139" spans="2:5">
      <c r="B139" s="44">
        <v>115</v>
      </c>
      <c r="C139" s="45" t="s">
        <v>67</v>
      </c>
      <c r="D139" s="46" t="s">
        <v>65</v>
      </c>
      <c r="E139" s="24"/>
    </row>
    <row r="140" spans="2:5">
      <c r="B140" s="44">
        <v>116</v>
      </c>
      <c r="C140" s="45" t="s">
        <v>66</v>
      </c>
      <c r="D140" s="46" t="s">
        <v>65</v>
      </c>
      <c r="E140" s="24"/>
    </row>
    <row r="141" spans="2:5">
      <c r="B141" s="44">
        <v>117</v>
      </c>
      <c r="C141" s="45" t="s">
        <v>64</v>
      </c>
      <c r="D141" s="46" t="s">
        <v>2</v>
      </c>
      <c r="E141" s="24"/>
    </row>
    <row r="142" spans="2:5">
      <c r="B142" s="44">
        <v>118</v>
      </c>
      <c r="C142" s="45" t="s">
        <v>63</v>
      </c>
      <c r="D142" s="46" t="s">
        <v>2</v>
      </c>
      <c r="E142" s="24"/>
    </row>
    <row r="143" spans="2:5">
      <c r="B143" s="44">
        <v>119</v>
      </c>
      <c r="C143" s="45" t="s">
        <v>62</v>
      </c>
      <c r="D143" s="46" t="s">
        <v>2</v>
      </c>
      <c r="E143" s="24"/>
    </row>
    <row r="144" spans="2:5">
      <c r="B144" s="44">
        <v>120</v>
      </c>
      <c r="C144" s="45" t="s">
        <v>61</v>
      </c>
      <c r="D144" s="46" t="s">
        <v>60</v>
      </c>
      <c r="E144" s="24"/>
    </row>
    <row r="145" spans="2:5">
      <c r="B145" s="44">
        <v>121</v>
      </c>
      <c r="C145" s="45" t="s">
        <v>59</v>
      </c>
      <c r="D145" s="46" t="s">
        <v>2</v>
      </c>
      <c r="E145" s="24"/>
    </row>
    <row r="146" spans="2:5">
      <c r="B146" s="44">
        <v>122</v>
      </c>
      <c r="C146" s="45" t="s">
        <v>58</v>
      </c>
      <c r="D146" s="46" t="s">
        <v>2</v>
      </c>
      <c r="E146" s="24"/>
    </row>
    <row r="147" spans="2:5">
      <c r="B147" s="44">
        <v>123</v>
      </c>
      <c r="C147" s="45" t="s">
        <v>57</v>
      </c>
      <c r="D147" s="46" t="s">
        <v>2</v>
      </c>
      <c r="E147" s="24"/>
    </row>
    <row r="148" spans="2:5">
      <c r="B148" s="44">
        <v>124</v>
      </c>
      <c r="C148" s="45" t="s">
        <v>56</v>
      </c>
      <c r="D148" s="46" t="s">
        <v>2</v>
      </c>
      <c r="E148" s="24"/>
    </row>
    <row r="149" spans="2:5">
      <c r="B149" s="44">
        <v>125</v>
      </c>
      <c r="C149" s="45" t="s">
        <v>55</v>
      </c>
      <c r="D149" s="46" t="s">
        <v>2</v>
      </c>
      <c r="E149" s="24"/>
    </row>
    <row r="150" spans="2:5">
      <c r="B150" s="44">
        <v>126</v>
      </c>
      <c r="C150" s="45" t="s">
        <v>54</v>
      </c>
      <c r="D150" s="46" t="s">
        <v>2</v>
      </c>
      <c r="E150" s="24"/>
    </row>
    <row r="151" spans="2:5">
      <c r="B151" s="44">
        <v>127</v>
      </c>
      <c r="C151" s="45" t="s">
        <v>53</v>
      </c>
      <c r="D151" s="46" t="s">
        <v>2</v>
      </c>
      <c r="E151" s="24"/>
    </row>
    <row r="152" spans="2:5">
      <c r="B152" s="44">
        <v>128</v>
      </c>
      <c r="C152" s="50" t="s">
        <v>52</v>
      </c>
      <c r="D152" s="49" t="s">
        <v>2</v>
      </c>
      <c r="E152" s="24"/>
    </row>
    <row r="153" spans="2:5">
      <c r="B153" s="44">
        <v>129</v>
      </c>
      <c r="C153" s="45" t="s">
        <v>51</v>
      </c>
      <c r="D153" s="46" t="s">
        <v>2</v>
      </c>
      <c r="E153" s="24"/>
    </row>
    <row r="154" spans="2:5">
      <c r="B154" s="44">
        <v>130</v>
      </c>
      <c r="C154" s="45" t="s">
        <v>50</v>
      </c>
      <c r="D154" s="46" t="s">
        <v>2</v>
      </c>
      <c r="E154" s="24"/>
    </row>
    <row r="155" spans="2:5">
      <c r="B155" s="44">
        <v>131</v>
      </c>
      <c r="C155" s="45" t="s">
        <v>49</v>
      </c>
      <c r="D155" s="46" t="s">
        <v>2</v>
      </c>
      <c r="E155" s="24"/>
    </row>
    <row r="156" spans="2:5">
      <c r="B156" s="44">
        <v>132</v>
      </c>
      <c r="C156" s="45" t="s">
        <v>48</v>
      </c>
      <c r="D156" s="46" t="s">
        <v>2</v>
      </c>
      <c r="E156" s="24"/>
    </row>
    <row r="157" spans="2:5">
      <c r="B157" s="44">
        <v>133</v>
      </c>
      <c r="C157" s="45" t="s">
        <v>47</v>
      </c>
      <c r="D157" s="46" t="s">
        <v>2</v>
      </c>
      <c r="E157" s="24"/>
    </row>
    <row r="158" spans="2:5">
      <c r="B158" s="44">
        <v>134</v>
      </c>
      <c r="C158" s="50" t="s">
        <v>227</v>
      </c>
      <c r="D158" s="49" t="s">
        <v>3</v>
      </c>
      <c r="E158" s="24"/>
    </row>
    <row r="159" spans="2:5">
      <c r="B159" s="44">
        <v>135</v>
      </c>
      <c r="C159" s="50" t="s">
        <v>228</v>
      </c>
      <c r="D159" s="49" t="s">
        <v>3</v>
      </c>
      <c r="E159" s="24"/>
    </row>
    <row r="160" spans="2:5">
      <c r="B160" s="44">
        <v>136</v>
      </c>
      <c r="C160" s="50" t="s">
        <v>46</v>
      </c>
      <c r="D160" s="49" t="s">
        <v>3</v>
      </c>
      <c r="E160" s="24"/>
    </row>
    <row r="161" spans="2:5">
      <c r="B161" s="44">
        <v>137</v>
      </c>
      <c r="C161" s="50" t="s">
        <v>45</v>
      </c>
      <c r="D161" s="49" t="s">
        <v>3</v>
      </c>
      <c r="E161" s="24"/>
    </row>
    <row r="162" spans="2:5">
      <c r="B162" s="44">
        <v>138</v>
      </c>
      <c r="C162" s="50" t="s">
        <v>44</v>
      </c>
      <c r="D162" s="49" t="s">
        <v>2</v>
      </c>
      <c r="E162" s="24"/>
    </row>
    <row r="163" spans="2:5">
      <c r="B163" s="44">
        <v>139</v>
      </c>
      <c r="C163" s="50" t="s">
        <v>43</v>
      </c>
      <c r="D163" s="49" t="s">
        <v>2</v>
      </c>
      <c r="E163" s="24"/>
    </row>
    <row r="164" spans="2:5">
      <c r="B164" s="44">
        <v>140</v>
      </c>
      <c r="C164" s="45" t="s">
        <v>42</v>
      </c>
      <c r="D164" s="46" t="s">
        <v>38</v>
      </c>
      <c r="E164" s="24"/>
    </row>
    <row r="165" spans="2:5">
      <c r="B165" s="44">
        <v>141</v>
      </c>
      <c r="C165" s="45" t="s">
        <v>41</v>
      </c>
      <c r="D165" s="46" t="s">
        <v>36</v>
      </c>
      <c r="E165" s="24"/>
    </row>
    <row r="166" spans="2:5">
      <c r="B166" s="44">
        <v>142</v>
      </c>
      <c r="C166" s="45" t="s">
        <v>40</v>
      </c>
      <c r="D166" s="46" t="s">
        <v>34</v>
      </c>
      <c r="E166" s="24"/>
    </row>
    <row r="167" spans="2:5">
      <c r="B167" s="44">
        <v>143</v>
      </c>
      <c r="C167" s="45" t="s">
        <v>39</v>
      </c>
      <c r="D167" s="46" t="s">
        <v>38</v>
      </c>
      <c r="E167" s="24"/>
    </row>
    <row r="168" spans="2:5">
      <c r="B168" s="44">
        <v>144</v>
      </c>
      <c r="C168" s="45" t="s">
        <v>37</v>
      </c>
      <c r="D168" s="46" t="s">
        <v>36</v>
      </c>
      <c r="E168" s="24"/>
    </row>
    <row r="169" spans="2:5">
      <c r="B169" s="44">
        <v>145</v>
      </c>
      <c r="C169" s="45" t="s">
        <v>35</v>
      </c>
      <c r="D169" s="46" t="s">
        <v>34</v>
      </c>
      <c r="E169" s="24"/>
    </row>
    <row r="170" spans="2:5">
      <c r="B170" s="44">
        <v>146</v>
      </c>
      <c r="C170" s="45" t="s">
        <v>33</v>
      </c>
      <c r="D170" s="46" t="s">
        <v>2</v>
      </c>
      <c r="E170" s="24"/>
    </row>
    <row r="171" spans="2:5">
      <c r="B171" s="44">
        <v>147</v>
      </c>
      <c r="C171" s="50" t="s">
        <v>32</v>
      </c>
      <c r="D171" s="49" t="s">
        <v>2</v>
      </c>
      <c r="E171" s="24"/>
    </row>
    <row r="172" spans="2:5">
      <c r="B172" s="44">
        <v>148</v>
      </c>
      <c r="C172" s="45" t="s">
        <v>31</v>
      </c>
      <c r="D172" s="46" t="s">
        <v>2</v>
      </c>
      <c r="E172" s="24"/>
    </row>
    <row r="173" spans="2:5">
      <c r="B173" s="44">
        <v>149</v>
      </c>
      <c r="C173" s="45" t="s">
        <v>30</v>
      </c>
      <c r="D173" s="46" t="s">
        <v>2</v>
      </c>
      <c r="E173" s="24"/>
    </row>
    <row r="174" spans="2:5">
      <c r="B174" s="44">
        <v>150</v>
      </c>
      <c r="C174" s="45" t="s">
        <v>29</v>
      </c>
      <c r="D174" s="46" t="s">
        <v>2</v>
      </c>
      <c r="E174" s="24"/>
    </row>
    <row r="175" spans="2:5">
      <c r="B175" s="44">
        <v>151</v>
      </c>
      <c r="C175" s="45" t="s">
        <v>28</v>
      </c>
      <c r="D175" s="46" t="s">
        <v>2</v>
      </c>
      <c r="E175" s="24"/>
    </row>
    <row r="176" spans="2:5">
      <c r="B176" s="44">
        <v>152</v>
      </c>
      <c r="C176" s="45" t="s">
        <v>27</v>
      </c>
      <c r="D176" s="46" t="s">
        <v>2</v>
      </c>
      <c r="E176" s="24"/>
    </row>
    <row r="177" spans="2:5">
      <c r="B177" s="44">
        <v>153</v>
      </c>
      <c r="C177" s="45" t="s">
        <v>26</v>
      </c>
      <c r="D177" s="46" t="s">
        <v>2</v>
      </c>
      <c r="E177" s="24"/>
    </row>
    <row r="178" spans="2:5">
      <c r="B178" s="44">
        <v>154</v>
      </c>
      <c r="C178" s="45" t="s">
        <v>25</v>
      </c>
      <c r="D178" s="46" t="s">
        <v>239</v>
      </c>
      <c r="E178" s="24"/>
    </row>
    <row r="179" spans="2:5">
      <c r="B179" s="44">
        <v>155</v>
      </c>
      <c r="C179" s="45" t="s">
        <v>24</v>
      </c>
      <c r="D179" s="46" t="s">
        <v>239</v>
      </c>
      <c r="E179" s="24"/>
    </row>
    <row r="180" spans="2:5">
      <c r="B180" s="44">
        <v>156</v>
      </c>
      <c r="C180" s="45" t="s">
        <v>23</v>
      </c>
      <c r="D180" s="46" t="s">
        <v>239</v>
      </c>
      <c r="E180" s="24"/>
    </row>
    <row r="181" spans="2:5">
      <c r="B181" s="44">
        <v>157</v>
      </c>
      <c r="C181" s="45" t="s">
        <v>22</v>
      </c>
      <c r="D181" s="46" t="s">
        <v>239</v>
      </c>
      <c r="E181" s="24"/>
    </row>
    <row r="182" spans="2:5">
      <c r="B182" s="44">
        <v>158</v>
      </c>
      <c r="C182" s="45" t="s">
        <v>21</v>
      </c>
      <c r="D182" s="46" t="s">
        <v>3</v>
      </c>
      <c r="E182" s="24"/>
    </row>
    <row r="183" spans="2:5">
      <c r="B183" s="44">
        <v>159</v>
      </c>
      <c r="C183" s="45" t="s">
        <v>20</v>
      </c>
      <c r="D183" s="46" t="s">
        <v>3</v>
      </c>
      <c r="E183" s="24"/>
    </row>
    <row r="184" spans="2:5">
      <c r="B184" s="44">
        <v>160</v>
      </c>
      <c r="C184" s="45" t="s">
        <v>19</v>
      </c>
      <c r="D184" s="46" t="s">
        <v>3</v>
      </c>
      <c r="E184" s="24"/>
    </row>
    <row r="185" spans="2:5">
      <c r="B185" s="44">
        <v>161</v>
      </c>
      <c r="C185" s="45" t="s">
        <v>18</v>
      </c>
      <c r="D185" s="46" t="s">
        <v>3</v>
      </c>
      <c r="E185" s="24"/>
    </row>
    <row r="186" spans="2:5">
      <c r="B186" s="44">
        <v>162</v>
      </c>
      <c r="C186" s="45" t="s">
        <v>17</v>
      </c>
      <c r="D186" s="46" t="s">
        <v>15</v>
      </c>
      <c r="E186" s="24"/>
    </row>
    <row r="187" spans="2:5">
      <c r="B187" s="44">
        <v>163</v>
      </c>
      <c r="C187" s="45" t="s">
        <v>16</v>
      </c>
      <c r="D187" s="46" t="s">
        <v>15</v>
      </c>
      <c r="E187" s="24"/>
    </row>
    <row r="188" spans="2:5">
      <c r="B188" s="44">
        <v>164</v>
      </c>
      <c r="C188" s="50" t="s">
        <v>14</v>
      </c>
      <c r="D188" s="49" t="s">
        <v>240</v>
      </c>
      <c r="E188" s="24"/>
    </row>
    <row r="189" spans="2:5">
      <c r="B189" s="44">
        <v>165</v>
      </c>
      <c r="C189" s="45" t="s">
        <v>13</v>
      </c>
      <c r="D189" s="46" t="s">
        <v>2</v>
      </c>
      <c r="E189" s="24"/>
    </row>
    <row r="190" spans="2:5">
      <c r="B190" s="44">
        <v>166</v>
      </c>
      <c r="C190" s="50" t="s">
        <v>229</v>
      </c>
      <c r="D190" s="49" t="s">
        <v>2</v>
      </c>
      <c r="E190" s="24"/>
    </row>
    <row r="191" spans="2:5">
      <c r="B191" s="44">
        <v>167</v>
      </c>
      <c r="C191" s="50" t="s">
        <v>12</v>
      </c>
      <c r="D191" s="49" t="s">
        <v>11</v>
      </c>
      <c r="E191" s="24"/>
    </row>
    <row r="192" spans="2:5">
      <c r="B192" s="44">
        <v>168</v>
      </c>
      <c r="C192" s="45" t="s">
        <v>10</v>
      </c>
      <c r="D192" s="46" t="s">
        <v>2</v>
      </c>
      <c r="E192" s="24"/>
    </row>
    <row r="193" spans="2:5">
      <c r="B193" s="44">
        <v>169</v>
      </c>
      <c r="C193" s="45" t="s">
        <v>9</v>
      </c>
      <c r="D193" s="46" t="s">
        <v>2</v>
      </c>
      <c r="E193" s="24"/>
    </row>
    <row r="194" spans="2:5">
      <c r="B194" s="44">
        <v>170</v>
      </c>
      <c r="C194" s="45" t="s">
        <v>8</v>
      </c>
      <c r="D194" s="46" t="s">
        <v>3</v>
      </c>
      <c r="E194" s="24"/>
    </row>
    <row r="195" spans="2:5">
      <c r="B195" s="44">
        <v>171</v>
      </c>
      <c r="C195" s="45" t="s">
        <v>7</v>
      </c>
      <c r="D195" s="46" t="s">
        <v>3</v>
      </c>
      <c r="E195" s="24"/>
    </row>
    <row r="196" spans="2:5">
      <c r="B196" s="44">
        <v>172</v>
      </c>
      <c r="C196" s="45" t="s">
        <v>6</v>
      </c>
      <c r="D196" s="46" t="s">
        <v>3</v>
      </c>
      <c r="E196" s="24"/>
    </row>
    <row r="197" spans="2:5">
      <c r="B197" s="44">
        <v>173</v>
      </c>
      <c r="C197" s="45" t="s">
        <v>5</v>
      </c>
      <c r="D197" s="46" t="s">
        <v>3</v>
      </c>
      <c r="E197" s="24"/>
    </row>
    <row r="198" spans="2:5">
      <c r="B198" s="44">
        <v>174</v>
      </c>
      <c r="C198" s="45" t="s">
        <v>4</v>
      </c>
      <c r="D198" s="46" t="s">
        <v>3</v>
      </c>
      <c r="E198" s="24"/>
    </row>
    <row r="199" spans="2:5">
      <c r="B199" s="44">
        <v>175</v>
      </c>
      <c r="C199" s="45" t="s">
        <v>230</v>
      </c>
      <c r="D199" s="46" t="s">
        <v>3</v>
      </c>
      <c r="E199" s="24"/>
    </row>
    <row r="200" spans="2:5">
      <c r="B200" s="44">
        <v>176</v>
      </c>
      <c r="C200" s="45" t="s">
        <v>231</v>
      </c>
      <c r="D200" s="46" t="s">
        <v>3</v>
      </c>
      <c r="E200" s="24"/>
    </row>
    <row r="201" spans="2:5">
      <c r="B201" s="44">
        <v>177</v>
      </c>
      <c r="C201" s="45" t="s">
        <v>232</v>
      </c>
      <c r="D201" s="46" t="s">
        <v>3</v>
      </c>
      <c r="E201" s="24"/>
    </row>
    <row r="202" spans="2:5">
      <c r="B202" s="44">
        <v>178</v>
      </c>
      <c r="C202" s="45" t="s">
        <v>233</v>
      </c>
      <c r="D202" s="46" t="s">
        <v>3</v>
      </c>
      <c r="E202" s="24"/>
    </row>
    <row r="203" spans="2:5">
      <c r="B203" s="44">
        <v>179</v>
      </c>
      <c r="C203" s="45" t="s">
        <v>234</v>
      </c>
      <c r="D203" s="46" t="s">
        <v>3</v>
      </c>
      <c r="E203" s="24"/>
    </row>
    <row r="204" spans="2:5">
      <c r="B204" s="44">
        <v>180</v>
      </c>
      <c r="C204" s="45" t="s">
        <v>1</v>
      </c>
      <c r="D204" s="46" t="s">
        <v>2</v>
      </c>
      <c r="E204" s="24"/>
    </row>
    <row r="205" spans="2:5">
      <c r="B205" s="2"/>
    </row>
  </sheetData>
  <mergeCells count="1">
    <mergeCell ref="B3:E3"/>
  </mergeCells>
  <dataValidations count="2">
    <dataValidation type="list" allowBlank="1" showInputMessage="1" showErrorMessage="1" sqref="D23 D4:D5 D11 D8:D9">
      <formula1>"X"</formula1>
    </dataValidation>
    <dataValidation type="list" allowBlank="1" showInputMessage="1" showErrorMessage="1" sqref="C11">
      <formula1>"Mensual, Bimestral, Trimestral"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56" orientation="portrait" r:id="rId1"/>
  <headerFooter>
    <oddHeader>&amp;R&amp;G</oddHeader>
    <oddFooter>&amp;C&amp;G</oddFooter>
  </headerFooter>
  <legacy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2:Q194"/>
  <sheetViews>
    <sheetView showGridLines="0" tabSelected="1" showWhiteSpace="0" zoomScale="85" zoomScaleNormal="85" zoomScalePageLayoutView="85" workbookViewId="0">
      <pane xSplit="2" ySplit="12" topLeftCell="C13" activePane="bottomRight" state="frozen"/>
      <selection pane="topRight" activeCell="C1" sqref="C1"/>
      <selection pane="bottomLeft" activeCell="A13" sqref="A13"/>
      <selection pane="bottomRight" activeCell="P40" sqref="P40"/>
    </sheetView>
  </sheetViews>
  <sheetFormatPr baseColWidth="10" defaultRowHeight="12.75"/>
  <cols>
    <col min="1" max="1" width="8" style="1" customWidth="1"/>
    <col min="2" max="2" width="6.85546875" style="1" customWidth="1"/>
    <col min="3" max="3" width="63.7109375" style="1" bestFit="1" customWidth="1"/>
    <col min="4" max="4" width="32.5703125" style="1" customWidth="1"/>
    <col min="5" max="5" width="14" style="1" customWidth="1"/>
    <col min="6" max="6" width="20.7109375" style="1" customWidth="1"/>
    <col min="7" max="7" width="16.140625" style="1" bestFit="1" customWidth="1"/>
    <col min="8" max="8" width="23.85546875" style="1" customWidth="1"/>
    <col min="9" max="9" width="16.140625" style="1" customWidth="1"/>
    <col min="10" max="10" width="26.42578125" style="1" bestFit="1" customWidth="1"/>
    <col min="11" max="11" width="19.28515625" style="1" customWidth="1"/>
    <col min="12" max="12" width="17.5703125" style="1" bestFit="1" customWidth="1"/>
    <col min="13" max="13" width="16" style="1" bestFit="1" customWidth="1"/>
    <col min="14" max="14" width="22.85546875" style="1" customWidth="1"/>
    <col min="15" max="15" width="16.140625" style="1" bestFit="1" customWidth="1"/>
    <col min="16" max="16" width="14.5703125" style="1" bestFit="1" customWidth="1"/>
    <col min="17" max="16384" width="11.42578125" style="1"/>
  </cols>
  <sheetData>
    <row r="2" spans="2:17" ht="23.25">
      <c r="B2" s="15" t="s">
        <v>400</v>
      </c>
      <c r="C2" s="16"/>
      <c r="D2" s="17"/>
      <c r="E2" s="17"/>
      <c r="F2" s="17"/>
    </row>
    <row r="3" spans="2:17">
      <c r="B3" s="18"/>
      <c r="C3" s="19"/>
      <c r="D3" s="20"/>
      <c r="E3" s="20"/>
      <c r="F3" s="20"/>
    </row>
    <row r="4" spans="2:17">
      <c r="B4" s="18"/>
      <c r="C4" s="19"/>
      <c r="D4" s="20"/>
      <c r="E4" s="20"/>
      <c r="F4" s="20"/>
    </row>
    <row r="5" spans="2:17">
      <c r="B5" s="18"/>
      <c r="C5" s="60" t="s">
        <v>396</v>
      </c>
      <c r="D5" s="61"/>
      <c r="E5" s="20"/>
      <c r="F5" s="20"/>
    </row>
    <row r="6" spans="2:17">
      <c r="B6" s="18"/>
      <c r="C6" s="43" t="s">
        <v>395</v>
      </c>
      <c r="D6" s="52">
        <f>SUMPRODUCT(E$14:E$193,G$14:G$193)</f>
        <v>0</v>
      </c>
    </row>
    <row r="7" spans="2:17">
      <c r="B7" s="18"/>
      <c r="C7" s="43" t="s">
        <v>394</v>
      </c>
      <c r="D7" s="52">
        <f>SUMPRODUCT(E$14:E$193,I$14:I$193)</f>
        <v>0</v>
      </c>
    </row>
    <row r="8" spans="2:17">
      <c r="B8" s="18"/>
      <c r="C8" s="43" t="s">
        <v>393</v>
      </c>
      <c r="D8" s="52">
        <f>SUMPRODUCT(E$14:E$193,K$14:K$193)</f>
        <v>0</v>
      </c>
    </row>
    <row r="9" spans="2:17">
      <c r="B9" s="18"/>
      <c r="C9" s="43" t="s">
        <v>392</v>
      </c>
      <c r="D9" s="52">
        <f>SUMPRODUCT(E$14:E$193,M$14:M$193)</f>
        <v>0</v>
      </c>
    </row>
    <row r="10" spans="2:17">
      <c r="B10" s="18"/>
      <c r="C10" s="43" t="s">
        <v>391</v>
      </c>
      <c r="D10" s="52">
        <f>SUMPRODUCT(E$14:E$193,O$14:O$193)</f>
        <v>0</v>
      </c>
    </row>
    <row r="11" spans="2:17">
      <c r="B11" s="18"/>
      <c r="C11" s="19"/>
      <c r="D11" s="20"/>
      <c r="E11" s="20"/>
      <c r="F11" s="20"/>
    </row>
    <row r="12" spans="2:17">
      <c r="B12" s="18"/>
      <c r="C12" s="19"/>
      <c r="D12" s="20"/>
      <c r="E12" s="20"/>
      <c r="F12" s="58" t="s">
        <v>390</v>
      </c>
      <c r="G12" s="59"/>
      <c r="H12" s="58" t="s">
        <v>389</v>
      </c>
      <c r="I12" s="59"/>
      <c r="J12" s="58" t="s">
        <v>388</v>
      </c>
      <c r="K12" s="59"/>
      <c r="L12" s="58" t="s">
        <v>387</v>
      </c>
      <c r="M12" s="59"/>
      <c r="N12" s="58" t="s">
        <v>386</v>
      </c>
      <c r="O12" s="59"/>
    </row>
    <row r="13" spans="2:17" s="3" customFormat="1" ht="25.5">
      <c r="B13" s="5" t="s">
        <v>192</v>
      </c>
      <c r="C13" s="4" t="s">
        <v>191</v>
      </c>
      <c r="D13" s="4" t="s">
        <v>190</v>
      </c>
      <c r="E13" s="51" t="s">
        <v>189</v>
      </c>
      <c r="F13" s="42" t="s">
        <v>242</v>
      </c>
      <c r="G13" s="42" t="s">
        <v>385</v>
      </c>
      <c r="H13" s="42" t="s">
        <v>242</v>
      </c>
      <c r="I13" s="42" t="s">
        <v>385</v>
      </c>
      <c r="J13" s="42" t="s">
        <v>242</v>
      </c>
      <c r="K13" s="42" t="s">
        <v>385</v>
      </c>
      <c r="L13" s="42" t="s">
        <v>242</v>
      </c>
      <c r="M13" s="42" t="s">
        <v>385</v>
      </c>
      <c r="N13" s="42" t="s">
        <v>242</v>
      </c>
      <c r="O13" s="42" t="s">
        <v>385</v>
      </c>
    </row>
    <row r="14" spans="2:17" ht="12.75" customHeight="1">
      <c r="B14" s="38">
        <v>1</v>
      </c>
      <c r="C14" s="40" t="s">
        <v>218</v>
      </c>
      <c r="D14" s="41" t="s">
        <v>0</v>
      </c>
      <c r="E14" s="55"/>
      <c r="F14" s="40" t="s">
        <v>267</v>
      </c>
      <c r="G14" s="54">
        <v>10774.008079999998</v>
      </c>
      <c r="H14" s="40" t="s">
        <v>401</v>
      </c>
      <c r="I14" s="54">
        <v>8115.2572050000008</v>
      </c>
      <c r="J14" s="40" t="s">
        <v>248</v>
      </c>
      <c r="K14" s="54">
        <v>26138.293330599998</v>
      </c>
      <c r="L14" s="40" t="s">
        <v>268</v>
      </c>
      <c r="M14" s="54">
        <v>8776.8340934999997</v>
      </c>
      <c r="N14" s="39" t="s">
        <v>267</v>
      </c>
      <c r="O14" s="54">
        <v>10347.7693</v>
      </c>
    </row>
    <row r="15" spans="2:17" ht="12.75" customHeight="1">
      <c r="B15" s="38">
        <v>2</v>
      </c>
      <c r="C15" s="40" t="s">
        <v>219</v>
      </c>
      <c r="D15" s="41" t="s">
        <v>2</v>
      </c>
      <c r="E15" s="55"/>
      <c r="F15" s="40" t="s">
        <v>267</v>
      </c>
      <c r="G15" s="54">
        <v>10688.886119999999</v>
      </c>
      <c r="H15" s="40" t="s">
        <v>401</v>
      </c>
      <c r="I15" s="54">
        <v>8550.6476439999988</v>
      </c>
      <c r="J15" s="53" t="s">
        <v>248</v>
      </c>
      <c r="K15" s="54">
        <v>17787.292324999999</v>
      </c>
      <c r="L15" s="40" t="s">
        <v>384</v>
      </c>
      <c r="M15" s="54">
        <v>8314.8954570000005</v>
      </c>
      <c r="N15" s="39" t="s">
        <v>308</v>
      </c>
      <c r="O15" s="54">
        <v>9608.7177999999985</v>
      </c>
    </row>
    <row r="16" spans="2:17" ht="12.75" customHeight="1">
      <c r="B16" s="38">
        <v>3</v>
      </c>
      <c r="C16" s="40" t="s">
        <v>188</v>
      </c>
      <c r="D16" s="41" t="s">
        <v>2</v>
      </c>
      <c r="E16" s="55"/>
      <c r="F16" s="40" t="s">
        <v>383</v>
      </c>
      <c r="G16" s="54">
        <v>2018.6064799999997</v>
      </c>
      <c r="H16" s="40" t="s">
        <v>402</v>
      </c>
      <c r="I16" s="54">
        <v>2139.2600000000002</v>
      </c>
      <c r="J16" s="53" t="s">
        <v>382</v>
      </c>
      <c r="K16" s="54">
        <v>1478.2036367999995</v>
      </c>
      <c r="L16" s="40" t="s">
        <v>381</v>
      </c>
      <c r="M16" s="54">
        <v>2001.7340914999997</v>
      </c>
      <c r="N16" s="39" t="s">
        <v>380</v>
      </c>
      <c r="O16" s="54">
        <v>2242.3137000000002</v>
      </c>
      <c r="P16" s="62"/>
      <c r="Q16" s="56"/>
    </row>
    <row r="17" spans="2:17" ht="12.75" customHeight="1">
      <c r="B17" s="38">
        <v>4</v>
      </c>
      <c r="C17" s="40" t="s">
        <v>220</v>
      </c>
      <c r="D17" s="41" t="s">
        <v>2</v>
      </c>
      <c r="E17" s="55"/>
      <c r="F17" s="40" t="s">
        <v>383</v>
      </c>
      <c r="G17" s="54">
        <v>2310.4531999999995</v>
      </c>
      <c r="H17" s="40" t="s">
        <v>402</v>
      </c>
      <c r="I17" s="54">
        <v>2398.898271</v>
      </c>
      <c r="J17" s="53" t="s">
        <v>382</v>
      </c>
      <c r="K17" s="54">
        <v>2032.5300005999995</v>
      </c>
      <c r="L17" s="40" t="s">
        <v>381</v>
      </c>
      <c r="M17" s="54">
        <v>2431.6449825359996</v>
      </c>
      <c r="N17" s="39" t="s">
        <v>380</v>
      </c>
      <c r="O17" s="54">
        <v>2560.9968999999996</v>
      </c>
      <c r="P17" s="62"/>
      <c r="Q17" s="56"/>
    </row>
    <row r="18" spans="2:17" ht="12.75" customHeight="1">
      <c r="B18" s="38">
        <v>5</v>
      </c>
      <c r="C18" s="40" t="s">
        <v>221</v>
      </c>
      <c r="D18" s="41" t="s">
        <v>2</v>
      </c>
      <c r="E18" s="55"/>
      <c r="F18" s="40" t="s">
        <v>383</v>
      </c>
      <c r="G18" s="54">
        <v>4997.8750800000007</v>
      </c>
      <c r="H18" s="40" t="s">
        <v>402</v>
      </c>
      <c r="I18" s="54">
        <v>4253.0264809999999</v>
      </c>
      <c r="J18" s="53" t="s">
        <v>382</v>
      </c>
      <c r="K18" s="54">
        <v>3017.9990917999994</v>
      </c>
      <c r="L18" s="40" t="s">
        <v>381</v>
      </c>
      <c r="M18" s="54">
        <v>5389.2840924999982</v>
      </c>
      <c r="N18" s="39" t="s">
        <v>380</v>
      </c>
      <c r="O18" s="54">
        <v>5325.3640000000005</v>
      </c>
      <c r="P18" s="62"/>
      <c r="Q18" s="56"/>
    </row>
    <row r="19" spans="2:17" ht="12.75" customHeight="1">
      <c r="B19" s="38">
        <v>6</v>
      </c>
      <c r="C19" s="40" t="s">
        <v>187</v>
      </c>
      <c r="D19" s="41" t="s">
        <v>2</v>
      </c>
      <c r="E19" s="55"/>
      <c r="F19" s="40" t="s">
        <v>383</v>
      </c>
      <c r="G19" s="54">
        <v>887.70043999999984</v>
      </c>
      <c r="H19" s="40" t="s">
        <v>402</v>
      </c>
      <c r="I19" s="54">
        <v>1652.3619089999997</v>
      </c>
      <c r="J19" s="53" t="s">
        <v>382</v>
      </c>
      <c r="K19" s="54">
        <v>2154.6517091000001</v>
      </c>
      <c r="L19" s="40" t="s">
        <v>381</v>
      </c>
      <c r="M19" s="54">
        <v>1372.265709496</v>
      </c>
      <c r="N19" s="39" t="s">
        <v>380</v>
      </c>
      <c r="O19" s="54">
        <v>1848.1528999999998</v>
      </c>
      <c r="P19" s="62"/>
      <c r="Q19" s="56"/>
    </row>
    <row r="20" spans="2:17" ht="12.75" customHeight="1">
      <c r="B20" s="38">
        <v>7</v>
      </c>
      <c r="C20" s="40" t="s">
        <v>186</v>
      </c>
      <c r="D20" s="41" t="s">
        <v>2</v>
      </c>
      <c r="E20" s="55"/>
      <c r="F20" s="40" t="s">
        <v>383</v>
      </c>
      <c r="G20" s="54">
        <v>3319.7564399999997</v>
      </c>
      <c r="H20" s="40" t="s">
        <v>402</v>
      </c>
      <c r="I20" s="54">
        <v>4640.6249230000003</v>
      </c>
      <c r="J20" s="53" t="s">
        <v>382</v>
      </c>
      <c r="K20" s="54">
        <v>5851.2227289999983</v>
      </c>
      <c r="L20" s="40" t="s">
        <v>381</v>
      </c>
      <c r="M20" s="54">
        <v>4421.0607103959992</v>
      </c>
      <c r="N20" s="39" t="s">
        <v>380</v>
      </c>
      <c r="O20" s="54">
        <v>5543.4103999999988</v>
      </c>
      <c r="P20" s="62"/>
      <c r="Q20" s="56"/>
    </row>
    <row r="21" spans="2:17" ht="12.75" customHeight="1">
      <c r="B21" s="38">
        <v>8</v>
      </c>
      <c r="C21" s="40" t="s">
        <v>185</v>
      </c>
      <c r="D21" s="41" t="s">
        <v>2</v>
      </c>
      <c r="E21" s="55"/>
      <c r="F21" s="40" t="s">
        <v>383</v>
      </c>
      <c r="G21" s="54">
        <v>5435.64516</v>
      </c>
      <c r="H21" s="40" t="s">
        <v>402</v>
      </c>
      <c r="I21" s="54">
        <v>6874.9191279999986</v>
      </c>
      <c r="J21" s="53" t="s">
        <v>382</v>
      </c>
      <c r="K21" s="54">
        <v>6467.1409109999995</v>
      </c>
      <c r="L21" s="40" t="s">
        <v>381</v>
      </c>
      <c r="M21" s="54">
        <v>8068.5281841999986</v>
      </c>
      <c r="N21" s="39" t="s">
        <v>380</v>
      </c>
      <c r="O21" s="54">
        <v>7760.5648999999994</v>
      </c>
      <c r="P21" s="62"/>
      <c r="Q21" s="56"/>
    </row>
    <row r="22" spans="2:17" ht="12.75" customHeight="1">
      <c r="B22" s="38">
        <v>9</v>
      </c>
      <c r="C22" s="40" t="s">
        <v>184</v>
      </c>
      <c r="D22" s="41" t="s">
        <v>235</v>
      </c>
      <c r="E22" s="55"/>
      <c r="F22" s="40" t="s">
        <v>267</v>
      </c>
      <c r="G22" s="54">
        <v>10080.87212</v>
      </c>
      <c r="H22" s="40" t="s">
        <v>403</v>
      </c>
      <c r="I22" s="54">
        <v>5245.9238260000002</v>
      </c>
      <c r="J22" s="53" t="s">
        <v>251</v>
      </c>
      <c r="K22" s="54">
        <v>13828.425113799998</v>
      </c>
      <c r="L22" s="40" t="s">
        <v>268</v>
      </c>
      <c r="M22" s="54">
        <v>9238.7727300000006</v>
      </c>
      <c r="N22" s="39" t="s">
        <v>267</v>
      </c>
      <c r="O22" s="54">
        <v>14782.078299999997</v>
      </c>
      <c r="P22" s="62"/>
      <c r="Q22" s="56"/>
    </row>
    <row r="23" spans="2:17" ht="12.75" customHeight="1">
      <c r="B23" s="38">
        <v>10</v>
      </c>
      <c r="C23" s="40" t="s">
        <v>222</v>
      </c>
      <c r="D23" s="41" t="s">
        <v>2</v>
      </c>
      <c r="E23" s="55"/>
      <c r="F23" s="40" t="s">
        <v>267</v>
      </c>
      <c r="G23" s="54">
        <v>924.1812799999999</v>
      </c>
      <c r="H23" s="40" t="s">
        <v>401</v>
      </c>
      <c r="I23" s="54">
        <v>753.96880899999985</v>
      </c>
      <c r="J23" s="53" t="s">
        <v>270</v>
      </c>
      <c r="K23" s="54">
        <v>847.41846420000002</v>
      </c>
      <c r="L23" s="40" t="s">
        <v>268</v>
      </c>
      <c r="M23" s="54">
        <v>816.70750933199997</v>
      </c>
      <c r="N23" s="39" t="s">
        <v>267</v>
      </c>
      <c r="O23" s="54">
        <v>1109.1014</v>
      </c>
      <c r="P23" s="62"/>
      <c r="Q23" s="56"/>
    </row>
    <row r="24" spans="2:17" ht="12.75" customHeight="1">
      <c r="B24" s="38">
        <v>11</v>
      </c>
      <c r="C24" s="40" t="s">
        <v>183</v>
      </c>
      <c r="D24" s="41" t="s">
        <v>2</v>
      </c>
      <c r="E24" s="55"/>
      <c r="F24" s="40" t="s">
        <v>267</v>
      </c>
      <c r="G24" s="54">
        <v>3307.5961599999991</v>
      </c>
      <c r="H24" s="40" t="s">
        <v>401</v>
      </c>
      <c r="I24" s="54">
        <v>2535.8796320000001</v>
      </c>
      <c r="J24" s="53" t="s">
        <v>248</v>
      </c>
      <c r="K24" s="54">
        <v>2849.1525556999995</v>
      </c>
      <c r="L24" s="40" t="s">
        <v>268</v>
      </c>
      <c r="M24" s="54">
        <v>1693.7750004999998</v>
      </c>
      <c r="N24" s="39" t="s">
        <v>267</v>
      </c>
      <c r="O24" s="54">
        <v>3123.9340000000002</v>
      </c>
      <c r="P24" s="62"/>
      <c r="Q24" s="56"/>
    </row>
    <row r="25" spans="2:17" ht="12.75" customHeight="1">
      <c r="B25" s="38">
        <v>12</v>
      </c>
      <c r="C25" s="40" t="s">
        <v>223</v>
      </c>
      <c r="D25" s="41" t="s">
        <v>2</v>
      </c>
      <c r="E25" s="55"/>
      <c r="F25" s="40" t="s">
        <v>267</v>
      </c>
      <c r="G25" s="54">
        <v>4000.7321199999997</v>
      </c>
      <c r="H25" s="40" t="s">
        <v>404</v>
      </c>
      <c r="I25" s="54">
        <v>2840.6623740000005</v>
      </c>
      <c r="J25" s="53" t="s">
        <v>379</v>
      </c>
      <c r="K25" s="54">
        <v>3202.7745463999995</v>
      </c>
      <c r="L25" s="40" t="s">
        <v>268</v>
      </c>
      <c r="M25" s="54">
        <v>3017.9990917999994</v>
      </c>
      <c r="N25" s="39" t="s">
        <v>375</v>
      </c>
      <c r="O25" s="54">
        <v>2697.2759000000001</v>
      </c>
      <c r="P25" s="62"/>
      <c r="Q25" s="56"/>
    </row>
    <row r="26" spans="2:17" ht="12.75" customHeight="1">
      <c r="B26" s="38">
        <v>13</v>
      </c>
      <c r="C26" s="40" t="s">
        <v>182</v>
      </c>
      <c r="D26" s="41" t="s">
        <v>2</v>
      </c>
      <c r="E26" s="55"/>
      <c r="F26" s="40" t="s">
        <v>378</v>
      </c>
      <c r="G26" s="54">
        <v>4754.6694800000005</v>
      </c>
      <c r="H26" s="40" t="s">
        <v>404</v>
      </c>
      <c r="I26" s="54">
        <v>3477.8191139999999</v>
      </c>
      <c r="J26" s="53" t="s">
        <v>251</v>
      </c>
      <c r="K26" s="54">
        <v>4999.5565531999991</v>
      </c>
      <c r="L26" s="40" t="s">
        <v>377</v>
      </c>
      <c r="M26" s="54">
        <v>3773.1147829319998</v>
      </c>
      <c r="N26" s="39" t="s">
        <v>375</v>
      </c>
      <c r="O26" s="54">
        <v>4138.6884</v>
      </c>
      <c r="P26" s="62"/>
      <c r="Q26" s="56"/>
    </row>
    <row r="27" spans="2:17" ht="12.75" customHeight="1">
      <c r="B27" s="38">
        <v>14</v>
      </c>
      <c r="C27" s="40" t="s">
        <v>181</v>
      </c>
      <c r="D27" s="41" t="s">
        <v>2</v>
      </c>
      <c r="E27" s="55"/>
      <c r="F27" s="40" t="s">
        <v>378</v>
      </c>
      <c r="G27" s="54">
        <v>5168.1189999999997</v>
      </c>
      <c r="H27" s="40" t="s">
        <v>404</v>
      </c>
      <c r="I27" s="54">
        <v>3899.4034419999998</v>
      </c>
      <c r="J27" s="53" t="s">
        <v>248</v>
      </c>
      <c r="K27" s="54">
        <v>5386.0983087999984</v>
      </c>
      <c r="L27" s="40" t="s">
        <v>377</v>
      </c>
      <c r="M27" s="54">
        <v>4281.8632012640001</v>
      </c>
      <c r="N27" s="39" t="s">
        <v>375</v>
      </c>
      <c r="O27" s="54">
        <v>4286.4987000000001</v>
      </c>
      <c r="P27" s="62"/>
      <c r="Q27" s="56"/>
    </row>
    <row r="28" spans="2:17" ht="12.75" customHeight="1">
      <c r="B28" s="38">
        <v>15</v>
      </c>
      <c r="C28" s="40" t="s">
        <v>180</v>
      </c>
      <c r="D28" s="41" t="s">
        <v>2</v>
      </c>
      <c r="E28" s="55"/>
      <c r="F28" s="40" t="s">
        <v>267</v>
      </c>
      <c r="G28" s="54">
        <v>6578.7114799999999</v>
      </c>
      <c r="H28" s="40" t="s">
        <v>404</v>
      </c>
      <c r="I28" s="54">
        <v>5937.5711999999994</v>
      </c>
      <c r="J28" s="53" t="s">
        <v>248</v>
      </c>
      <c r="K28" s="54">
        <v>6812.2674784999999</v>
      </c>
      <c r="L28" s="40" t="s">
        <v>268</v>
      </c>
      <c r="M28" s="54">
        <v>6159.1818199999989</v>
      </c>
      <c r="N28" s="39" t="s">
        <v>375</v>
      </c>
      <c r="O28" s="54">
        <v>5173.3604999999998</v>
      </c>
      <c r="P28" s="62"/>
      <c r="Q28" s="56"/>
    </row>
    <row r="29" spans="2:17" ht="12.75" customHeight="1">
      <c r="B29" s="38">
        <v>16</v>
      </c>
      <c r="C29" s="40" t="s">
        <v>179</v>
      </c>
      <c r="D29" s="41" t="s">
        <v>2</v>
      </c>
      <c r="E29" s="55"/>
      <c r="F29" s="40" t="s">
        <v>267</v>
      </c>
      <c r="G29" s="54">
        <v>8864.8441199999997</v>
      </c>
      <c r="H29" s="40" t="s">
        <v>404</v>
      </c>
      <c r="I29" s="54">
        <v>7696.6185999999989</v>
      </c>
      <c r="J29" s="53" t="s">
        <v>248</v>
      </c>
      <c r="K29" s="54">
        <v>9403.3715544999995</v>
      </c>
      <c r="L29" s="40" t="s">
        <v>268</v>
      </c>
      <c r="M29" s="54">
        <v>7852.9568204999987</v>
      </c>
      <c r="N29" s="39" t="s">
        <v>375</v>
      </c>
      <c r="O29" s="54">
        <v>6897.8140000000003</v>
      </c>
      <c r="P29" s="62"/>
      <c r="Q29" s="56"/>
    </row>
    <row r="30" spans="2:17" ht="12.75" customHeight="1">
      <c r="B30" s="38">
        <v>17</v>
      </c>
      <c r="C30" s="40" t="s">
        <v>178</v>
      </c>
      <c r="D30" s="41" t="s">
        <v>2</v>
      </c>
      <c r="E30" s="55"/>
      <c r="F30" s="40" t="s">
        <v>267</v>
      </c>
      <c r="G30" s="54">
        <v>10251.116039999999</v>
      </c>
      <c r="H30" s="40" t="s">
        <v>401</v>
      </c>
      <c r="I30" s="54">
        <v>9370.7536999999975</v>
      </c>
      <c r="J30" s="53" t="s">
        <v>376</v>
      </c>
      <c r="K30" s="54">
        <v>9467.0872284999987</v>
      </c>
      <c r="L30" s="40" t="s">
        <v>268</v>
      </c>
      <c r="M30" s="54">
        <v>8930.813639</v>
      </c>
      <c r="N30" s="39" t="s">
        <v>375</v>
      </c>
      <c r="O30" s="54">
        <v>7982.8044999999993</v>
      </c>
      <c r="P30" s="62"/>
      <c r="Q30" s="56"/>
    </row>
    <row r="31" spans="2:17" ht="12.75" customHeight="1">
      <c r="B31" s="38">
        <v>18</v>
      </c>
      <c r="C31" s="40" t="s">
        <v>177</v>
      </c>
      <c r="D31" s="41" t="s">
        <v>116</v>
      </c>
      <c r="E31" s="55"/>
      <c r="F31" s="40" t="s">
        <v>267</v>
      </c>
      <c r="G31" s="54">
        <v>9557.9800800000012</v>
      </c>
      <c r="H31" s="40" t="s">
        <v>401</v>
      </c>
      <c r="I31" s="54">
        <v>7825.3498399999999</v>
      </c>
      <c r="J31" s="53" t="s">
        <v>251</v>
      </c>
      <c r="K31" s="54">
        <v>10509.900426299997</v>
      </c>
      <c r="L31" s="40" t="s">
        <v>268</v>
      </c>
      <c r="M31" s="54">
        <v>8314.8954570000005</v>
      </c>
      <c r="N31" s="39" t="s">
        <v>267</v>
      </c>
      <c r="O31" s="54">
        <v>10594.119799999999</v>
      </c>
      <c r="P31" s="62"/>
      <c r="Q31" s="56"/>
    </row>
    <row r="32" spans="2:17" ht="12.75" customHeight="1">
      <c r="B32" s="38">
        <v>19</v>
      </c>
      <c r="C32" s="40" t="s">
        <v>176</v>
      </c>
      <c r="D32" s="41" t="s">
        <v>116</v>
      </c>
      <c r="E32" s="55"/>
      <c r="F32" s="40" t="s">
        <v>267</v>
      </c>
      <c r="G32" s="54">
        <v>9557.9800800000012</v>
      </c>
      <c r="H32" s="40" t="s">
        <v>401</v>
      </c>
      <c r="I32" s="54">
        <v>7825.3498399999999</v>
      </c>
      <c r="J32" s="53" t="s">
        <v>248</v>
      </c>
      <c r="K32" s="54">
        <v>10509.900426299997</v>
      </c>
      <c r="L32" s="40" t="s">
        <v>268</v>
      </c>
      <c r="M32" s="54">
        <v>8314.8954570000005</v>
      </c>
      <c r="N32" s="39" t="s">
        <v>267</v>
      </c>
      <c r="O32" s="54">
        <v>10594.119799999999</v>
      </c>
      <c r="P32" s="62"/>
      <c r="Q32" s="56"/>
    </row>
    <row r="33" spans="2:17" ht="12.75" customHeight="1">
      <c r="B33" s="38">
        <v>20</v>
      </c>
      <c r="C33" s="40" t="s">
        <v>175</v>
      </c>
      <c r="D33" s="41" t="s">
        <v>116</v>
      </c>
      <c r="E33" s="55"/>
      <c r="F33" s="40" t="s">
        <v>267</v>
      </c>
      <c r="G33" s="54">
        <v>31276.240159999998</v>
      </c>
      <c r="H33" s="40" t="s">
        <v>401</v>
      </c>
      <c r="I33" s="54">
        <v>25360.966300999997</v>
      </c>
      <c r="J33" s="53" t="s">
        <v>248</v>
      </c>
      <c r="K33" s="54">
        <v>31257.8477365</v>
      </c>
      <c r="L33" s="40" t="s">
        <v>268</v>
      </c>
      <c r="M33" s="54">
        <v>26946.420462499995</v>
      </c>
      <c r="N33" s="39" t="s">
        <v>267</v>
      </c>
      <c r="O33" s="54">
        <v>26854.301099999997</v>
      </c>
      <c r="P33" s="62"/>
      <c r="Q33" s="56"/>
    </row>
    <row r="34" spans="2:17" ht="12.75" customHeight="1">
      <c r="B34" s="38">
        <v>21</v>
      </c>
      <c r="C34" s="40" t="s">
        <v>224</v>
      </c>
      <c r="D34" s="41" t="s">
        <v>116</v>
      </c>
      <c r="E34" s="55"/>
      <c r="F34" s="40" t="s">
        <v>267</v>
      </c>
      <c r="G34" s="54">
        <v>26059.480039999999</v>
      </c>
      <c r="H34" s="40" t="s">
        <v>403</v>
      </c>
      <c r="I34" s="54">
        <v>16665.894366</v>
      </c>
      <c r="J34" s="53" t="s">
        <v>270</v>
      </c>
      <c r="K34" s="54">
        <v>23866.829552499999</v>
      </c>
      <c r="L34" s="40" t="s">
        <v>268</v>
      </c>
      <c r="M34" s="54">
        <v>20017.340915000004</v>
      </c>
      <c r="N34" s="39" t="s">
        <v>267</v>
      </c>
      <c r="O34" s="54">
        <v>40650.977400000003</v>
      </c>
      <c r="P34" s="62"/>
      <c r="Q34" s="56"/>
    </row>
    <row r="35" spans="2:17" ht="12.75" customHeight="1">
      <c r="B35" s="38">
        <v>22</v>
      </c>
      <c r="C35" s="40" t="s">
        <v>174</v>
      </c>
      <c r="D35" s="41" t="s">
        <v>116</v>
      </c>
      <c r="E35" s="55"/>
      <c r="F35" s="40" t="s">
        <v>267</v>
      </c>
      <c r="G35" s="54">
        <v>67915.163799999995</v>
      </c>
      <c r="H35" s="40" t="s">
        <v>401</v>
      </c>
      <c r="I35" s="54">
        <v>53620.985285999996</v>
      </c>
      <c r="J35" s="53" t="s">
        <v>270</v>
      </c>
      <c r="K35" s="54">
        <v>63131.613655000001</v>
      </c>
      <c r="L35" s="40" t="s">
        <v>374</v>
      </c>
      <c r="M35" s="54">
        <v>20017.340915000004</v>
      </c>
      <c r="N35" s="39" t="s">
        <v>267</v>
      </c>
      <c r="O35" s="54">
        <v>54694.004199999996</v>
      </c>
      <c r="P35" s="62"/>
      <c r="Q35" s="56"/>
    </row>
    <row r="36" spans="2:17" ht="12.75" customHeight="1">
      <c r="B36" s="38">
        <v>23</v>
      </c>
      <c r="C36" s="40" t="s">
        <v>173</v>
      </c>
      <c r="D36" s="41" t="s">
        <v>2</v>
      </c>
      <c r="E36" s="55"/>
      <c r="F36" s="40" t="s">
        <v>267</v>
      </c>
      <c r="G36" s="54">
        <v>1568.6761199999999</v>
      </c>
      <c r="H36" s="40" t="s">
        <v>405</v>
      </c>
      <c r="I36" s="54">
        <v>826.17571299999986</v>
      </c>
      <c r="J36" s="53" t="s">
        <v>373</v>
      </c>
      <c r="K36" s="54">
        <v>1512.1853295999999</v>
      </c>
      <c r="L36" s="40" t="s">
        <v>371</v>
      </c>
      <c r="M36" s="54">
        <v>847.5034184320001</v>
      </c>
      <c r="N36" s="39" t="s">
        <v>267</v>
      </c>
      <c r="O36" s="54">
        <v>1169.9028000000001</v>
      </c>
      <c r="P36" s="56"/>
      <c r="Q36" s="56"/>
    </row>
    <row r="37" spans="2:17" ht="12.75" customHeight="1">
      <c r="B37" s="38">
        <v>24</v>
      </c>
      <c r="C37" s="40" t="s">
        <v>172</v>
      </c>
      <c r="D37" s="41" t="s">
        <v>2</v>
      </c>
      <c r="E37" s="55"/>
      <c r="F37" s="40" t="s">
        <v>267</v>
      </c>
      <c r="G37" s="54">
        <v>1629.4775199999999</v>
      </c>
      <c r="H37" s="40" t="s">
        <v>405</v>
      </c>
      <c r="I37" s="54">
        <v>927.06410499999993</v>
      </c>
      <c r="J37" s="53" t="s">
        <v>372</v>
      </c>
      <c r="K37" s="54">
        <v>1660.8552355999998</v>
      </c>
      <c r="L37" s="40" t="s">
        <v>371</v>
      </c>
      <c r="M37" s="54">
        <v>1155.4625094319997</v>
      </c>
      <c r="N37" s="39" t="s">
        <v>267</v>
      </c>
      <c r="O37" s="54">
        <v>1231.7524999999998</v>
      </c>
      <c r="P37" s="56"/>
      <c r="Q37" s="56"/>
    </row>
    <row r="38" spans="2:17" ht="12.75" customHeight="1">
      <c r="B38" s="38">
        <v>25</v>
      </c>
      <c r="C38" s="40" t="s">
        <v>171</v>
      </c>
      <c r="D38" s="41" t="s">
        <v>2</v>
      </c>
      <c r="E38" s="55"/>
      <c r="F38" s="40" t="s">
        <v>267</v>
      </c>
      <c r="G38" s="54">
        <v>352.64811999999989</v>
      </c>
      <c r="H38" s="40" t="s">
        <v>401</v>
      </c>
      <c r="I38" s="54">
        <v>275.04247100000003</v>
      </c>
      <c r="J38" s="53" t="s">
        <v>370</v>
      </c>
      <c r="K38" s="54">
        <v>369.55090919999986</v>
      </c>
      <c r="L38" s="40" t="s">
        <v>268</v>
      </c>
      <c r="M38" s="54">
        <v>307.95909100000006</v>
      </c>
      <c r="N38" s="39" t="s">
        <v>267</v>
      </c>
      <c r="O38" s="54">
        <v>370.04989999999992</v>
      </c>
      <c r="P38" s="56"/>
      <c r="Q38" s="56"/>
    </row>
    <row r="39" spans="2:17" ht="12.75" customHeight="1">
      <c r="B39" s="38">
        <v>26</v>
      </c>
      <c r="C39" s="40" t="s">
        <v>170</v>
      </c>
      <c r="D39" s="41" t="s">
        <v>2</v>
      </c>
      <c r="E39" s="55"/>
      <c r="F39" s="40" t="s">
        <v>267</v>
      </c>
      <c r="G39" s="54">
        <v>364.80839999999995</v>
      </c>
      <c r="H39" s="40" t="s">
        <v>401</v>
      </c>
      <c r="I39" s="54">
        <v>289.90736500000003</v>
      </c>
      <c r="J39" s="53" t="s">
        <v>370</v>
      </c>
      <c r="K39" s="54">
        <v>406.71838569999994</v>
      </c>
      <c r="L39" s="40" t="s">
        <v>268</v>
      </c>
      <c r="M39" s="54">
        <v>323.97296373199993</v>
      </c>
      <c r="N39" s="39" t="s">
        <v>267</v>
      </c>
      <c r="O39" s="54">
        <v>381.58120000000002</v>
      </c>
      <c r="P39" s="56"/>
      <c r="Q39" s="56"/>
    </row>
    <row r="40" spans="2:17" ht="12.75" customHeight="1">
      <c r="B40" s="38">
        <v>27</v>
      </c>
      <c r="C40" s="40" t="s">
        <v>169</v>
      </c>
      <c r="D40" s="41" t="s">
        <v>2</v>
      </c>
      <c r="E40" s="55"/>
      <c r="F40" s="40" t="s">
        <v>315</v>
      </c>
      <c r="G40" s="54">
        <v>3404.8783999999996</v>
      </c>
      <c r="H40" s="40" t="s">
        <v>406</v>
      </c>
      <c r="I40" s="54">
        <v>1376.2606549999996</v>
      </c>
      <c r="J40" s="53" t="s">
        <v>369</v>
      </c>
      <c r="K40" s="54">
        <v>2001.7340914999997</v>
      </c>
      <c r="L40" s="40" t="s">
        <v>283</v>
      </c>
      <c r="M40" s="54">
        <v>1539.7954549999997</v>
      </c>
      <c r="N40" s="39" t="s">
        <v>331</v>
      </c>
      <c r="O40" s="54">
        <v>1724.4535000000001</v>
      </c>
      <c r="P40" s="56"/>
      <c r="Q40" s="56"/>
    </row>
    <row r="41" spans="2:17" ht="12.75" customHeight="1">
      <c r="B41" s="38">
        <v>28</v>
      </c>
      <c r="C41" s="40" t="s">
        <v>168</v>
      </c>
      <c r="D41" s="41" t="s">
        <v>2</v>
      </c>
      <c r="E41" s="55"/>
      <c r="F41" s="40" t="s">
        <v>336</v>
      </c>
      <c r="G41" s="54">
        <v>27774.079520000003</v>
      </c>
      <c r="H41" s="40" t="s">
        <v>407</v>
      </c>
      <c r="I41" s="54">
        <v>5507.1601859999992</v>
      </c>
      <c r="J41" s="53" t="s">
        <v>368</v>
      </c>
      <c r="K41" s="54">
        <v>4226.4730419999996</v>
      </c>
      <c r="L41" s="40" t="s">
        <v>294</v>
      </c>
      <c r="M41" s="54">
        <v>4543.0125104319986</v>
      </c>
      <c r="N41" s="39" t="s">
        <v>331</v>
      </c>
      <c r="O41" s="54">
        <v>5543.4103999999988</v>
      </c>
      <c r="P41" s="56"/>
      <c r="Q41" s="56"/>
    </row>
    <row r="42" spans="2:17" ht="12.75" customHeight="1">
      <c r="B42" s="38">
        <v>29</v>
      </c>
      <c r="C42" s="40" t="s">
        <v>167</v>
      </c>
      <c r="D42" s="41" t="s">
        <v>2</v>
      </c>
      <c r="E42" s="55"/>
      <c r="F42" s="40" t="s">
        <v>303</v>
      </c>
      <c r="G42" s="54">
        <v>4754.6694800000005</v>
      </c>
      <c r="H42" s="40" t="s">
        <v>408</v>
      </c>
      <c r="I42" s="54">
        <v>1739.4337069999997</v>
      </c>
      <c r="J42" s="53" t="s">
        <v>303</v>
      </c>
      <c r="K42" s="54">
        <v>4919.9119606999984</v>
      </c>
      <c r="L42" s="40" t="s">
        <v>332</v>
      </c>
      <c r="M42" s="54">
        <v>1847.7545459999997</v>
      </c>
      <c r="N42" s="39" t="s">
        <v>303</v>
      </c>
      <c r="O42" s="54">
        <v>3941.6080000000002</v>
      </c>
      <c r="P42" s="56"/>
      <c r="Q42" s="56"/>
    </row>
    <row r="43" spans="2:17" ht="12.75" customHeight="1">
      <c r="B43" s="38">
        <v>30</v>
      </c>
      <c r="C43" s="40" t="s">
        <v>166</v>
      </c>
      <c r="D43" s="41" t="s">
        <v>165</v>
      </c>
      <c r="E43" s="55"/>
      <c r="F43" s="40" t="s">
        <v>282</v>
      </c>
      <c r="G43" s="54">
        <v>12038.6772</v>
      </c>
      <c r="H43" s="40" t="s">
        <v>407</v>
      </c>
      <c r="I43" s="54">
        <v>7970.8329139999987</v>
      </c>
      <c r="J43" s="53" t="s">
        <v>284</v>
      </c>
      <c r="K43" s="54">
        <v>10325.124971699999</v>
      </c>
      <c r="L43" s="40" t="s">
        <v>338</v>
      </c>
      <c r="M43" s="54">
        <v>10671.398421332</v>
      </c>
      <c r="N43" s="39" t="s">
        <v>282</v>
      </c>
      <c r="O43" s="54">
        <v>10224.069899999999</v>
      </c>
      <c r="P43" s="56"/>
      <c r="Q43" s="56"/>
    </row>
    <row r="44" spans="2:17" ht="12.75" customHeight="1">
      <c r="B44" s="38">
        <v>31</v>
      </c>
      <c r="C44" s="40" t="s">
        <v>164</v>
      </c>
      <c r="D44" s="41" t="s">
        <v>163</v>
      </c>
      <c r="E44" s="55"/>
      <c r="F44" s="40" t="s">
        <v>285</v>
      </c>
      <c r="G44" s="54">
        <v>108080.56863999998</v>
      </c>
      <c r="H44" s="40" t="s">
        <v>407</v>
      </c>
      <c r="I44" s="54">
        <v>52171.458943999991</v>
      </c>
      <c r="J44" s="53" t="s">
        <v>284</v>
      </c>
      <c r="K44" s="54">
        <v>44999.194762500003</v>
      </c>
      <c r="L44" s="40" t="s">
        <v>338</v>
      </c>
      <c r="M44" s="54">
        <v>30795.909099999993</v>
      </c>
      <c r="N44" s="39" t="s">
        <v>282</v>
      </c>
      <c r="O44" s="54">
        <v>91895.026299999983</v>
      </c>
      <c r="P44" s="56"/>
      <c r="Q44" s="56"/>
    </row>
    <row r="45" spans="2:17" ht="12.75" customHeight="1">
      <c r="B45" s="38">
        <v>32</v>
      </c>
      <c r="C45" s="40" t="s">
        <v>162</v>
      </c>
      <c r="D45" s="41" t="s">
        <v>161</v>
      </c>
      <c r="E45" s="55"/>
      <c r="F45" s="40" t="s">
        <v>366</v>
      </c>
      <c r="G45" s="54">
        <v>340.48784000000001</v>
      </c>
      <c r="H45" s="40" t="s">
        <v>409</v>
      </c>
      <c r="I45" s="54">
        <v>289.90736500000003</v>
      </c>
      <c r="J45" s="53" t="s">
        <v>365</v>
      </c>
      <c r="K45" s="54">
        <v>287.78246089999999</v>
      </c>
      <c r="L45" s="40" t="s">
        <v>367</v>
      </c>
      <c r="M45" s="54">
        <v>320.27745464000009</v>
      </c>
      <c r="N45" s="39" t="s">
        <v>363</v>
      </c>
      <c r="O45" s="54">
        <v>258.93009999999998</v>
      </c>
      <c r="P45" s="56"/>
      <c r="Q45" s="56"/>
    </row>
    <row r="46" spans="2:17" ht="12.75" customHeight="1">
      <c r="B46" s="38">
        <v>33</v>
      </c>
      <c r="C46" s="40" t="s">
        <v>160</v>
      </c>
      <c r="D46" s="41" t="s">
        <v>159</v>
      </c>
      <c r="E46" s="55"/>
      <c r="F46" s="40" t="s">
        <v>366</v>
      </c>
      <c r="G46" s="54">
        <v>8694.6002000000008</v>
      </c>
      <c r="H46" s="40" t="s">
        <v>409</v>
      </c>
      <c r="I46" s="54">
        <v>7970.8329139999987</v>
      </c>
      <c r="J46" s="53" t="s">
        <v>365</v>
      </c>
      <c r="K46" s="54">
        <v>8235.250864499998</v>
      </c>
      <c r="L46" s="40" t="s">
        <v>364</v>
      </c>
      <c r="M46" s="54">
        <v>8234.8260933399997</v>
      </c>
      <c r="N46" s="39" t="s">
        <v>363</v>
      </c>
      <c r="O46" s="54">
        <v>8869.666299999999</v>
      </c>
      <c r="P46" s="56"/>
      <c r="Q46" s="56"/>
    </row>
    <row r="47" spans="2:17" ht="12.75" customHeight="1">
      <c r="B47" s="38">
        <v>34</v>
      </c>
      <c r="C47" s="40" t="s">
        <v>158</v>
      </c>
      <c r="D47" s="41" t="s">
        <v>2</v>
      </c>
      <c r="E47" s="55"/>
      <c r="F47" s="40" t="s">
        <v>315</v>
      </c>
      <c r="G47" s="54">
        <v>1167.3868799999996</v>
      </c>
      <c r="H47" s="40" t="s">
        <v>410</v>
      </c>
      <c r="I47" s="54">
        <v>316.45032100000003</v>
      </c>
      <c r="J47" s="53" t="s">
        <v>362</v>
      </c>
      <c r="K47" s="54">
        <v>326.01186530000007</v>
      </c>
      <c r="L47" s="40" t="s">
        <v>309</v>
      </c>
      <c r="M47" s="54">
        <v>1001.482963932</v>
      </c>
      <c r="N47" s="39" t="s">
        <v>308</v>
      </c>
      <c r="O47" s="54">
        <v>295.62060000000002</v>
      </c>
      <c r="P47" s="56"/>
      <c r="Q47" s="56"/>
    </row>
    <row r="48" spans="2:17" ht="12.75" customHeight="1">
      <c r="B48" s="38">
        <v>35</v>
      </c>
      <c r="C48" s="40" t="s">
        <v>157</v>
      </c>
      <c r="D48" s="41" t="s">
        <v>2</v>
      </c>
      <c r="E48" s="55"/>
      <c r="F48" s="40" t="s">
        <v>315</v>
      </c>
      <c r="G48" s="54">
        <v>535.0523199999999</v>
      </c>
      <c r="H48" s="40" t="s">
        <v>410</v>
      </c>
      <c r="I48" s="54">
        <v>186.90140700000001</v>
      </c>
      <c r="J48" s="53" t="s">
        <v>361</v>
      </c>
      <c r="K48" s="54">
        <v>194.33280569999997</v>
      </c>
      <c r="L48" s="40" t="s">
        <v>309</v>
      </c>
      <c r="M48" s="54">
        <v>461.93863649999992</v>
      </c>
      <c r="N48" s="39" t="s">
        <v>308</v>
      </c>
      <c r="O48" s="54">
        <v>295.62060000000002</v>
      </c>
      <c r="P48" s="56"/>
      <c r="Q48" s="56"/>
    </row>
    <row r="49" spans="2:17" ht="12.75" customHeight="1">
      <c r="B49" s="38">
        <v>36</v>
      </c>
      <c r="C49" s="40" t="s">
        <v>156</v>
      </c>
      <c r="D49" s="41" t="s">
        <v>74</v>
      </c>
      <c r="E49" s="55"/>
      <c r="F49" s="40" t="s">
        <v>360</v>
      </c>
      <c r="G49" s="54">
        <v>2796.8643999999995</v>
      </c>
      <c r="H49" s="40" t="s">
        <v>406</v>
      </c>
      <c r="I49" s="54">
        <v>2643.1416880000002</v>
      </c>
      <c r="J49" s="53" t="s">
        <v>284</v>
      </c>
      <c r="K49" s="54">
        <v>2808.7992955</v>
      </c>
      <c r="L49" s="40" t="s">
        <v>296</v>
      </c>
      <c r="M49" s="54">
        <v>2808.5869099200004</v>
      </c>
      <c r="N49" s="39" t="s">
        <v>313</v>
      </c>
      <c r="O49" s="54">
        <v>2956.2059999999997</v>
      </c>
      <c r="P49" s="56"/>
      <c r="Q49" s="56"/>
    </row>
    <row r="50" spans="2:17" ht="12.75" customHeight="1">
      <c r="B50" s="38">
        <v>37</v>
      </c>
      <c r="C50" s="40" t="s">
        <v>155</v>
      </c>
      <c r="D50" s="41" t="s">
        <v>74</v>
      </c>
      <c r="E50" s="55"/>
      <c r="F50" s="40" t="s">
        <v>360</v>
      </c>
      <c r="G50" s="54">
        <v>2796.8643999999995</v>
      </c>
      <c r="H50" s="40" t="s">
        <v>406</v>
      </c>
      <c r="I50" s="54">
        <v>2643.1416880000002</v>
      </c>
      <c r="J50" s="53" t="s">
        <v>284</v>
      </c>
      <c r="K50" s="54">
        <v>2808.7992955</v>
      </c>
      <c r="L50" s="40" t="s">
        <v>296</v>
      </c>
      <c r="M50" s="54">
        <v>2808.5869099200004</v>
      </c>
      <c r="N50" s="39" t="s">
        <v>313</v>
      </c>
      <c r="O50" s="54">
        <v>2956.2059999999997</v>
      </c>
      <c r="P50" s="56"/>
      <c r="Q50" s="56"/>
    </row>
    <row r="51" spans="2:17" ht="12.75" customHeight="1">
      <c r="B51" s="38">
        <v>38</v>
      </c>
      <c r="C51" s="40" t="s">
        <v>154</v>
      </c>
      <c r="D51" s="41" t="s">
        <v>74</v>
      </c>
      <c r="E51" s="55"/>
      <c r="F51" s="40" t="s">
        <v>360</v>
      </c>
      <c r="G51" s="54">
        <v>2796.8643999999995</v>
      </c>
      <c r="H51" s="40" t="s">
        <v>406</v>
      </c>
      <c r="I51" s="54">
        <v>2643.1416880000002</v>
      </c>
      <c r="J51" s="53" t="s">
        <v>284</v>
      </c>
      <c r="K51" s="54">
        <v>2808.7992955</v>
      </c>
      <c r="L51" s="40" t="s">
        <v>296</v>
      </c>
      <c r="M51" s="54">
        <v>2808.5869099200004</v>
      </c>
      <c r="N51" s="39" t="s">
        <v>313</v>
      </c>
      <c r="O51" s="54">
        <v>2956.2059999999997</v>
      </c>
      <c r="P51" s="56"/>
      <c r="Q51" s="56"/>
    </row>
    <row r="52" spans="2:17" ht="12.75" customHeight="1">
      <c r="B52" s="38">
        <v>39</v>
      </c>
      <c r="C52" s="40" t="s">
        <v>153</v>
      </c>
      <c r="D52" s="41" t="s">
        <v>2</v>
      </c>
      <c r="E52" s="55"/>
      <c r="F52" s="40" t="s">
        <v>329</v>
      </c>
      <c r="G52" s="54">
        <v>231.04531999999998</v>
      </c>
      <c r="H52" s="40" t="s">
        <v>411</v>
      </c>
      <c r="I52" s="54">
        <v>197.52068599999996</v>
      </c>
      <c r="J52" s="53" t="s">
        <v>312</v>
      </c>
      <c r="K52" s="54">
        <v>332.38343269999996</v>
      </c>
      <c r="L52" s="40" t="s">
        <v>341</v>
      </c>
      <c r="M52" s="54">
        <v>769.89772749999986</v>
      </c>
      <c r="N52" s="39" t="s">
        <v>311</v>
      </c>
      <c r="O52" s="54">
        <v>308.20019999999994</v>
      </c>
      <c r="P52" s="56"/>
      <c r="Q52" s="56"/>
    </row>
    <row r="53" spans="2:17" ht="12.75" customHeight="1">
      <c r="B53" s="38">
        <v>40</v>
      </c>
      <c r="C53" s="40" t="s">
        <v>152</v>
      </c>
      <c r="D53" s="41" t="s">
        <v>2</v>
      </c>
      <c r="E53" s="55"/>
      <c r="F53" s="40" t="s">
        <v>285</v>
      </c>
      <c r="G53" s="54">
        <v>1763.2405999999999</v>
      </c>
      <c r="H53" s="40" t="s">
        <v>412</v>
      </c>
      <c r="I53" s="54">
        <v>1811.6510939999998</v>
      </c>
      <c r="J53" s="53" t="s">
        <v>284</v>
      </c>
      <c r="K53" s="54">
        <v>2155.7136370000003</v>
      </c>
      <c r="L53" s="40" t="s">
        <v>338</v>
      </c>
      <c r="M53" s="54">
        <v>1555.8093277319999</v>
      </c>
      <c r="N53" s="39" t="s">
        <v>298</v>
      </c>
      <c r="O53" s="54">
        <v>961.29110000000003</v>
      </c>
      <c r="P53" s="56"/>
      <c r="Q53" s="56"/>
    </row>
    <row r="54" spans="2:17" ht="12.75" customHeight="1">
      <c r="B54" s="38">
        <v>41</v>
      </c>
      <c r="C54" s="40" t="s">
        <v>151</v>
      </c>
      <c r="D54" s="41" t="s">
        <v>74</v>
      </c>
      <c r="E54" s="55"/>
      <c r="F54" s="40" t="s">
        <v>358</v>
      </c>
      <c r="G54" s="54">
        <v>45746.973359999996</v>
      </c>
      <c r="H54" s="40" t="s">
        <v>413</v>
      </c>
      <c r="I54" s="54">
        <v>37663.32239999999</v>
      </c>
      <c r="J54" s="53" t="s">
        <v>358</v>
      </c>
      <c r="K54" s="54">
        <v>48503.556832499984</v>
      </c>
      <c r="L54" s="40" t="s">
        <v>359</v>
      </c>
      <c r="M54" s="54">
        <v>40539.734739239997</v>
      </c>
      <c r="N54" s="39" t="s">
        <v>358</v>
      </c>
      <c r="O54" s="54">
        <v>46563.389399999993</v>
      </c>
      <c r="P54" s="56"/>
      <c r="Q54" s="56"/>
    </row>
    <row r="55" spans="2:17" ht="12.75" customHeight="1">
      <c r="B55" s="38">
        <v>42</v>
      </c>
      <c r="C55" s="40" t="s">
        <v>150</v>
      </c>
      <c r="D55" s="41" t="s">
        <v>2</v>
      </c>
      <c r="E55" s="55"/>
      <c r="F55" s="40" t="s">
        <v>357</v>
      </c>
      <c r="G55" s="54">
        <v>6335.5058799999997</v>
      </c>
      <c r="H55" s="40" t="s">
        <v>357</v>
      </c>
      <c r="I55" s="54">
        <v>6086.9749159999992</v>
      </c>
      <c r="J55" s="53" t="s">
        <v>355</v>
      </c>
      <c r="K55" s="54">
        <v>7391.0181839999987</v>
      </c>
      <c r="L55" s="40" t="s">
        <v>356</v>
      </c>
      <c r="M55" s="54">
        <v>7698.9772749999984</v>
      </c>
      <c r="N55" s="39" t="s">
        <v>355</v>
      </c>
      <c r="O55" s="54">
        <v>6897.8140000000003</v>
      </c>
      <c r="P55" s="56"/>
      <c r="Q55" s="56"/>
    </row>
    <row r="56" spans="2:17" ht="12.75" customHeight="1">
      <c r="B56" s="38">
        <v>43</v>
      </c>
      <c r="C56" s="40" t="s">
        <v>149</v>
      </c>
      <c r="D56" s="41" t="s">
        <v>2</v>
      </c>
      <c r="E56" s="55"/>
      <c r="F56" s="40" t="s">
        <v>357</v>
      </c>
      <c r="G56" s="54">
        <v>27591.675320000002</v>
      </c>
      <c r="H56" s="40" t="s">
        <v>357</v>
      </c>
      <c r="I56" s="54">
        <v>12028.456275</v>
      </c>
      <c r="J56" s="53" t="s">
        <v>355</v>
      </c>
      <c r="K56" s="54">
        <v>29256.113644999994</v>
      </c>
      <c r="L56" s="40" t="s">
        <v>356</v>
      </c>
      <c r="M56" s="54">
        <v>18477.545460000001</v>
      </c>
      <c r="N56" s="39" t="s">
        <v>355</v>
      </c>
      <c r="O56" s="54">
        <v>28086.053599999996</v>
      </c>
      <c r="P56" s="56"/>
      <c r="Q56" s="56"/>
    </row>
    <row r="57" spans="2:17" ht="12.75" customHeight="1">
      <c r="B57" s="38">
        <v>44</v>
      </c>
      <c r="C57" s="40" t="s">
        <v>148</v>
      </c>
      <c r="D57" s="41" t="s">
        <v>2</v>
      </c>
      <c r="E57" s="55"/>
      <c r="F57" s="40" t="s">
        <v>355</v>
      </c>
      <c r="G57" s="54">
        <v>45832.095319999993</v>
      </c>
      <c r="H57" s="40" t="s">
        <v>357</v>
      </c>
      <c r="I57" s="54">
        <v>36230.851899000001</v>
      </c>
      <c r="J57" s="53" t="s">
        <v>355</v>
      </c>
      <c r="K57" s="54">
        <v>38494.886374999995</v>
      </c>
      <c r="L57" s="40" t="s">
        <v>356</v>
      </c>
      <c r="M57" s="54">
        <v>23096.931824999996</v>
      </c>
      <c r="N57" s="39" t="s">
        <v>355</v>
      </c>
      <c r="O57" s="54">
        <v>39332.215999999993</v>
      </c>
      <c r="P57" s="56"/>
      <c r="Q57" s="56"/>
    </row>
    <row r="58" spans="2:17" ht="12.75" customHeight="1">
      <c r="B58" s="38">
        <v>45</v>
      </c>
      <c r="C58" s="40" t="s">
        <v>147</v>
      </c>
      <c r="D58" s="41" t="s">
        <v>2</v>
      </c>
      <c r="E58" s="55"/>
      <c r="F58" s="40" t="s">
        <v>355</v>
      </c>
      <c r="G58" s="54">
        <v>116227.95624</v>
      </c>
      <c r="H58" s="40" t="s">
        <v>414</v>
      </c>
      <c r="I58" s="54">
        <v>152167.89440600001</v>
      </c>
      <c r="J58" s="53" t="s">
        <v>355</v>
      </c>
      <c r="K58" s="54">
        <v>177076.47732499999</v>
      </c>
      <c r="L58" s="40" t="s">
        <v>356</v>
      </c>
      <c r="M58" s="54">
        <v>104706.09093999999</v>
      </c>
      <c r="N58" s="39" t="s">
        <v>355</v>
      </c>
      <c r="O58" s="54">
        <v>158599.40359999999</v>
      </c>
      <c r="P58" s="56"/>
      <c r="Q58" s="56"/>
    </row>
    <row r="59" spans="2:17" ht="12.75" customHeight="1">
      <c r="B59" s="38">
        <v>46</v>
      </c>
      <c r="C59" s="40" t="s">
        <v>146</v>
      </c>
      <c r="D59" s="41" t="s">
        <v>135</v>
      </c>
      <c r="E59" s="55"/>
      <c r="F59" s="40" t="s">
        <v>286</v>
      </c>
      <c r="G59" s="54">
        <v>644.49483999999984</v>
      </c>
      <c r="H59" s="40" t="s">
        <v>415</v>
      </c>
      <c r="I59" s="54">
        <v>533.09199899999987</v>
      </c>
      <c r="J59" s="53" t="s">
        <v>286</v>
      </c>
      <c r="K59" s="54">
        <v>464.06249230000003</v>
      </c>
      <c r="L59" s="40" t="s">
        <v>324</v>
      </c>
      <c r="M59" s="54">
        <v>566.64472744000011</v>
      </c>
      <c r="N59" s="39" t="s">
        <v>286</v>
      </c>
      <c r="O59" s="54">
        <v>578.66160000000002</v>
      </c>
      <c r="P59" s="56"/>
      <c r="Q59" s="56"/>
    </row>
    <row r="60" spans="2:17" ht="12.75" customHeight="1">
      <c r="B60" s="38">
        <v>47</v>
      </c>
      <c r="C60" s="40" t="s">
        <v>145</v>
      </c>
      <c r="D60" s="41" t="s">
        <v>137</v>
      </c>
      <c r="E60" s="55"/>
      <c r="F60" s="40" t="s">
        <v>286</v>
      </c>
      <c r="G60" s="54">
        <v>1288.9896799999997</v>
      </c>
      <c r="H60" s="40" t="s">
        <v>415</v>
      </c>
      <c r="I60" s="54">
        <v>1068.3015639999999</v>
      </c>
      <c r="J60" s="53" t="s">
        <v>286</v>
      </c>
      <c r="K60" s="54">
        <v>1170.2445457999997</v>
      </c>
      <c r="L60" s="40" t="s">
        <v>324</v>
      </c>
      <c r="M60" s="54">
        <v>1134.5212912440002</v>
      </c>
      <c r="N60" s="39" t="s">
        <v>286</v>
      </c>
      <c r="O60" s="54">
        <v>1152.0816999999997</v>
      </c>
      <c r="P60" s="56"/>
      <c r="Q60" s="56"/>
    </row>
    <row r="61" spans="2:17" ht="12.75" customHeight="1">
      <c r="B61" s="38">
        <v>48</v>
      </c>
      <c r="C61" s="40" t="s">
        <v>144</v>
      </c>
      <c r="D61" s="41" t="s">
        <v>143</v>
      </c>
      <c r="E61" s="55"/>
      <c r="F61" s="40" t="s">
        <v>286</v>
      </c>
      <c r="G61" s="54">
        <v>1483.5541600000001</v>
      </c>
      <c r="H61" s="40" t="s">
        <v>415</v>
      </c>
      <c r="I61" s="54">
        <v>1296.6108209999998</v>
      </c>
      <c r="J61" s="53" t="s">
        <v>286</v>
      </c>
      <c r="K61" s="54">
        <v>1465.4605020000001</v>
      </c>
      <c r="L61" s="40" t="s">
        <v>324</v>
      </c>
      <c r="M61" s="54">
        <v>1378.424891316</v>
      </c>
      <c r="N61" s="39" t="s">
        <v>286</v>
      </c>
      <c r="O61" s="54">
        <v>1539.9526999999998</v>
      </c>
      <c r="P61" s="56"/>
      <c r="Q61" s="56"/>
    </row>
    <row r="62" spans="2:17" ht="12.75" customHeight="1">
      <c r="B62" s="38">
        <v>49</v>
      </c>
      <c r="C62" s="40" t="s">
        <v>142</v>
      </c>
      <c r="D62" s="41" t="s">
        <v>15</v>
      </c>
      <c r="E62" s="55"/>
      <c r="F62" s="40" t="s">
        <v>353</v>
      </c>
      <c r="G62" s="54">
        <v>3222.4742000000001</v>
      </c>
      <c r="H62" s="40" t="s">
        <v>416</v>
      </c>
      <c r="I62" s="54">
        <v>2571.9935669999995</v>
      </c>
      <c r="J62" s="53" t="s">
        <v>354</v>
      </c>
      <c r="K62" s="54">
        <v>3100.8294679999999</v>
      </c>
      <c r="L62" s="40" t="s">
        <v>350</v>
      </c>
      <c r="M62" s="54">
        <v>2846.7738372040003</v>
      </c>
      <c r="N62" s="39" t="s">
        <v>326</v>
      </c>
      <c r="O62" s="54">
        <v>2463.5049999999997</v>
      </c>
      <c r="P62" s="56"/>
      <c r="Q62" s="56"/>
    </row>
    <row r="63" spans="2:17" ht="12.75" customHeight="1">
      <c r="B63" s="38">
        <v>50</v>
      </c>
      <c r="C63" s="40" t="s">
        <v>141</v>
      </c>
      <c r="D63" s="41" t="s">
        <v>15</v>
      </c>
      <c r="E63" s="55"/>
      <c r="F63" s="40" t="s">
        <v>352</v>
      </c>
      <c r="G63" s="54">
        <v>1410.5924799999996</v>
      </c>
      <c r="H63" s="40" t="s">
        <v>416</v>
      </c>
      <c r="I63" s="54">
        <v>1043.8761739999998</v>
      </c>
      <c r="J63" s="53" t="s">
        <v>351</v>
      </c>
      <c r="K63" s="54">
        <v>1185.1115363999997</v>
      </c>
      <c r="L63" s="40" t="s">
        <v>350</v>
      </c>
      <c r="M63" s="54">
        <v>1426.4665095119999</v>
      </c>
      <c r="N63" s="39" t="s">
        <v>326</v>
      </c>
      <c r="O63" s="54">
        <v>1317.7130999999997</v>
      </c>
      <c r="P63" s="56"/>
      <c r="Q63" s="56"/>
    </row>
    <row r="64" spans="2:17" ht="12.75" customHeight="1">
      <c r="B64" s="38">
        <v>51</v>
      </c>
      <c r="C64" s="40" t="s">
        <v>140</v>
      </c>
      <c r="D64" s="41" t="s">
        <v>15</v>
      </c>
      <c r="E64" s="55"/>
      <c r="F64" s="40" t="s">
        <v>352</v>
      </c>
      <c r="G64" s="54">
        <v>2821.1849599999991</v>
      </c>
      <c r="H64" s="40" t="s">
        <v>416</v>
      </c>
      <c r="I64" s="54">
        <v>2086.6935649999996</v>
      </c>
      <c r="J64" s="53" t="s">
        <v>351</v>
      </c>
      <c r="K64" s="54">
        <v>2371.2850006999997</v>
      </c>
      <c r="L64" s="40" t="s">
        <v>350</v>
      </c>
      <c r="M64" s="54">
        <v>2643.5208371440008</v>
      </c>
      <c r="N64" s="39" t="s">
        <v>326</v>
      </c>
      <c r="O64" s="54">
        <v>2549.4656</v>
      </c>
      <c r="P64" s="56"/>
      <c r="Q64" s="56"/>
    </row>
    <row r="65" spans="2:17" ht="12.75" customHeight="1">
      <c r="B65" s="38">
        <v>52</v>
      </c>
      <c r="C65" s="40" t="s">
        <v>139</v>
      </c>
      <c r="D65" s="41" t="s">
        <v>15</v>
      </c>
      <c r="E65" s="55"/>
      <c r="F65" s="40" t="s">
        <v>353</v>
      </c>
      <c r="G65" s="54">
        <v>608.0139999999999</v>
      </c>
      <c r="H65" s="40" t="s">
        <v>416</v>
      </c>
      <c r="I65" s="54">
        <v>608.48573500000009</v>
      </c>
      <c r="J65" s="53" t="s">
        <v>351</v>
      </c>
      <c r="K65" s="54">
        <v>530.96394999999984</v>
      </c>
      <c r="L65" s="40" t="s">
        <v>350</v>
      </c>
      <c r="M65" s="54">
        <v>466.86598195599998</v>
      </c>
      <c r="N65" s="39" t="s">
        <v>326</v>
      </c>
      <c r="O65" s="54">
        <v>419.31999999999994</v>
      </c>
      <c r="P65" s="56"/>
      <c r="Q65" s="56"/>
    </row>
    <row r="66" spans="2:17" ht="12.75" customHeight="1">
      <c r="B66" s="38">
        <v>53</v>
      </c>
      <c r="C66" s="40" t="s">
        <v>138</v>
      </c>
      <c r="D66" s="41" t="s">
        <v>137</v>
      </c>
      <c r="E66" s="55"/>
      <c r="F66" s="40" t="s">
        <v>286</v>
      </c>
      <c r="G66" s="54">
        <v>413.44951999999989</v>
      </c>
      <c r="H66" s="40" t="s">
        <v>415</v>
      </c>
      <c r="I66" s="54">
        <v>350.43620700000002</v>
      </c>
      <c r="J66" s="53" t="s">
        <v>286</v>
      </c>
      <c r="K66" s="54">
        <v>416.27573679999995</v>
      </c>
      <c r="L66" s="40" t="s">
        <v>324</v>
      </c>
      <c r="M66" s="54">
        <v>373.24641829199999</v>
      </c>
      <c r="N66" s="39" t="s">
        <v>286</v>
      </c>
      <c r="O66" s="54">
        <v>344.89069999999998</v>
      </c>
      <c r="P66" s="56"/>
      <c r="Q66" s="56"/>
    </row>
    <row r="67" spans="2:17" ht="12.75" customHeight="1">
      <c r="B67" s="38">
        <v>54</v>
      </c>
      <c r="C67" s="40" t="s">
        <v>136</v>
      </c>
      <c r="D67" s="41" t="s">
        <v>135</v>
      </c>
      <c r="E67" s="55"/>
      <c r="F67" s="40" t="s">
        <v>286</v>
      </c>
      <c r="G67" s="54">
        <v>1325.4705199999999</v>
      </c>
      <c r="H67" s="40" t="s">
        <v>415</v>
      </c>
      <c r="I67" s="54">
        <v>1143.6952999999999</v>
      </c>
      <c r="J67" s="53" t="s">
        <v>286</v>
      </c>
      <c r="K67" s="54">
        <v>1637.4928217999995</v>
      </c>
      <c r="L67" s="40" t="s">
        <v>324</v>
      </c>
      <c r="M67" s="54">
        <v>1214.5906549039998</v>
      </c>
      <c r="N67" s="39" t="s">
        <v>286</v>
      </c>
      <c r="O67" s="54">
        <v>1293.6021999999998</v>
      </c>
      <c r="P67" s="56"/>
      <c r="Q67" s="56"/>
    </row>
    <row r="68" spans="2:17" ht="12.75" customHeight="1">
      <c r="B68" s="38">
        <v>55</v>
      </c>
      <c r="C68" s="40" t="s">
        <v>134</v>
      </c>
      <c r="D68" s="41" t="s">
        <v>74</v>
      </c>
      <c r="E68" s="55"/>
      <c r="F68" s="40" t="s">
        <v>286</v>
      </c>
      <c r="G68" s="54">
        <v>1398.4321999999997</v>
      </c>
      <c r="H68" s="40" t="s">
        <v>415</v>
      </c>
      <c r="I68" s="54">
        <v>1220.1583019999998</v>
      </c>
      <c r="J68" s="53" t="s">
        <v>286</v>
      </c>
      <c r="K68" s="54">
        <v>1508.9995458999997</v>
      </c>
      <c r="L68" s="40" t="s">
        <v>324</v>
      </c>
      <c r="M68" s="54">
        <v>1214.5906549039998</v>
      </c>
      <c r="N68" s="39" t="s">
        <v>286</v>
      </c>
      <c r="O68" s="54">
        <v>1293.6021999999998</v>
      </c>
      <c r="P68" s="56"/>
      <c r="Q68" s="56"/>
    </row>
    <row r="69" spans="2:17" ht="12.75" customHeight="1">
      <c r="B69" s="38">
        <v>56</v>
      </c>
      <c r="C69" s="40" t="s">
        <v>133</v>
      </c>
      <c r="D69" s="41" t="s">
        <v>74</v>
      </c>
      <c r="E69" s="55"/>
      <c r="F69" s="40" t="s">
        <v>286</v>
      </c>
      <c r="G69" s="54">
        <v>5216.7601199999999</v>
      </c>
      <c r="H69" s="40" t="s">
        <v>415</v>
      </c>
      <c r="I69" s="54">
        <v>4271.0782069999996</v>
      </c>
      <c r="J69" s="53" t="s">
        <v>286</v>
      </c>
      <c r="K69" s="54">
        <v>5019.7331832999989</v>
      </c>
      <c r="L69" s="40" t="s">
        <v>324</v>
      </c>
      <c r="M69" s="54">
        <v>4538.0851649760007</v>
      </c>
      <c r="N69" s="39" t="s">
        <v>286</v>
      </c>
      <c r="O69" s="54">
        <v>5297.0598999999993</v>
      </c>
      <c r="P69" s="56"/>
      <c r="Q69" s="56"/>
    </row>
    <row r="70" spans="2:17" ht="12.75" customHeight="1">
      <c r="B70" s="38">
        <v>57</v>
      </c>
      <c r="C70" s="40" t="s">
        <v>132</v>
      </c>
      <c r="D70" s="41" t="s">
        <v>74</v>
      </c>
      <c r="E70" s="55"/>
      <c r="F70" s="40" t="s">
        <v>286</v>
      </c>
      <c r="G70" s="54">
        <v>1653.7980799999996</v>
      </c>
      <c r="H70" s="40" t="s">
        <v>415</v>
      </c>
      <c r="I70" s="54">
        <v>1358.2089289999999</v>
      </c>
      <c r="J70" s="53" t="s">
        <v>286</v>
      </c>
      <c r="K70" s="54">
        <v>1583.3344989</v>
      </c>
      <c r="L70" s="40" t="s">
        <v>324</v>
      </c>
      <c r="M70" s="54">
        <v>1442.4803822439999</v>
      </c>
      <c r="N70" s="39" t="s">
        <v>286</v>
      </c>
      <c r="O70" s="54">
        <v>1675.1834000000001</v>
      </c>
      <c r="P70" s="56"/>
      <c r="Q70" s="56"/>
    </row>
    <row r="71" spans="2:17" ht="12.75" customHeight="1">
      <c r="B71" s="38">
        <v>58</v>
      </c>
      <c r="C71" s="40" t="s">
        <v>131</v>
      </c>
      <c r="D71" s="41" t="s">
        <v>74</v>
      </c>
      <c r="E71" s="55"/>
      <c r="F71" s="40" t="s">
        <v>286</v>
      </c>
      <c r="G71" s="54">
        <v>875.5401599999999</v>
      </c>
      <c r="H71" s="40" t="s">
        <v>415</v>
      </c>
      <c r="I71" s="54">
        <v>762.46003899999994</v>
      </c>
      <c r="J71" s="53" t="s">
        <v>286</v>
      </c>
      <c r="K71" s="54">
        <v>917.50570559999994</v>
      </c>
      <c r="L71" s="40" t="s">
        <v>324</v>
      </c>
      <c r="M71" s="54">
        <v>810.5483275119999</v>
      </c>
      <c r="N71" s="39" t="s">
        <v>286</v>
      </c>
      <c r="O71" s="54">
        <v>1306.1817999999998</v>
      </c>
      <c r="P71" s="56"/>
      <c r="Q71" s="56"/>
    </row>
    <row r="72" spans="2:17" ht="12.75" customHeight="1">
      <c r="B72" s="38">
        <v>59</v>
      </c>
      <c r="C72" s="40" t="s">
        <v>130</v>
      </c>
      <c r="D72" s="41" t="s">
        <v>74</v>
      </c>
      <c r="E72" s="55"/>
      <c r="F72" s="40" t="s">
        <v>286</v>
      </c>
      <c r="G72" s="54">
        <v>1070.1046399999998</v>
      </c>
      <c r="H72" s="40" t="s">
        <v>415</v>
      </c>
      <c r="I72" s="54">
        <v>885.64577199999997</v>
      </c>
      <c r="J72" s="53" t="s">
        <v>286</v>
      </c>
      <c r="K72" s="54">
        <v>1121.3958624000002</v>
      </c>
      <c r="L72" s="40" t="s">
        <v>324</v>
      </c>
      <c r="M72" s="54">
        <v>941.12298209599999</v>
      </c>
      <c r="N72" s="39" t="s">
        <v>286</v>
      </c>
      <c r="O72" s="54">
        <v>1120.6327000000001</v>
      </c>
      <c r="P72" s="56"/>
      <c r="Q72" s="56"/>
    </row>
    <row r="73" spans="2:17" ht="12.75" customHeight="1">
      <c r="B73" s="38">
        <v>60</v>
      </c>
      <c r="C73" s="40" t="s">
        <v>129</v>
      </c>
      <c r="D73" s="41" t="s">
        <v>128</v>
      </c>
      <c r="E73" s="55"/>
      <c r="F73" s="40" t="s">
        <v>349</v>
      </c>
      <c r="G73" s="54">
        <v>2107.0830000000001</v>
      </c>
      <c r="H73" s="40" t="s">
        <v>406</v>
      </c>
      <c r="I73" s="54">
        <v>3723.1213139999995</v>
      </c>
      <c r="J73" s="53" t="s">
        <v>312</v>
      </c>
      <c r="K73" s="54">
        <v>6329.0902839999999</v>
      </c>
      <c r="L73" s="40" t="s">
        <v>341</v>
      </c>
      <c r="M73" s="54">
        <v>6329.0902839999999</v>
      </c>
      <c r="N73" s="39" t="s">
        <v>284</v>
      </c>
      <c r="O73" s="54">
        <v>4566.3948</v>
      </c>
      <c r="P73" s="56"/>
      <c r="Q73" s="56"/>
    </row>
    <row r="74" spans="2:17" ht="12.75" customHeight="1">
      <c r="B74" s="38">
        <v>61</v>
      </c>
      <c r="C74" s="40" t="s">
        <v>127</v>
      </c>
      <c r="D74" s="41" t="s">
        <v>2</v>
      </c>
      <c r="E74" s="55"/>
      <c r="F74" s="40" t="s">
        <v>340</v>
      </c>
      <c r="G74" s="54">
        <v>1155.2265999999997</v>
      </c>
      <c r="H74" s="40" t="s">
        <v>417</v>
      </c>
      <c r="I74" s="54">
        <v>1153.2557959999999</v>
      </c>
      <c r="J74" s="53" t="s">
        <v>313</v>
      </c>
      <c r="K74" s="54">
        <v>1296.6139659</v>
      </c>
      <c r="L74" s="40" t="s">
        <v>296</v>
      </c>
      <c r="M74" s="54">
        <v>1212.1269821759997</v>
      </c>
      <c r="N74" s="39" t="s">
        <v>313</v>
      </c>
      <c r="O74" s="54">
        <v>969.6774999999999</v>
      </c>
      <c r="P74" s="56"/>
      <c r="Q74" s="56"/>
    </row>
    <row r="75" spans="2:17" ht="12.75" customHeight="1">
      <c r="B75" s="38">
        <v>62</v>
      </c>
      <c r="C75" s="40" t="s">
        <v>126</v>
      </c>
      <c r="D75" s="41" t="s">
        <v>2</v>
      </c>
      <c r="E75" s="55"/>
      <c r="F75" s="40" t="s">
        <v>311</v>
      </c>
      <c r="G75" s="54">
        <v>2675.2615999999994</v>
      </c>
      <c r="H75" s="40" t="s">
        <v>417</v>
      </c>
      <c r="I75" s="54">
        <v>2130.229464</v>
      </c>
      <c r="J75" s="53" t="s">
        <v>284</v>
      </c>
      <c r="K75" s="54">
        <v>1429.3549533999999</v>
      </c>
      <c r="L75" s="40" t="s">
        <v>283</v>
      </c>
      <c r="M75" s="54">
        <v>1428.9301822399996</v>
      </c>
      <c r="N75" s="39" t="s">
        <v>313</v>
      </c>
      <c r="O75" s="54">
        <v>1281.0225999999998</v>
      </c>
      <c r="P75" s="56"/>
      <c r="Q75" s="56"/>
    </row>
    <row r="76" spans="2:17" ht="12.75" customHeight="1">
      <c r="B76" s="38">
        <v>63</v>
      </c>
      <c r="C76" s="40" t="s">
        <v>125</v>
      </c>
      <c r="D76" s="41" t="s">
        <v>2</v>
      </c>
      <c r="E76" s="55"/>
      <c r="F76" s="40" t="s">
        <v>303</v>
      </c>
      <c r="G76" s="54">
        <v>23749.026839999999</v>
      </c>
      <c r="H76" s="40" t="s">
        <v>418</v>
      </c>
      <c r="I76" s="54">
        <v>20269.016779000001</v>
      </c>
      <c r="J76" s="53" t="s">
        <v>303</v>
      </c>
      <c r="K76" s="54">
        <v>16937.750004999998</v>
      </c>
      <c r="L76" s="40" t="s">
        <v>304</v>
      </c>
      <c r="M76" s="54">
        <v>21536.195151811997</v>
      </c>
      <c r="N76" s="39" t="s">
        <v>303</v>
      </c>
      <c r="O76" s="54">
        <v>17861.983700000001</v>
      </c>
      <c r="P76" s="56"/>
      <c r="Q76" s="56"/>
    </row>
    <row r="77" spans="2:17" ht="12.75" customHeight="1">
      <c r="B77" s="38">
        <v>64</v>
      </c>
      <c r="C77" s="40" t="s">
        <v>124</v>
      </c>
      <c r="D77" s="41" t="s">
        <v>2</v>
      </c>
      <c r="E77" s="55"/>
      <c r="F77" s="40" t="s">
        <v>303</v>
      </c>
      <c r="G77" s="54">
        <v>12330.523919999998</v>
      </c>
      <c r="H77" s="40" t="s">
        <v>418</v>
      </c>
      <c r="I77" s="54">
        <v>10376.094366000001</v>
      </c>
      <c r="J77" s="53" t="s">
        <v>303</v>
      </c>
      <c r="K77" s="54">
        <v>10872.017840199998</v>
      </c>
      <c r="L77" s="40" t="s">
        <v>304</v>
      </c>
      <c r="M77" s="54">
        <v>11024.935457799998</v>
      </c>
      <c r="N77" s="39" t="s">
        <v>303</v>
      </c>
      <c r="O77" s="54">
        <v>9116.0167999999976</v>
      </c>
      <c r="P77" s="56"/>
      <c r="Q77" s="56"/>
    </row>
    <row r="78" spans="2:17" ht="12.75" customHeight="1">
      <c r="B78" s="38">
        <v>65</v>
      </c>
      <c r="C78" s="40" t="s">
        <v>123</v>
      </c>
      <c r="D78" s="41" t="s">
        <v>2</v>
      </c>
      <c r="E78" s="55"/>
      <c r="F78" s="40" t="s">
        <v>322</v>
      </c>
      <c r="G78" s="54">
        <v>256411.66408000002</v>
      </c>
      <c r="H78" s="40" t="s">
        <v>419</v>
      </c>
      <c r="I78" s="54">
        <v>193411.34999999998</v>
      </c>
      <c r="J78" s="53" t="s">
        <v>321</v>
      </c>
      <c r="K78" s="54">
        <v>153979.54549999998</v>
      </c>
      <c r="L78" s="40" t="s">
        <v>294</v>
      </c>
      <c r="M78" s="54">
        <v>54200.800015999994</v>
      </c>
      <c r="N78" s="39" t="s">
        <v>348</v>
      </c>
      <c r="O78" s="54">
        <v>184775.45459999997</v>
      </c>
      <c r="P78" s="56"/>
      <c r="Q78" s="56"/>
    </row>
    <row r="79" spans="2:17" ht="12.75" customHeight="1">
      <c r="B79" s="38">
        <v>66</v>
      </c>
      <c r="C79" s="40" t="s">
        <v>122</v>
      </c>
      <c r="D79" s="41" t="s">
        <v>2</v>
      </c>
      <c r="E79" s="55"/>
      <c r="F79" s="40" t="s">
        <v>347</v>
      </c>
      <c r="G79" s="54">
        <v>86277.186600000001</v>
      </c>
      <c r="H79" s="40" t="s">
        <v>419</v>
      </c>
      <c r="I79" s="54">
        <v>84054.780116999988</v>
      </c>
      <c r="J79" s="53" t="s">
        <v>320</v>
      </c>
      <c r="K79" s="54">
        <v>46193.863649999992</v>
      </c>
      <c r="L79" s="40" t="s">
        <v>346</v>
      </c>
      <c r="M79" s="54">
        <v>98546.909119999982</v>
      </c>
      <c r="N79" s="39" t="s">
        <v>320</v>
      </c>
      <c r="O79" s="54">
        <v>44346.234899999996</v>
      </c>
      <c r="P79" s="56"/>
      <c r="Q79" s="56"/>
    </row>
    <row r="80" spans="2:17" ht="12.75" customHeight="1">
      <c r="B80" s="38">
        <v>67</v>
      </c>
      <c r="C80" s="40" t="s">
        <v>121</v>
      </c>
      <c r="D80" s="41" t="s">
        <v>2</v>
      </c>
      <c r="E80" s="55"/>
      <c r="F80" s="40" t="s">
        <v>320</v>
      </c>
      <c r="G80" s="54">
        <v>33829.898959999999</v>
      </c>
      <c r="H80" s="40" t="s">
        <v>420</v>
      </c>
      <c r="I80" s="54">
        <v>25868.563644000002</v>
      </c>
      <c r="J80" s="53" t="s">
        <v>320</v>
      </c>
      <c r="K80" s="54">
        <v>26176.522734999999</v>
      </c>
      <c r="L80" s="40" t="s">
        <v>345</v>
      </c>
      <c r="M80" s="54">
        <v>27485.964789931997</v>
      </c>
      <c r="N80" s="39" t="s">
        <v>320</v>
      </c>
      <c r="O80" s="54">
        <v>25129.847599999997</v>
      </c>
      <c r="P80" s="56"/>
      <c r="Q80" s="56"/>
    </row>
    <row r="81" spans="2:17" ht="12.75" customHeight="1">
      <c r="B81" s="38">
        <v>68</v>
      </c>
      <c r="C81" s="40" t="s">
        <v>120</v>
      </c>
      <c r="D81" s="41" t="s">
        <v>119</v>
      </c>
      <c r="E81" s="55"/>
      <c r="F81" s="40" t="s">
        <v>343</v>
      </c>
      <c r="G81" s="54">
        <v>49893.628839999998</v>
      </c>
      <c r="H81" s="40" t="s">
        <v>421</v>
      </c>
      <c r="I81" s="54">
        <v>34694.243275999994</v>
      </c>
      <c r="J81" s="53" t="s">
        <v>343</v>
      </c>
      <c r="K81" s="54">
        <v>32643.663646000001</v>
      </c>
      <c r="L81" s="40" t="s">
        <v>279</v>
      </c>
      <c r="M81" s="54">
        <v>39153.918829739996</v>
      </c>
      <c r="N81" s="39" t="s">
        <v>344</v>
      </c>
      <c r="O81" s="54">
        <v>32027.661599999996</v>
      </c>
      <c r="P81" s="56"/>
      <c r="Q81" s="56"/>
    </row>
    <row r="82" spans="2:17" ht="12.75" customHeight="1">
      <c r="B82" s="38">
        <v>69</v>
      </c>
      <c r="C82" s="40" t="s">
        <v>118</v>
      </c>
      <c r="D82" s="41" t="s">
        <v>117</v>
      </c>
      <c r="E82" s="55"/>
      <c r="F82" s="40" t="s">
        <v>343</v>
      </c>
      <c r="G82" s="54">
        <v>36371.397479999992</v>
      </c>
      <c r="H82" s="40" t="s">
        <v>421</v>
      </c>
      <c r="I82" s="54">
        <v>23266.840289000003</v>
      </c>
      <c r="J82" s="53" t="s">
        <v>343</v>
      </c>
      <c r="K82" s="54">
        <v>24020.809097999994</v>
      </c>
      <c r="L82" s="40" t="s">
        <v>279</v>
      </c>
      <c r="M82" s="54">
        <v>27173.078353475998</v>
      </c>
      <c r="N82" s="39" t="s">
        <v>342</v>
      </c>
      <c r="O82" s="54">
        <v>22172.593299999997</v>
      </c>
      <c r="P82" s="56"/>
      <c r="Q82" s="56"/>
    </row>
    <row r="83" spans="2:17" ht="12.75" customHeight="1">
      <c r="B83" s="38">
        <v>70</v>
      </c>
      <c r="C83" s="40" t="s">
        <v>225</v>
      </c>
      <c r="D83" s="41" t="s">
        <v>116</v>
      </c>
      <c r="E83" s="55"/>
      <c r="F83" s="40" t="s">
        <v>343</v>
      </c>
      <c r="G83" s="54">
        <v>32018.017239999997</v>
      </c>
      <c r="H83" s="40" t="s">
        <v>421</v>
      </c>
      <c r="I83" s="54">
        <v>23542.941542999997</v>
      </c>
      <c r="J83" s="53" t="s">
        <v>343</v>
      </c>
      <c r="K83" s="54">
        <v>25714.584098499996</v>
      </c>
      <c r="L83" s="40" t="s">
        <v>279</v>
      </c>
      <c r="M83" s="54">
        <v>26872.510280660001</v>
      </c>
      <c r="N83" s="39" t="s">
        <v>342</v>
      </c>
      <c r="O83" s="54">
        <v>25868.899099999999</v>
      </c>
      <c r="P83" s="56"/>
      <c r="Q83" s="56"/>
    </row>
    <row r="84" spans="2:17" ht="12.75" customHeight="1">
      <c r="B84" s="38">
        <v>71</v>
      </c>
      <c r="C84" s="40" t="s">
        <v>115</v>
      </c>
      <c r="D84" s="41" t="s">
        <v>2</v>
      </c>
      <c r="E84" s="55"/>
      <c r="F84" s="40" t="s">
        <v>336</v>
      </c>
      <c r="G84" s="54">
        <v>26363.487039999996</v>
      </c>
      <c r="H84" s="40" t="s">
        <v>422</v>
      </c>
      <c r="I84" s="54">
        <v>1673.6004669999998</v>
      </c>
      <c r="J84" s="53" t="s">
        <v>325</v>
      </c>
      <c r="K84" s="54">
        <v>3541.529546499999</v>
      </c>
      <c r="L84" s="40" t="s">
        <v>294</v>
      </c>
      <c r="M84" s="54">
        <v>33105.602282499996</v>
      </c>
      <c r="N84" s="39" t="s">
        <v>320</v>
      </c>
      <c r="O84" s="54">
        <v>2587.2043999999996</v>
      </c>
      <c r="P84" s="56"/>
      <c r="Q84" s="56"/>
    </row>
    <row r="85" spans="2:17" ht="12.75" customHeight="1">
      <c r="B85" s="38">
        <v>72</v>
      </c>
      <c r="C85" s="40" t="s">
        <v>114</v>
      </c>
      <c r="D85" s="41" t="s">
        <v>3</v>
      </c>
      <c r="E85" s="55"/>
      <c r="F85" s="40" t="s">
        <v>267</v>
      </c>
      <c r="G85" s="54">
        <v>11126.656199999999</v>
      </c>
      <c r="H85" s="40" t="s">
        <v>303</v>
      </c>
      <c r="I85" s="54">
        <v>8434.8943579999996</v>
      </c>
      <c r="J85" s="53" t="s">
        <v>270</v>
      </c>
      <c r="K85" s="54">
        <v>8363.7441403999983</v>
      </c>
      <c r="L85" s="40" t="s">
        <v>324</v>
      </c>
      <c r="M85" s="54">
        <v>9430.9392027839986</v>
      </c>
      <c r="N85" s="39" t="s">
        <v>303</v>
      </c>
      <c r="O85" s="54">
        <v>10101.418799999999</v>
      </c>
      <c r="P85" s="56"/>
      <c r="Q85" s="56"/>
    </row>
    <row r="86" spans="2:17" ht="12.75" customHeight="1">
      <c r="B86" s="38">
        <v>73</v>
      </c>
      <c r="C86" s="40" t="s">
        <v>113</v>
      </c>
      <c r="D86" s="41" t="s">
        <v>34</v>
      </c>
      <c r="E86" s="55"/>
      <c r="F86" s="40" t="s">
        <v>286</v>
      </c>
      <c r="G86" s="54">
        <v>2784.7041199999994</v>
      </c>
      <c r="H86" s="40" t="s">
        <v>415</v>
      </c>
      <c r="I86" s="54">
        <v>2288.4598659999997</v>
      </c>
      <c r="J86" s="53" t="s">
        <v>286</v>
      </c>
      <c r="K86" s="54">
        <v>3271.7998598999998</v>
      </c>
      <c r="L86" s="40" t="s">
        <v>324</v>
      </c>
      <c r="M86" s="54">
        <v>2593.0155462200005</v>
      </c>
      <c r="N86" s="39" t="s">
        <v>286</v>
      </c>
      <c r="O86" s="54">
        <v>2587.2043999999996</v>
      </c>
      <c r="P86" s="56"/>
      <c r="Q86" s="56"/>
    </row>
    <row r="87" spans="2:17" ht="12.75" customHeight="1">
      <c r="B87" s="38">
        <v>74</v>
      </c>
      <c r="C87" s="40" t="s">
        <v>112</v>
      </c>
      <c r="D87" s="41" t="s">
        <v>111</v>
      </c>
      <c r="E87" s="55"/>
      <c r="F87" s="40" t="s">
        <v>257</v>
      </c>
      <c r="G87" s="54">
        <v>1653.7980799999996</v>
      </c>
      <c r="H87" s="40" t="s">
        <v>415</v>
      </c>
      <c r="I87" s="54">
        <v>1521.7437289999998</v>
      </c>
      <c r="J87" s="53" t="s">
        <v>286</v>
      </c>
      <c r="K87" s="54">
        <v>1872.1788876999999</v>
      </c>
      <c r="L87" s="40" t="s">
        <v>324</v>
      </c>
      <c r="M87" s="54">
        <v>1621.0966550239998</v>
      </c>
      <c r="N87" s="39" t="s">
        <v>286</v>
      </c>
      <c r="O87" s="54">
        <v>1293.6021999999998</v>
      </c>
      <c r="P87" s="56"/>
      <c r="Q87" s="56"/>
    </row>
    <row r="88" spans="2:17" ht="12.75" customHeight="1">
      <c r="B88" s="38">
        <v>75</v>
      </c>
      <c r="C88" s="40" t="s">
        <v>110</v>
      </c>
      <c r="D88" s="41" t="s">
        <v>34</v>
      </c>
      <c r="E88" s="55"/>
      <c r="F88" s="40" t="s">
        <v>286</v>
      </c>
      <c r="G88" s="54">
        <v>3307.5961599999991</v>
      </c>
      <c r="H88" s="40" t="s">
        <v>415</v>
      </c>
      <c r="I88" s="54">
        <v>2592.1628589999996</v>
      </c>
      <c r="J88" s="53" t="s">
        <v>286</v>
      </c>
      <c r="K88" s="54">
        <v>3775.1536845000005</v>
      </c>
      <c r="L88" s="40" t="s">
        <v>324</v>
      </c>
      <c r="M88" s="54">
        <v>3079.5909099999994</v>
      </c>
      <c r="N88" s="39" t="s">
        <v>286</v>
      </c>
      <c r="O88" s="54">
        <v>2833.5549000000001</v>
      </c>
      <c r="P88" s="56"/>
      <c r="Q88" s="56"/>
    </row>
    <row r="89" spans="2:17" ht="12.75" customHeight="1">
      <c r="B89" s="38">
        <v>76</v>
      </c>
      <c r="C89" s="40" t="s">
        <v>109</v>
      </c>
      <c r="D89" s="41" t="s">
        <v>34</v>
      </c>
      <c r="E89" s="55"/>
      <c r="F89" s="40" t="s">
        <v>286</v>
      </c>
      <c r="G89" s="54">
        <v>2954.9480400000002</v>
      </c>
      <c r="H89" s="40" t="s">
        <v>415</v>
      </c>
      <c r="I89" s="54">
        <v>2440.3061209999996</v>
      </c>
      <c r="J89" s="53" t="s">
        <v>286</v>
      </c>
      <c r="K89" s="54">
        <v>3580.8208788000002</v>
      </c>
      <c r="L89" s="40" t="s">
        <v>324</v>
      </c>
      <c r="M89" s="54">
        <v>2754.3861099040005</v>
      </c>
      <c r="N89" s="39" t="s">
        <v>286</v>
      </c>
      <c r="O89" s="54">
        <v>2771.7051999999994</v>
      </c>
      <c r="P89" s="56"/>
      <c r="Q89" s="56"/>
    </row>
    <row r="90" spans="2:17" ht="12.75" customHeight="1">
      <c r="B90" s="38">
        <v>77</v>
      </c>
      <c r="C90" s="40" t="s">
        <v>108</v>
      </c>
      <c r="D90" s="41" t="s">
        <v>34</v>
      </c>
      <c r="E90" s="55"/>
      <c r="F90" s="40" t="s">
        <v>286</v>
      </c>
      <c r="G90" s="54">
        <v>2614.4602</v>
      </c>
      <c r="H90" s="40" t="s">
        <v>415</v>
      </c>
      <c r="I90" s="54">
        <v>2136.6031279999997</v>
      </c>
      <c r="J90" s="53" t="s">
        <v>286</v>
      </c>
      <c r="K90" s="54">
        <v>2800.3038722999995</v>
      </c>
      <c r="L90" s="40" t="s">
        <v>324</v>
      </c>
      <c r="M90" s="54">
        <v>2431.6449825359996</v>
      </c>
      <c r="N90" s="39" t="s">
        <v>286</v>
      </c>
      <c r="O90" s="54">
        <v>2180.4639999999995</v>
      </c>
      <c r="P90" s="56"/>
      <c r="Q90" s="56"/>
    </row>
    <row r="91" spans="2:17" ht="12.75" customHeight="1">
      <c r="B91" s="38">
        <v>78</v>
      </c>
      <c r="C91" s="40" t="s">
        <v>107</v>
      </c>
      <c r="D91" s="41" t="s">
        <v>2</v>
      </c>
      <c r="E91" s="55"/>
      <c r="F91" s="40" t="s">
        <v>322</v>
      </c>
      <c r="G91" s="54">
        <v>80391.611080000002</v>
      </c>
      <c r="H91" s="40" t="s">
        <v>423</v>
      </c>
      <c r="I91" s="54">
        <v>52171.458943999991</v>
      </c>
      <c r="J91" s="53" t="s">
        <v>323</v>
      </c>
      <c r="K91" s="54">
        <v>86213.678489399987</v>
      </c>
      <c r="L91" s="40" t="s">
        <v>294</v>
      </c>
      <c r="M91" s="54">
        <v>92387.727299999984</v>
      </c>
      <c r="N91" s="39" t="s">
        <v>322</v>
      </c>
      <c r="O91" s="54">
        <v>86475.315300000002</v>
      </c>
      <c r="P91" s="56"/>
      <c r="Q91" s="56"/>
    </row>
    <row r="92" spans="2:17" ht="12.75" customHeight="1">
      <c r="B92" s="38">
        <v>79</v>
      </c>
      <c r="C92" s="40" t="s">
        <v>106</v>
      </c>
      <c r="D92" s="41" t="s">
        <v>74</v>
      </c>
      <c r="E92" s="55"/>
      <c r="F92" s="40" t="s">
        <v>340</v>
      </c>
      <c r="G92" s="54">
        <v>2484.471</v>
      </c>
      <c r="H92" s="40" t="s">
        <v>406</v>
      </c>
      <c r="I92" s="54">
        <v>3459.7569049999997</v>
      </c>
      <c r="J92" s="53" t="s">
        <v>312</v>
      </c>
      <c r="K92" s="54">
        <v>4672.4827599999999</v>
      </c>
      <c r="L92" s="40" t="s">
        <v>314</v>
      </c>
      <c r="M92" s="54">
        <v>4516.3793587</v>
      </c>
      <c r="N92" s="39" t="s">
        <v>313</v>
      </c>
      <c r="O92" s="54">
        <v>4141.8332999999993</v>
      </c>
      <c r="P92" s="56"/>
      <c r="Q92" s="56"/>
    </row>
    <row r="93" spans="2:17" ht="12.75" customHeight="1">
      <c r="B93" s="38">
        <v>80</v>
      </c>
      <c r="C93" s="40" t="s">
        <v>105</v>
      </c>
      <c r="D93" s="41" t="s">
        <v>74</v>
      </c>
      <c r="E93" s="55"/>
      <c r="F93" s="40" t="s">
        <v>340</v>
      </c>
      <c r="G93" s="54">
        <v>5231.0169999999998</v>
      </c>
      <c r="H93" s="40" t="s">
        <v>412</v>
      </c>
      <c r="I93" s="54">
        <v>5141.8590850000001</v>
      </c>
      <c r="J93" s="53" t="s">
        <v>312</v>
      </c>
      <c r="K93" s="54">
        <v>5309.6394999999993</v>
      </c>
      <c r="L93" s="40" t="s">
        <v>341</v>
      </c>
      <c r="M93" s="54">
        <v>6068.9179484999986</v>
      </c>
      <c r="N93" s="39" t="s">
        <v>311</v>
      </c>
      <c r="O93" s="54">
        <v>5841.1275999999998</v>
      </c>
      <c r="P93" s="56"/>
      <c r="Q93" s="56"/>
    </row>
    <row r="94" spans="2:17" ht="12.75" customHeight="1">
      <c r="B94" s="38">
        <v>81</v>
      </c>
      <c r="C94" s="40" t="s">
        <v>104</v>
      </c>
      <c r="D94" s="41" t="s">
        <v>236</v>
      </c>
      <c r="E94" s="55"/>
      <c r="F94" s="40" t="s">
        <v>340</v>
      </c>
      <c r="G94" s="54">
        <v>9679.5828799999981</v>
      </c>
      <c r="H94" s="40" t="s">
        <v>406</v>
      </c>
      <c r="I94" s="54">
        <v>9057.1862039999996</v>
      </c>
      <c r="J94" s="53" t="s">
        <v>284</v>
      </c>
      <c r="K94" s="54">
        <v>9078.4216171000007</v>
      </c>
      <c r="L94" s="40" t="s">
        <v>283</v>
      </c>
      <c r="M94" s="54">
        <v>10316.629548499999</v>
      </c>
      <c r="N94" s="39" t="s">
        <v>282</v>
      </c>
      <c r="O94" s="54">
        <v>10840.470299999999</v>
      </c>
      <c r="P94" s="56"/>
      <c r="Q94" s="56"/>
    </row>
    <row r="95" spans="2:17" ht="12.75" customHeight="1">
      <c r="B95" s="38">
        <v>82</v>
      </c>
      <c r="C95" s="40" t="s">
        <v>103</v>
      </c>
      <c r="D95" s="41" t="s">
        <v>236</v>
      </c>
      <c r="E95" s="55"/>
      <c r="F95" s="40" t="s">
        <v>313</v>
      </c>
      <c r="G95" s="54">
        <v>17304.078440000001</v>
      </c>
      <c r="H95" s="40" t="s">
        <v>417</v>
      </c>
      <c r="I95" s="54">
        <v>11709.877905000001</v>
      </c>
      <c r="J95" s="53" t="s">
        <v>284</v>
      </c>
      <c r="K95" s="54">
        <v>14666.286226899998</v>
      </c>
      <c r="L95" s="40" t="s">
        <v>283</v>
      </c>
      <c r="M95" s="54">
        <v>16666.746004919998</v>
      </c>
      <c r="N95" s="39" t="s">
        <v>313</v>
      </c>
      <c r="O95" s="54">
        <v>13057.624799999998</v>
      </c>
      <c r="P95" s="56"/>
      <c r="Q95" s="56"/>
    </row>
    <row r="96" spans="2:17" ht="12.75" customHeight="1">
      <c r="B96" s="38">
        <v>83</v>
      </c>
      <c r="C96" s="40" t="s">
        <v>102</v>
      </c>
      <c r="D96" s="41" t="s">
        <v>236</v>
      </c>
      <c r="E96" s="55"/>
      <c r="F96" s="40" t="s">
        <v>340</v>
      </c>
      <c r="G96" s="54">
        <v>7527.2133199999989</v>
      </c>
      <c r="H96" s="40" t="s">
        <v>406</v>
      </c>
      <c r="I96" s="54">
        <v>5539.0180229999996</v>
      </c>
      <c r="J96" s="53" t="s">
        <v>284</v>
      </c>
      <c r="K96" s="54">
        <v>5556.0067728000004</v>
      </c>
      <c r="L96" s="40" t="s">
        <v>283</v>
      </c>
      <c r="M96" s="54">
        <v>6313.1613655000001</v>
      </c>
      <c r="N96" s="39" t="s">
        <v>282</v>
      </c>
      <c r="O96" s="54">
        <v>7760.5648999999994</v>
      </c>
      <c r="P96" s="56"/>
      <c r="Q96" s="56"/>
    </row>
    <row r="97" spans="2:17" ht="12.75" customHeight="1">
      <c r="B97" s="38">
        <v>84</v>
      </c>
      <c r="C97" s="40" t="s">
        <v>101</v>
      </c>
      <c r="D97" s="41" t="s">
        <v>236</v>
      </c>
      <c r="E97" s="55"/>
      <c r="F97" s="40" t="s">
        <v>339</v>
      </c>
      <c r="G97" s="54">
        <v>17729.688239999999</v>
      </c>
      <c r="H97" s="40" t="s">
        <v>406</v>
      </c>
      <c r="I97" s="54">
        <v>7478.1004650000004</v>
      </c>
      <c r="J97" s="53" t="s">
        <v>284</v>
      </c>
      <c r="K97" s="54">
        <v>6991.7332935999975</v>
      </c>
      <c r="L97" s="40" t="s">
        <v>338</v>
      </c>
      <c r="M97" s="54">
        <v>10624.588639499996</v>
      </c>
      <c r="N97" s="39" t="s">
        <v>282</v>
      </c>
      <c r="O97" s="54">
        <v>10101.418799999999</v>
      </c>
      <c r="P97" s="56"/>
      <c r="Q97" s="56"/>
    </row>
    <row r="98" spans="2:17" ht="12.75" customHeight="1">
      <c r="B98" s="38">
        <v>85</v>
      </c>
      <c r="C98" s="40" t="s">
        <v>226</v>
      </c>
      <c r="D98" s="41" t="s">
        <v>236</v>
      </c>
      <c r="E98" s="55"/>
      <c r="F98" s="40" t="s">
        <v>311</v>
      </c>
      <c r="G98" s="54">
        <v>8524.3562799999982</v>
      </c>
      <c r="H98" s="40" t="s">
        <v>406</v>
      </c>
      <c r="I98" s="54">
        <v>5356.3622310000001</v>
      </c>
      <c r="J98" s="53" t="s">
        <v>284</v>
      </c>
      <c r="K98" s="54">
        <v>5842.7273058000001</v>
      </c>
      <c r="L98" s="40" t="s">
        <v>283</v>
      </c>
      <c r="M98" s="54">
        <v>6639.5980019599983</v>
      </c>
      <c r="N98" s="39" t="s">
        <v>284</v>
      </c>
      <c r="O98" s="54">
        <v>7267.8638999999994</v>
      </c>
      <c r="P98" s="56"/>
      <c r="Q98" s="56"/>
    </row>
    <row r="99" spans="2:17" ht="12.75" customHeight="1">
      <c r="B99" s="38">
        <v>86</v>
      </c>
      <c r="C99" s="40" t="s">
        <v>100</v>
      </c>
      <c r="D99" s="41" t="s">
        <v>98</v>
      </c>
      <c r="E99" s="55"/>
      <c r="F99" s="40" t="s">
        <v>315</v>
      </c>
      <c r="G99" s="54">
        <v>498.57148000000001</v>
      </c>
      <c r="H99" s="40" t="s">
        <v>406</v>
      </c>
      <c r="I99" s="54">
        <v>362.11426899999998</v>
      </c>
      <c r="J99" s="53" t="s">
        <v>284</v>
      </c>
      <c r="K99" s="54">
        <v>338.75500010000002</v>
      </c>
      <c r="L99" s="40" t="s">
        <v>283</v>
      </c>
      <c r="M99" s="54">
        <v>385.56478193199996</v>
      </c>
      <c r="N99" s="39" t="s">
        <v>284</v>
      </c>
      <c r="O99" s="54">
        <v>4927.0099999999993</v>
      </c>
      <c r="P99" s="56"/>
      <c r="Q99" s="56"/>
    </row>
    <row r="100" spans="2:17" ht="12.75" customHeight="1">
      <c r="B100" s="38">
        <v>87</v>
      </c>
      <c r="C100" s="40" t="s">
        <v>99</v>
      </c>
      <c r="D100" s="41" t="s">
        <v>98</v>
      </c>
      <c r="E100" s="55"/>
      <c r="F100" s="40" t="s">
        <v>315</v>
      </c>
      <c r="G100" s="54">
        <v>559.37288000000001</v>
      </c>
      <c r="H100" s="40" t="s">
        <v>406</v>
      </c>
      <c r="I100" s="54">
        <v>362.11426899999998</v>
      </c>
      <c r="J100" s="53" t="s">
        <v>284</v>
      </c>
      <c r="K100" s="54">
        <v>338.75500010000002</v>
      </c>
      <c r="L100" s="40" t="s">
        <v>283</v>
      </c>
      <c r="M100" s="54">
        <v>385.56478193199996</v>
      </c>
      <c r="N100" s="39" t="s">
        <v>284</v>
      </c>
      <c r="O100" s="54">
        <v>2956.2059999999997</v>
      </c>
      <c r="P100" s="56"/>
      <c r="Q100" s="56"/>
    </row>
    <row r="101" spans="2:17" ht="12.75" customHeight="1">
      <c r="B101" s="38">
        <v>88</v>
      </c>
      <c r="C101" s="40" t="s">
        <v>97</v>
      </c>
      <c r="D101" s="41" t="s">
        <v>2</v>
      </c>
      <c r="E101" s="55"/>
      <c r="F101" s="40" t="s">
        <v>320</v>
      </c>
      <c r="G101" s="54">
        <v>3368.3975599999999</v>
      </c>
      <c r="H101" s="40" t="s">
        <v>420</v>
      </c>
      <c r="I101" s="54">
        <v>2601.7233549999996</v>
      </c>
      <c r="J101" s="53" t="s">
        <v>320</v>
      </c>
      <c r="K101" s="54">
        <v>2559.2462390000005</v>
      </c>
      <c r="L101" s="40" t="s">
        <v>334</v>
      </c>
      <c r="M101" s="54">
        <v>6159.1818199999989</v>
      </c>
      <c r="N101" s="39" t="s">
        <v>320</v>
      </c>
      <c r="O101" s="54">
        <v>2660.5853999999995</v>
      </c>
      <c r="P101" s="56"/>
      <c r="Q101" s="56"/>
    </row>
    <row r="102" spans="2:17" ht="12.75" customHeight="1">
      <c r="B102" s="38">
        <v>89</v>
      </c>
      <c r="C102" s="40" t="s">
        <v>96</v>
      </c>
      <c r="D102" s="41" t="s">
        <v>2</v>
      </c>
      <c r="E102" s="55"/>
      <c r="F102" s="40" t="s">
        <v>336</v>
      </c>
      <c r="G102" s="54">
        <v>13911.36032</v>
      </c>
      <c r="H102" s="40" t="s">
        <v>422</v>
      </c>
      <c r="I102" s="54">
        <v>2131.2882469999995</v>
      </c>
      <c r="J102" s="53" t="s">
        <v>337</v>
      </c>
      <c r="K102" s="54">
        <v>2309.6931825000001</v>
      </c>
      <c r="L102" s="40" t="s">
        <v>334</v>
      </c>
      <c r="M102" s="54">
        <v>11086.527275999997</v>
      </c>
      <c r="N102" s="39" t="s">
        <v>334</v>
      </c>
      <c r="O102" s="54">
        <v>9066.7466999999997</v>
      </c>
      <c r="P102" s="56"/>
      <c r="Q102" s="56"/>
    </row>
    <row r="103" spans="2:17" ht="12.75" customHeight="1">
      <c r="B103" s="38">
        <v>90</v>
      </c>
      <c r="C103" s="40" t="s">
        <v>95</v>
      </c>
      <c r="D103" s="41" t="s">
        <v>2</v>
      </c>
      <c r="E103" s="55"/>
      <c r="F103" s="40" t="s">
        <v>336</v>
      </c>
      <c r="G103" s="54">
        <v>15200.349999999999</v>
      </c>
      <c r="H103" s="40" t="s">
        <v>424</v>
      </c>
      <c r="I103" s="54">
        <v>17390.133386999998</v>
      </c>
      <c r="J103" s="53" t="s">
        <v>335</v>
      </c>
      <c r="K103" s="54">
        <v>10778.568184999996</v>
      </c>
      <c r="L103" s="40" t="s">
        <v>334</v>
      </c>
      <c r="M103" s="54">
        <v>18477.545460000001</v>
      </c>
      <c r="N103" s="39" t="s">
        <v>334</v>
      </c>
      <c r="O103" s="54">
        <v>15028.4288</v>
      </c>
      <c r="P103" s="56"/>
      <c r="Q103" s="56"/>
    </row>
    <row r="104" spans="2:17" ht="12.75" customHeight="1">
      <c r="B104" s="38">
        <v>91</v>
      </c>
      <c r="C104" s="40" t="s">
        <v>94</v>
      </c>
      <c r="D104" s="41" t="s">
        <v>2</v>
      </c>
      <c r="E104" s="55"/>
      <c r="F104" s="40" t="s">
        <v>298</v>
      </c>
      <c r="G104" s="54">
        <v>13035.820159999999</v>
      </c>
      <c r="H104" s="40" t="s">
        <v>408</v>
      </c>
      <c r="I104" s="54">
        <v>4637.438091</v>
      </c>
      <c r="J104" s="53" t="s">
        <v>333</v>
      </c>
      <c r="K104" s="54">
        <v>7337.921789</v>
      </c>
      <c r="L104" s="40" t="s">
        <v>332</v>
      </c>
      <c r="M104" s="54">
        <v>5389.2840924999982</v>
      </c>
      <c r="N104" s="39" t="s">
        <v>331</v>
      </c>
      <c r="O104" s="54">
        <v>6651.4634999999989</v>
      </c>
      <c r="P104" s="56"/>
      <c r="Q104" s="56"/>
    </row>
    <row r="105" spans="2:17" ht="12.75" customHeight="1">
      <c r="B105" s="38">
        <v>92</v>
      </c>
      <c r="C105" s="40" t="s">
        <v>93</v>
      </c>
      <c r="D105" s="41" t="s">
        <v>2</v>
      </c>
      <c r="E105" s="55"/>
      <c r="F105" s="40" t="s">
        <v>326</v>
      </c>
      <c r="G105" s="54">
        <v>2760.3835599999998</v>
      </c>
      <c r="H105" s="40" t="s">
        <v>425</v>
      </c>
      <c r="I105" s="54">
        <v>1525.9893439999998</v>
      </c>
      <c r="J105" s="53" t="s">
        <v>312</v>
      </c>
      <c r="K105" s="54">
        <v>2556.0604552999998</v>
      </c>
      <c r="L105" s="40" t="s">
        <v>296</v>
      </c>
      <c r="M105" s="54">
        <v>2562.2196371200007</v>
      </c>
      <c r="N105" s="39" t="s">
        <v>284</v>
      </c>
      <c r="O105" s="54">
        <v>2217.1545000000001</v>
      </c>
      <c r="P105" s="56"/>
      <c r="Q105" s="56"/>
    </row>
    <row r="106" spans="2:17" ht="12.75" customHeight="1">
      <c r="B106" s="38">
        <v>93</v>
      </c>
      <c r="C106" s="40" t="s">
        <v>92</v>
      </c>
      <c r="D106" s="41" t="s">
        <v>2</v>
      </c>
      <c r="E106" s="55"/>
      <c r="F106" s="40" t="s">
        <v>329</v>
      </c>
      <c r="G106" s="54">
        <v>2505.0176799999999</v>
      </c>
      <c r="H106" s="40" t="s">
        <v>426</v>
      </c>
      <c r="I106" s="54">
        <v>1840.3220989999998</v>
      </c>
      <c r="J106" s="53" t="s">
        <v>330</v>
      </c>
      <c r="K106" s="54">
        <v>1820.1444205999996</v>
      </c>
      <c r="L106" s="40" t="s">
        <v>327</v>
      </c>
      <c r="M106" s="54">
        <v>1816.9586368999999</v>
      </c>
      <c r="N106" s="39" t="s">
        <v>326</v>
      </c>
      <c r="O106" s="54">
        <v>2956.2059999999997</v>
      </c>
      <c r="P106" s="56"/>
      <c r="Q106" s="56"/>
    </row>
    <row r="107" spans="2:17" ht="12.75" customHeight="1">
      <c r="B107" s="38">
        <v>94</v>
      </c>
      <c r="C107" s="40" t="s">
        <v>91</v>
      </c>
      <c r="D107" s="41" t="s">
        <v>2</v>
      </c>
      <c r="E107" s="55"/>
      <c r="F107" s="40" t="s">
        <v>329</v>
      </c>
      <c r="G107" s="54">
        <v>24904.25344</v>
      </c>
      <c r="H107" s="40" t="s">
        <v>426</v>
      </c>
      <c r="I107" s="54">
        <v>21303.332456999997</v>
      </c>
      <c r="J107" s="53" t="s">
        <v>328</v>
      </c>
      <c r="K107" s="54">
        <v>26422.890007799993</v>
      </c>
      <c r="L107" s="40" t="s">
        <v>327</v>
      </c>
      <c r="M107" s="54">
        <v>24119.356007120001</v>
      </c>
      <c r="N107" s="39" t="s">
        <v>326</v>
      </c>
      <c r="O107" s="54">
        <v>29810.507099999995</v>
      </c>
      <c r="P107" s="56"/>
      <c r="Q107" s="56"/>
    </row>
    <row r="108" spans="2:17" ht="12.75" customHeight="1">
      <c r="B108" s="38">
        <v>95</v>
      </c>
      <c r="C108" s="40" t="s">
        <v>90</v>
      </c>
      <c r="D108" s="41" t="s">
        <v>2</v>
      </c>
      <c r="E108" s="55"/>
      <c r="F108" s="40" t="s">
        <v>286</v>
      </c>
      <c r="G108" s="54">
        <v>2334.7737599999991</v>
      </c>
      <c r="H108" s="40" t="s">
        <v>415</v>
      </c>
      <c r="I108" s="54">
        <v>1907.2246049999997</v>
      </c>
      <c r="J108" s="53" t="s">
        <v>325</v>
      </c>
      <c r="K108" s="54">
        <v>2094.1218187999998</v>
      </c>
      <c r="L108" s="40" t="s">
        <v>324</v>
      </c>
      <c r="M108" s="54">
        <v>2026.3708187800003</v>
      </c>
      <c r="N108" s="39" t="s">
        <v>286</v>
      </c>
      <c r="O108" s="54">
        <v>1970.8040000000001</v>
      </c>
      <c r="P108" s="56"/>
      <c r="Q108" s="56"/>
    </row>
    <row r="109" spans="2:17" ht="12.75" customHeight="1">
      <c r="B109" s="38">
        <v>96</v>
      </c>
      <c r="C109" s="40" t="s">
        <v>89</v>
      </c>
      <c r="D109" s="41" t="s">
        <v>2</v>
      </c>
      <c r="E109" s="55"/>
      <c r="F109" s="40" t="s">
        <v>323</v>
      </c>
      <c r="G109" s="54">
        <v>209922.91363999996</v>
      </c>
      <c r="H109" s="40" t="s">
        <v>419</v>
      </c>
      <c r="I109" s="54">
        <v>173906.62778500002</v>
      </c>
      <c r="J109" s="53" t="s">
        <v>321</v>
      </c>
      <c r="K109" s="54">
        <v>160138.72732000003</v>
      </c>
      <c r="L109" s="40" t="s">
        <v>294</v>
      </c>
      <c r="M109" s="54">
        <v>184775.45459999997</v>
      </c>
      <c r="N109" s="39" t="s">
        <v>320</v>
      </c>
      <c r="O109" s="54">
        <v>195123.22390000001</v>
      </c>
      <c r="P109" s="56"/>
      <c r="Q109" s="56"/>
    </row>
    <row r="110" spans="2:17" ht="12.75" customHeight="1">
      <c r="B110" s="38">
        <v>97</v>
      </c>
      <c r="C110" s="40" t="s">
        <v>88</v>
      </c>
      <c r="D110" s="41" t="s">
        <v>2</v>
      </c>
      <c r="E110" s="55"/>
      <c r="F110" s="40" t="s">
        <v>303</v>
      </c>
      <c r="G110" s="54">
        <v>26472.92956</v>
      </c>
      <c r="H110" s="40" t="s">
        <v>418</v>
      </c>
      <c r="I110" s="54">
        <v>22625.437933999994</v>
      </c>
      <c r="J110" s="53" t="s">
        <v>303</v>
      </c>
      <c r="K110" s="54">
        <v>22665.789097599998</v>
      </c>
      <c r="L110" s="40" t="s">
        <v>304</v>
      </c>
      <c r="M110" s="54">
        <v>24039.286643460004</v>
      </c>
      <c r="N110" s="39" t="s">
        <v>303</v>
      </c>
      <c r="O110" s="54">
        <v>20694.490300000001</v>
      </c>
      <c r="P110" s="56"/>
      <c r="Q110" s="56"/>
    </row>
    <row r="111" spans="2:17" ht="12.75" customHeight="1">
      <c r="B111" s="38">
        <v>98</v>
      </c>
      <c r="C111" s="40" t="s">
        <v>87</v>
      </c>
      <c r="D111" s="41" t="s">
        <v>2</v>
      </c>
      <c r="E111" s="55"/>
      <c r="F111" s="40" t="s">
        <v>303</v>
      </c>
      <c r="G111" s="54">
        <v>12281.882799999998</v>
      </c>
      <c r="H111" s="40" t="s">
        <v>418</v>
      </c>
      <c r="I111" s="54">
        <v>10805.121624000001</v>
      </c>
      <c r="J111" s="53" t="s">
        <v>303</v>
      </c>
      <c r="K111" s="54">
        <v>9841.9477771999991</v>
      </c>
      <c r="L111" s="40" t="s">
        <v>304</v>
      </c>
      <c r="M111" s="54">
        <v>11480.71491248</v>
      </c>
      <c r="N111" s="39" t="s">
        <v>303</v>
      </c>
      <c r="O111" s="54">
        <v>9485.0184000000008</v>
      </c>
      <c r="P111" s="56"/>
      <c r="Q111" s="56"/>
    </row>
    <row r="112" spans="2:17" ht="12.75" customHeight="1">
      <c r="B112" s="38">
        <v>99</v>
      </c>
      <c r="C112" s="40" t="s">
        <v>86</v>
      </c>
      <c r="D112" s="41" t="s">
        <v>2</v>
      </c>
      <c r="E112" s="55"/>
      <c r="F112" s="40" t="s">
        <v>303</v>
      </c>
      <c r="G112" s="54">
        <v>33647.494760000001</v>
      </c>
      <c r="H112" s="40" t="s">
        <v>418</v>
      </c>
      <c r="I112" s="54">
        <v>28987.444837999996</v>
      </c>
      <c r="J112" s="53" t="s">
        <v>303</v>
      </c>
      <c r="K112" s="54">
        <v>29034.170713899999</v>
      </c>
      <c r="L112" s="40" t="s">
        <v>294</v>
      </c>
      <c r="M112" s="54">
        <v>15397.954549999997</v>
      </c>
      <c r="N112" s="39" t="s">
        <v>303</v>
      </c>
      <c r="O112" s="54">
        <v>26607.9506</v>
      </c>
      <c r="P112" s="56"/>
      <c r="Q112" s="56"/>
    </row>
    <row r="113" spans="2:17" ht="12.75" customHeight="1">
      <c r="B113" s="38">
        <v>100</v>
      </c>
      <c r="C113" s="40" t="s">
        <v>85</v>
      </c>
      <c r="D113" s="41" t="s">
        <v>83</v>
      </c>
      <c r="E113" s="55"/>
      <c r="F113" s="40" t="s">
        <v>319</v>
      </c>
      <c r="G113" s="54">
        <v>3331.9167199999997</v>
      </c>
      <c r="H113" s="40" t="s">
        <v>427</v>
      </c>
      <c r="I113" s="54">
        <v>1376.2606549999996</v>
      </c>
      <c r="J113" s="53" t="s">
        <v>318</v>
      </c>
      <c r="K113" s="54">
        <v>2614.4664898000001</v>
      </c>
      <c r="L113" s="40" t="s">
        <v>317</v>
      </c>
      <c r="M113" s="54">
        <v>1963.5471642159998</v>
      </c>
      <c r="N113" s="39" t="s">
        <v>316</v>
      </c>
      <c r="O113" s="54">
        <v>2094.5033999999996</v>
      </c>
      <c r="P113" s="56"/>
      <c r="Q113" s="56"/>
    </row>
    <row r="114" spans="2:17" ht="12.75" customHeight="1">
      <c r="B114" s="38">
        <v>101</v>
      </c>
      <c r="C114" s="40" t="s">
        <v>84</v>
      </c>
      <c r="D114" s="41" t="s">
        <v>83</v>
      </c>
      <c r="E114" s="55"/>
      <c r="F114" s="40" t="s">
        <v>319</v>
      </c>
      <c r="G114" s="54">
        <v>3623.7634399999997</v>
      </c>
      <c r="H114" s="40" t="s">
        <v>427</v>
      </c>
      <c r="I114" s="54">
        <v>1376.2606549999996</v>
      </c>
      <c r="J114" s="53" t="s">
        <v>318</v>
      </c>
      <c r="K114" s="54">
        <v>2724.9069914000002</v>
      </c>
      <c r="L114" s="40" t="s">
        <v>317</v>
      </c>
      <c r="M114" s="54">
        <v>1897.02800056</v>
      </c>
      <c r="N114" s="39" t="s">
        <v>316</v>
      </c>
      <c r="O114" s="54">
        <v>2094.5033999999996</v>
      </c>
      <c r="P114" s="56"/>
      <c r="Q114" s="56"/>
    </row>
    <row r="115" spans="2:17" ht="12.75" customHeight="1">
      <c r="B115" s="38">
        <v>102</v>
      </c>
      <c r="C115" s="40" t="s">
        <v>82</v>
      </c>
      <c r="D115" s="41" t="s">
        <v>2</v>
      </c>
      <c r="E115" s="55"/>
      <c r="F115" s="40" t="s">
        <v>315</v>
      </c>
      <c r="G115" s="54">
        <v>2103.7284399999999</v>
      </c>
      <c r="H115" s="40" t="s">
        <v>412</v>
      </c>
      <c r="I115" s="54">
        <v>1666.1680200000001</v>
      </c>
      <c r="J115" s="53" t="s">
        <v>298</v>
      </c>
      <c r="K115" s="54">
        <v>2751.4551888999999</v>
      </c>
      <c r="L115" s="40" t="s">
        <v>309</v>
      </c>
      <c r="M115" s="54">
        <v>1771.3806914319996</v>
      </c>
      <c r="N115" s="39" t="s">
        <v>298</v>
      </c>
      <c r="O115" s="54">
        <v>7021.5133999999989</v>
      </c>
      <c r="P115" s="56"/>
      <c r="Q115" s="56"/>
    </row>
    <row r="116" spans="2:17" ht="12.75" customHeight="1">
      <c r="B116" s="38">
        <v>103</v>
      </c>
      <c r="C116" s="40" t="s">
        <v>81</v>
      </c>
      <c r="D116" s="41" t="s">
        <v>74</v>
      </c>
      <c r="E116" s="55"/>
      <c r="F116" s="40" t="s">
        <v>311</v>
      </c>
      <c r="G116" s="54">
        <v>10628.084719999997</v>
      </c>
      <c r="H116" s="40" t="s">
        <v>417</v>
      </c>
      <c r="I116" s="54">
        <v>8258.6122299999988</v>
      </c>
      <c r="J116" s="53" t="s">
        <v>312</v>
      </c>
      <c r="K116" s="54">
        <v>21286.344755500002</v>
      </c>
      <c r="L116" s="40" t="s">
        <v>314</v>
      </c>
      <c r="M116" s="54">
        <v>8775.602257135999</v>
      </c>
      <c r="N116" s="39" t="s">
        <v>313</v>
      </c>
      <c r="O116" s="54">
        <v>8376.9652999999998</v>
      </c>
      <c r="P116" s="56"/>
      <c r="Q116" s="56"/>
    </row>
    <row r="117" spans="2:17" ht="12.75" customHeight="1">
      <c r="B117" s="38">
        <v>104</v>
      </c>
      <c r="C117" s="40" t="s">
        <v>80</v>
      </c>
      <c r="D117" s="41" t="s">
        <v>74</v>
      </c>
      <c r="E117" s="55"/>
      <c r="F117" s="40" t="s">
        <v>311</v>
      </c>
      <c r="G117" s="54">
        <v>10628.084719999997</v>
      </c>
      <c r="H117" s="40" t="s">
        <v>417</v>
      </c>
      <c r="I117" s="54">
        <v>8258.6122299999988</v>
      </c>
      <c r="J117" s="53" t="s">
        <v>312</v>
      </c>
      <c r="K117" s="54">
        <v>21286.344755500002</v>
      </c>
      <c r="L117" s="40" t="s">
        <v>314</v>
      </c>
      <c r="M117" s="54">
        <v>8775.602257135999</v>
      </c>
      <c r="N117" s="39" t="s">
        <v>313</v>
      </c>
      <c r="O117" s="54">
        <v>8376.9652999999998</v>
      </c>
      <c r="P117" s="56"/>
      <c r="Q117" s="56"/>
    </row>
    <row r="118" spans="2:17" ht="12.75" customHeight="1">
      <c r="B118" s="38">
        <v>105</v>
      </c>
      <c r="C118" s="40" t="s">
        <v>79</v>
      </c>
      <c r="D118" s="41" t="s">
        <v>2</v>
      </c>
      <c r="E118" s="55"/>
      <c r="F118" s="40" t="s">
        <v>288</v>
      </c>
      <c r="G118" s="54">
        <v>778.25792000000001</v>
      </c>
      <c r="H118" s="40" t="s">
        <v>428</v>
      </c>
      <c r="I118" s="54">
        <v>648.83480200000008</v>
      </c>
      <c r="J118" s="53" t="s">
        <v>312</v>
      </c>
      <c r="K118" s="54">
        <v>831.48954569999989</v>
      </c>
      <c r="L118" s="40" t="s">
        <v>296</v>
      </c>
      <c r="M118" s="54">
        <v>689.82836383999995</v>
      </c>
      <c r="N118" s="39" t="s">
        <v>311</v>
      </c>
      <c r="O118" s="54">
        <v>813.48080000000004</v>
      </c>
      <c r="P118" s="56"/>
      <c r="Q118" s="56"/>
    </row>
    <row r="119" spans="2:17" ht="12.75" customHeight="1">
      <c r="B119" s="38">
        <v>106</v>
      </c>
      <c r="C119" s="40" t="s">
        <v>78</v>
      </c>
      <c r="D119" s="41" t="s">
        <v>76</v>
      </c>
      <c r="E119" s="55"/>
      <c r="F119" s="40" t="s">
        <v>295</v>
      </c>
      <c r="G119" s="54">
        <v>1471.3938799999996</v>
      </c>
      <c r="H119" s="40" t="s">
        <v>429</v>
      </c>
      <c r="I119" s="54">
        <v>913.25799399999983</v>
      </c>
      <c r="J119" s="53" t="s">
        <v>310</v>
      </c>
      <c r="K119" s="54">
        <v>923.87727299999983</v>
      </c>
      <c r="L119" s="40" t="s">
        <v>309</v>
      </c>
      <c r="M119" s="54">
        <v>2695.2579644319999</v>
      </c>
      <c r="N119" s="39" t="s">
        <v>308</v>
      </c>
      <c r="O119" s="54">
        <v>665.67050000000006</v>
      </c>
      <c r="P119" s="56"/>
      <c r="Q119" s="56"/>
    </row>
    <row r="120" spans="2:17" ht="12.75" customHeight="1">
      <c r="B120" s="38">
        <v>107</v>
      </c>
      <c r="C120" s="40" t="s">
        <v>77</v>
      </c>
      <c r="D120" s="41" t="s">
        <v>76</v>
      </c>
      <c r="E120" s="55"/>
      <c r="F120" s="40" t="s">
        <v>295</v>
      </c>
      <c r="G120" s="54">
        <v>693.13595999999995</v>
      </c>
      <c r="H120" s="40" t="s">
        <v>429</v>
      </c>
      <c r="I120" s="54">
        <v>797.50470800000005</v>
      </c>
      <c r="J120" s="53" t="s">
        <v>310</v>
      </c>
      <c r="K120" s="54">
        <v>385.47982769999993</v>
      </c>
      <c r="L120" s="40" t="s">
        <v>309</v>
      </c>
      <c r="M120" s="54">
        <v>2233.3193279319994</v>
      </c>
      <c r="N120" s="39" t="s">
        <v>308</v>
      </c>
      <c r="O120" s="54">
        <v>665.67050000000006</v>
      </c>
      <c r="P120" s="56"/>
      <c r="Q120" s="56"/>
    </row>
    <row r="121" spans="2:17" ht="12.75" customHeight="1">
      <c r="B121" s="38">
        <v>108</v>
      </c>
      <c r="C121" s="40" t="s">
        <v>75</v>
      </c>
      <c r="D121" s="41" t="s">
        <v>236</v>
      </c>
      <c r="E121" s="55"/>
      <c r="F121" s="40" t="s">
        <v>307</v>
      </c>
      <c r="G121" s="54">
        <v>7952.82312</v>
      </c>
      <c r="H121" s="40" t="s">
        <v>406</v>
      </c>
      <c r="I121" s="54">
        <v>6100.781027</v>
      </c>
      <c r="J121" s="53" t="s">
        <v>284</v>
      </c>
      <c r="K121" s="54">
        <v>5919.1861146000001</v>
      </c>
      <c r="L121" s="40" t="s">
        <v>283</v>
      </c>
      <c r="M121" s="54">
        <v>6725.8265474400005</v>
      </c>
      <c r="N121" s="39" t="s">
        <v>284</v>
      </c>
      <c r="O121" s="54">
        <v>6405.1129999999994</v>
      </c>
      <c r="P121" s="56"/>
      <c r="Q121" s="56"/>
    </row>
    <row r="122" spans="2:17" ht="12.75" customHeight="1">
      <c r="B122" s="38">
        <v>109</v>
      </c>
      <c r="C122" s="40" t="s">
        <v>73</v>
      </c>
      <c r="D122" s="41" t="s">
        <v>237</v>
      </c>
      <c r="E122" s="55"/>
      <c r="F122" s="40" t="s">
        <v>305</v>
      </c>
      <c r="G122" s="54">
        <v>23286.9362</v>
      </c>
      <c r="H122" s="40" t="s">
        <v>430</v>
      </c>
      <c r="I122" s="54">
        <v>4084.1768000000002</v>
      </c>
      <c r="J122" s="53" t="s">
        <v>305</v>
      </c>
      <c r="K122" s="54">
        <v>4342.2231830999999</v>
      </c>
      <c r="L122" s="40" t="s">
        <v>306</v>
      </c>
      <c r="M122" s="54">
        <v>12318.363639999998</v>
      </c>
      <c r="N122" s="39" t="s">
        <v>305</v>
      </c>
      <c r="O122" s="54">
        <v>4163.8476000000001</v>
      </c>
      <c r="P122" s="56"/>
      <c r="Q122" s="56"/>
    </row>
    <row r="123" spans="2:17" ht="12.75" customHeight="1">
      <c r="B123" s="38">
        <v>110</v>
      </c>
      <c r="C123" s="40" t="s">
        <v>72</v>
      </c>
      <c r="D123" s="41" t="s">
        <v>238</v>
      </c>
      <c r="E123" s="55"/>
      <c r="F123" s="40" t="s">
        <v>305</v>
      </c>
      <c r="G123" s="54">
        <v>23286.9362</v>
      </c>
      <c r="H123" s="40" t="s">
        <v>430</v>
      </c>
      <c r="I123" s="54">
        <v>7565.1722629999995</v>
      </c>
      <c r="J123" s="53" t="s">
        <v>305</v>
      </c>
      <c r="K123" s="54">
        <v>8037.7322750999983</v>
      </c>
      <c r="L123" s="40" t="s">
        <v>306</v>
      </c>
      <c r="M123" s="54">
        <v>12318.363639999998</v>
      </c>
      <c r="N123" s="39" t="s">
        <v>305</v>
      </c>
      <c r="O123" s="54">
        <v>7636.865499999999</v>
      </c>
      <c r="P123" s="56"/>
      <c r="Q123" s="56"/>
    </row>
    <row r="124" spans="2:17" ht="12.75" customHeight="1">
      <c r="B124" s="38">
        <v>111</v>
      </c>
      <c r="C124" s="40" t="s">
        <v>241</v>
      </c>
      <c r="D124" s="41" t="s">
        <v>71</v>
      </c>
      <c r="E124" s="55"/>
      <c r="F124" s="40" t="s">
        <v>305</v>
      </c>
      <c r="G124" s="54">
        <v>23104.531999999999</v>
      </c>
      <c r="H124" s="40" t="s">
        <v>430</v>
      </c>
      <c r="I124" s="54">
        <v>8347.8120769999987</v>
      </c>
      <c r="J124" s="53" t="s">
        <v>305</v>
      </c>
      <c r="K124" s="54">
        <v>8869.2218208000013</v>
      </c>
      <c r="L124" s="40" t="s">
        <v>306</v>
      </c>
      <c r="M124" s="54">
        <v>12318.363639999998</v>
      </c>
      <c r="N124" s="39" t="s">
        <v>305</v>
      </c>
      <c r="O124" s="54">
        <v>8499.616399999999</v>
      </c>
      <c r="P124" s="56"/>
      <c r="Q124" s="56"/>
    </row>
    <row r="125" spans="2:17" ht="12.75" customHeight="1">
      <c r="B125" s="38">
        <v>112</v>
      </c>
      <c r="C125" s="40" t="s">
        <v>70</v>
      </c>
      <c r="D125" s="41" t="s">
        <v>2</v>
      </c>
      <c r="E125" s="55"/>
      <c r="F125" s="40" t="s">
        <v>303</v>
      </c>
      <c r="G125" s="54">
        <v>3660.2442799999994</v>
      </c>
      <c r="H125" s="40" t="s">
        <v>418</v>
      </c>
      <c r="I125" s="54">
        <v>3324.89311</v>
      </c>
      <c r="J125" s="53" t="s">
        <v>303</v>
      </c>
      <c r="K125" s="54">
        <v>3787.8968192999992</v>
      </c>
      <c r="L125" s="40" t="s">
        <v>304</v>
      </c>
      <c r="M125" s="54">
        <v>3532.9066919520005</v>
      </c>
      <c r="N125" s="39" t="s">
        <v>303</v>
      </c>
      <c r="O125" s="54">
        <v>2956.2059999999997</v>
      </c>
      <c r="P125" s="56"/>
      <c r="Q125" s="56"/>
    </row>
    <row r="126" spans="2:17" ht="12.75" customHeight="1">
      <c r="B126" s="38">
        <v>113</v>
      </c>
      <c r="C126" s="40" t="s">
        <v>69</v>
      </c>
      <c r="D126" s="41" t="s">
        <v>65</v>
      </c>
      <c r="E126" s="55"/>
      <c r="F126" s="40" t="s">
        <v>267</v>
      </c>
      <c r="G126" s="54">
        <v>644.49483999999984</v>
      </c>
      <c r="H126" s="40" t="s">
        <v>401</v>
      </c>
      <c r="I126" s="54">
        <v>536.27883099999997</v>
      </c>
      <c r="J126" s="53" t="s">
        <v>270</v>
      </c>
      <c r="K126" s="54">
        <v>631.84710049999978</v>
      </c>
      <c r="L126" s="40" t="s">
        <v>268</v>
      </c>
      <c r="M126" s="54">
        <v>615.91818200000012</v>
      </c>
      <c r="N126" s="39" t="s">
        <v>267</v>
      </c>
      <c r="O126" s="54">
        <v>541.97109999999998</v>
      </c>
      <c r="P126" s="56"/>
      <c r="Q126" s="56"/>
    </row>
    <row r="127" spans="2:17" ht="12.75" customHeight="1">
      <c r="B127" s="38">
        <v>114</v>
      </c>
      <c r="C127" s="40" t="s">
        <v>68</v>
      </c>
      <c r="D127" s="41" t="s">
        <v>65</v>
      </c>
      <c r="E127" s="55"/>
      <c r="F127" s="40" t="s">
        <v>267</v>
      </c>
      <c r="G127" s="54">
        <v>583.69343999999978</v>
      </c>
      <c r="H127" s="40" t="s">
        <v>401</v>
      </c>
      <c r="I127" s="54">
        <v>477.86755499999998</v>
      </c>
      <c r="J127" s="53" t="s">
        <v>248</v>
      </c>
      <c r="K127" s="54">
        <v>1170.2445457999997</v>
      </c>
      <c r="L127" s="40" t="s">
        <v>268</v>
      </c>
      <c r="M127" s="54">
        <v>539.54432743199993</v>
      </c>
      <c r="N127" s="39" t="s">
        <v>267</v>
      </c>
      <c r="O127" s="54">
        <v>480.12139999999994</v>
      </c>
      <c r="P127" s="56"/>
      <c r="Q127" s="56"/>
    </row>
    <row r="128" spans="2:17" ht="12.75" customHeight="1">
      <c r="B128" s="38">
        <v>115</v>
      </c>
      <c r="C128" s="40" t="s">
        <v>67</v>
      </c>
      <c r="D128" s="41" t="s">
        <v>65</v>
      </c>
      <c r="E128" s="55"/>
      <c r="F128" s="40" t="s">
        <v>267</v>
      </c>
      <c r="G128" s="54">
        <v>1252.50884</v>
      </c>
      <c r="H128" s="40" t="s">
        <v>401</v>
      </c>
      <c r="I128" s="54">
        <v>1000.3402749999999</v>
      </c>
      <c r="J128" s="53" t="s">
        <v>302</v>
      </c>
      <c r="K128" s="54">
        <v>1382.6301257999999</v>
      </c>
      <c r="L128" s="40" t="s">
        <v>268</v>
      </c>
      <c r="M128" s="54">
        <v>1108.6527276000002</v>
      </c>
      <c r="N128" s="39" t="s">
        <v>267</v>
      </c>
      <c r="O128" s="54">
        <v>1010.5611999999999</v>
      </c>
      <c r="P128" s="56"/>
      <c r="Q128" s="56"/>
    </row>
    <row r="129" spans="2:17" ht="12.75" customHeight="1">
      <c r="B129" s="38">
        <v>116</v>
      </c>
      <c r="C129" s="40" t="s">
        <v>66</v>
      </c>
      <c r="D129" s="41" t="s">
        <v>65</v>
      </c>
      <c r="E129" s="55"/>
      <c r="F129" s="40" t="s">
        <v>267</v>
      </c>
      <c r="G129" s="54">
        <v>1045.7840799999999</v>
      </c>
      <c r="H129" s="40" t="s">
        <v>401</v>
      </c>
      <c r="I129" s="54">
        <v>869.72209499999997</v>
      </c>
      <c r="J129" s="53" t="s">
        <v>270</v>
      </c>
      <c r="K129" s="54">
        <v>1001.3980097</v>
      </c>
      <c r="L129" s="40" t="s">
        <v>268</v>
      </c>
      <c r="M129" s="54">
        <v>970.68705483200006</v>
      </c>
      <c r="N129" s="39" t="s">
        <v>267</v>
      </c>
      <c r="O129" s="54">
        <v>862.75089999999989</v>
      </c>
      <c r="P129" s="56"/>
      <c r="Q129" s="56"/>
    </row>
    <row r="130" spans="2:17" ht="12.75" customHeight="1">
      <c r="B130" s="38">
        <v>117</v>
      </c>
      <c r="C130" s="40" t="s">
        <v>64</v>
      </c>
      <c r="D130" s="41" t="s">
        <v>2</v>
      </c>
      <c r="E130" s="55"/>
      <c r="F130" s="40" t="s">
        <v>301</v>
      </c>
      <c r="G130" s="54">
        <v>93816.560199999993</v>
      </c>
      <c r="H130" s="40" t="s">
        <v>431</v>
      </c>
      <c r="I130" s="54">
        <v>75939.522911999986</v>
      </c>
      <c r="J130" s="53" t="s">
        <v>300</v>
      </c>
      <c r="K130" s="54">
        <v>53097.456927899984</v>
      </c>
      <c r="L130" s="40" t="s">
        <v>298</v>
      </c>
      <c r="M130" s="54">
        <v>80685.281841999997</v>
      </c>
      <c r="N130" s="39" t="s">
        <v>298</v>
      </c>
      <c r="O130" s="54">
        <v>71693.236999999979</v>
      </c>
      <c r="P130" s="56"/>
      <c r="Q130" s="56"/>
    </row>
    <row r="131" spans="2:17" ht="12.75" customHeight="1">
      <c r="B131" s="38">
        <v>118</v>
      </c>
      <c r="C131" s="40" t="s">
        <v>63</v>
      </c>
      <c r="D131" s="41" t="s">
        <v>2</v>
      </c>
      <c r="E131" s="55"/>
      <c r="F131" s="40" t="s">
        <v>298</v>
      </c>
      <c r="G131" s="54">
        <v>78178.440119999985</v>
      </c>
      <c r="H131" s="40" t="s">
        <v>431</v>
      </c>
      <c r="I131" s="54">
        <v>34781.325556999996</v>
      </c>
      <c r="J131" s="53" t="s">
        <v>299</v>
      </c>
      <c r="K131" s="54">
        <v>37078.274556399992</v>
      </c>
      <c r="L131" s="40" t="s">
        <v>298</v>
      </c>
      <c r="M131" s="54">
        <v>41574.477285000001</v>
      </c>
      <c r="N131" s="39" t="s">
        <v>298</v>
      </c>
      <c r="O131" s="54">
        <v>33259.414099999995</v>
      </c>
      <c r="P131" s="56"/>
      <c r="Q131" s="56"/>
    </row>
    <row r="132" spans="2:17" ht="12.75" customHeight="1">
      <c r="B132" s="38">
        <v>119</v>
      </c>
      <c r="C132" s="40" t="s">
        <v>62</v>
      </c>
      <c r="D132" s="41" t="s">
        <v>2</v>
      </c>
      <c r="E132" s="55"/>
      <c r="F132" s="40" t="s">
        <v>298</v>
      </c>
      <c r="G132" s="54">
        <v>109442.52</v>
      </c>
      <c r="H132" s="40" t="s">
        <v>431</v>
      </c>
      <c r="I132" s="54">
        <v>88547.793917000003</v>
      </c>
      <c r="J132" s="53" t="s">
        <v>299</v>
      </c>
      <c r="K132" s="54">
        <v>112097.109124</v>
      </c>
      <c r="L132" s="40" t="s">
        <v>298</v>
      </c>
      <c r="M132" s="54">
        <v>94081.502300499997</v>
      </c>
      <c r="N132" s="39" t="s">
        <v>298</v>
      </c>
      <c r="O132" s="54">
        <v>81300.906499999983</v>
      </c>
      <c r="P132" s="56"/>
      <c r="Q132" s="56"/>
    </row>
    <row r="133" spans="2:17" ht="12.75" customHeight="1">
      <c r="B133" s="38">
        <v>120</v>
      </c>
      <c r="C133" s="40" t="s">
        <v>61</v>
      </c>
      <c r="D133" s="41" t="s">
        <v>60</v>
      </c>
      <c r="E133" s="55"/>
      <c r="F133" s="40" t="s">
        <v>295</v>
      </c>
      <c r="G133" s="54">
        <v>1179.5471600000001</v>
      </c>
      <c r="H133" s="40" t="s">
        <v>432</v>
      </c>
      <c r="I133" s="54">
        <v>917.50360899999987</v>
      </c>
      <c r="J133" s="53" t="s">
        <v>297</v>
      </c>
      <c r="K133" s="54">
        <v>1194.6688875</v>
      </c>
      <c r="L133" s="40" t="s">
        <v>296</v>
      </c>
      <c r="M133" s="54">
        <v>973.15072755999984</v>
      </c>
      <c r="N133" s="39" t="s">
        <v>295</v>
      </c>
      <c r="O133" s="54">
        <v>862.75089999999989</v>
      </c>
      <c r="P133" s="56"/>
      <c r="Q133" s="56"/>
    </row>
    <row r="134" spans="2:17" ht="12.75" customHeight="1">
      <c r="B134" s="38">
        <v>121</v>
      </c>
      <c r="C134" s="40" t="s">
        <v>59</v>
      </c>
      <c r="D134" s="41" t="s">
        <v>2</v>
      </c>
      <c r="E134" s="55"/>
      <c r="F134" s="40" t="s">
        <v>267</v>
      </c>
      <c r="G134" s="54">
        <v>1070.1046399999998</v>
      </c>
      <c r="H134" s="40" t="s">
        <v>401</v>
      </c>
      <c r="I134" s="54">
        <v>854.85720099999992</v>
      </c>
      <c r="J134" s="53" t="s">
        <v>270</v>
      </c>
      <c r="K134" s="54">
        <v>936.62040779999995</v>
      </c>
      <c r="L134" s="40" t="s">
        <v>268</v>
      </c>
      <c r="M134" s="54">
        <v>909.09523663200025</v>
      </c>
      <c r="N134" s="39" t="s">
        <v>267</v>
      </c>
      <c r="O134" s="54">
        <v>862.75089999999989</v>
      </c>
      <c r="P134" s="56"/>
      <c r="Q134" s="56"/>
    </row>
    <row r="135" spans="2:17" ht="12.75" customHeight="1">
      <c r="B135" s="38">
        <v>122</v>
      </c>
      <c r="C135" s="40" t="s">
        <v>58</v>
      </c>
      <c r="D135" s="41" t="s">
        <v>2</v>
      </c>
      <c r="E135" s="55"/>
      <c r="F135" s="40" t="s">
        <v>293</v>
      </c>
      <c r="G135" s="54">
        <v>680.97568000000001</v>
      </c>
      <c r="H135" s="40" t="s">
        <v>433</v>
      </c>
      <c r="I135" s="54">
        <v>231.49608899999998</v>
      </c>
      <c r="J135" s="53" t="s">
        <v>286</v>
      </c>
      <c r="K135" s="54">
        <v>295.21595619999999</v>
      </c>
      <c r="L135" s="40" t="s">
        <v>294</v>
      </c>
      <c r="M135" s="54">
        <v>369.55090919999986</v>
      </c>
      <c r="N135" s="39" t="s">
        <v>293</v>
      </c>
      <c r="O135" s="54">
        <v>172.96950000000001</v>
      </c>
      <c r="P135" s="56"/>
      <c r="Q135" s="56"/>
    </row>
    <row r="136" spans="2:17" ht="12.75" customHeight="1">
      <c r="B136" s="38">
        <v>123</v>
      </c>
      <c r="C136" s="40" t="s">
        <v>57</v>
      </c>
      <c r="D136" s="41" t="s">
        <v>2</v>
      </c>
      <c r="E136" s="55"/>
      <c r="F136" s="40" t="s">
        <v>292</v>
      </c>
      <c r="G136" s="54">
        <v>76573.283159999992</v>
      </c>
      <c r="H136" s="40" t="s">
        <v>434</v>
      </c>
      <c r="I136" s="54">
        <v>50722.991384999994</v>
      </c>
      <c r="J136" s="53" t="s">
        <v>291</v>
      </c>
      <c r="K136" s="54">
        <v>51737.127287999996</v>
      </c>
      <c r="L136" s="40" t="s">
        <v>290</v>
      </c>
      <c r="M136" s="54">
        <v>49273.454559999991</v>
      </c>
      <c r="N136" s="39" t="s">
        <v>289</v>
      </c>
      <c r="O136" s="54">
        <v>48780.54389999999</v>
      </c>
      <c r="P136" s="56"/>
      <c r="Q136" s="56"/>
    </row>
    <row r="137" spans="2:17" ht="12.75" customHeight="1">
      <c r="B137" s="38">
        <v>124</v>
      </c>
      <c r="C137" s="40" t="s">
        <v>56</v>
      </c>
      <c r="D137" s="41" t="s">
        <v>2</v>
      </c>
      <c r="E137" s="55"/>
      <c r="F137" s="40" t="s">
        <v>288</v>
      </c>
      <c r="G137" s="54">
        <v>2407.7354399999999</v>
      </c>
      <c r="H137" s="40" t="s">
        <v>428</v>
      </c>
      <c r="I137" s="54">
        <v>2008.1025139999999</v>
      </c>
      <c r="J137" s="53" t="s">
        <v>286</v>
      </c>
      <c r="K137" s="54">
        <v>2796.0561607</v>
      </c>
      <c r="L137" s="40" t="s">
        <v>287</v>
      </c>
      <c r="M137" s="54">
        <v>2134.7724188119996</v>
      </c>
      <c r="N137" s="39" t="s">
        <v>286</v>
      </c>
      <c r="O137" s="54">
        <v>2328.2742999999996</v>
      </c>
      <c r="P137" s="56"/>
      <c r="Q137" s="56"/>
    </row>
    <row r="138" spans="2:17" ht="12.75" customHeight="1">
      <c r="B138" s="38">
        <v>125</v>
      </c>
      <c r="C138" s="40" t="s">
        <v>55</v>
      </c>
      <c r="D138" s="41" t="s">
        <v>2</v>
      </c>
      <c r="E138" s="55"/>
      <c r="F138" s="40" t="s">
        <v>288</v>
      </c>
      <c r="G138" s="54">
        <v>1313.31024</v>
      </c>
      <c r="H138" s="40" t="s">
        <v>428</v>
      </c>
      <c r="I138" s="54">
        <v>1136.2628530000002</v>
      </c>
      <c r="J138" s="53" t="s">
        <v>284</v>
      </c>
      <c r="K138" s="54">
        <v>1693.7750004999998</v>
      </c>
      <c r="L138" s="40" t="s">
        <v>287</v>
      </c>
      <c r="M138" s="54">
        <v>1205.9678003560002</v>
      </c>
      <c r="N138" s="39" t="s">
        <v>286</v>
      </c>
      <c r="O138" s="54">
        <v>739.05149999999992</v>
      </c>
      <c r="P138" s="56"/>
      <c r="Q138" s="56"/>
    </row>
    <row r="139" spans="2:17" ht="12.75" customHeight="1">
      <c r="B139" s="38">
        <v>126</v>
      </c>
      <c r="C139" s="40" t="s">
        <v>54</v>
      </c>
      <c r="D139" s="41" t="s">
        <v>2</v>
      </c>
      <c r="E139" s="55"/>
      <c r="F139" s="40" t="s">
        <v>285</v>
      </c>
      <c r="G139" s="54">
        <v>7332.6488399999989</v>
      </c>
      <c r="H139" s="40" t="s">
        <v>406</v>
      </c>
      <c r="I139" s="54">
        <v>2391.4658240000003</v>
      </c>
      <c r="J139" s="53" t="s">
        <v>284</v>
      </c>
      <c r="K139" s="54">
        <v>2541.1934646999994</v>
      </c>
      <c r="L139" s="40" t="s">
        <v>283</v>
      </c>
      <c r="M139" s="54">
        <v>2541.278418932</v>
      </c>
      <c r="N139" s="39" t="s">
        <v>282</v>
      </c>
      <c r="O139" s="54">
        <v>2709.8555000000001</v>
      </c>
      <c r="P139" s="56"/>
      <c r="Q139" s="56"/>
    </row>
    <row r="140" spans="2:17" ht="12.75" customHeight="1">
      <c r="B140" s="38">
        <v>127</v>
      </c>
      <c r="C140" s="40" t="s">
        <v>53</v>
      </c>
      <c r="D140" s="41" t="s">
        <v>2</v>
      </c>
      <c r="E140" s="55"/>
      <c r="F140" s="40" t="s">
        <v>281</v>
      </c>
      <c r="G140" s="54">
        <v>21718.260079999996</v>
      </c>
      <c r="H140" s="40" t="s">
        <v>435</v>
      </c>
      <c r="I140" s="54">
        <v>11289.352359999999</v>
      </c>
      <c r="J140" s="53" t="s">
        <v>280</v>
      </c>
      <c r="K140" s="54">
        <v>14782.036367999997</v>
      </c>
      <c r="L140" s="40" t="s">
        <v>279</v>
      </c>
      <c r="M140" s="54">
        <v>11548.465912499998</v>
      </c>
      <c r="N140" s="39" t="s">
        <v>278</v>
      </c>
      <c r="O140" s="54">
        <v>12687.5749</v>
      </c>
      <c r="P140" s="56"/>
      <c r="Q140" s="56"/>
    </row>
    <row r="141" spans="2:17" ht="12.75" customHeight="1">
      <c r="B141" s="38">
        <v>128</v>
      </c>
      <c r="C141" s="40" t="s">
        <v>52</v>
      </c>
      <c r="D141" s="41" t="s">
        <v>2</v>
      </c>
      <c r="E141" s="55"/>
      <c r="F141" s="40" t="s">
        <v>257</v>
      </c>
      <c r="G141" s="54">
        <v>12841.255679999998</v>
      </c>
      <c r="H141" s="40" t="s">
        <v>436</v>
      </c>
      <c r="I141" s="54">
        <v>8542.1459309999991</v>
      </c>
      <c r="J141" s="53" t="s">
        <v>277</v>
      </c>
      <c r="K141" s="54">
        <v>13139.233906700001</v>
      </c>
      <c r="L141" s="40" t="s">
        <v>276</v>
      </c>
      <c r="M141" s="54">
        <v>12113.878803576003</v>
      </c>
      <c r="N141" s="39"/>
      <c r="O141" s="54">
        <v>3695.2574999999997</v>
      </c>
      <c r="P141" s="56"/>
      <c r="Q141" s="56"/>
    </row>
    <row r="142" spans="2:17" ht="12.75" customHeight="1">
      <c r="B142" s="38">
        <v>129</v>
      </c>
      <c r="C142" s="40" t="s">
        <v>51</v>
      </c>
      <c r="D142" s="41" t="s">
        <v>2</v>
      </c>
      <c r="E142" s="55"/>
      <c r="F142" s="40" t="s">
        <v>267</v>
      </c>
      <c r="G142" s="54">
        <v>2614.4602</v>
      </c>
      <c r="H142" s="40" t="s">
        <v>401</v>
      </c>
      <c r="I142" s="54">
        <v>2289.4872</v>
      </c>
      <c r="J142" s="53" t="s">
        <v>267</v>
      </c>
      <c r="K142" s="54">
        <v>2309.6931825000001</v>
      </c>
      <c r="L142" s="40" t="s">
        <v>268</v>
      </c>
      <c r="M142" s="54">
        <v>2309.6931825000001</v>
      </c>
      <c r="N142" s="39" t="s">
        <v>267</v>
      </c>
      <c r="O142" s="54">
        <v>2069.3442</v>
      </c>
      <c r="P142" s="56"/>
      <c r="Q142" s="56"/>
    </row>
    <row r="143" spans="2:17" ht="12.75" customHeight="1">
      <c r="B143" s="38">
        <v>130</v>
      </c>
      <c r="C143" s="40" t="s">
        <v>50</v>
      </c>
      <c r="D143" s="41" t="s">
        <v>2</v>
      </c>
      <c r="E143" s="55"/>
      <c r="F143" s="40" t="s">
        <v>267</v>
      </c>
      <c r="G143" s="54">
        <v>2614.4602</v>
      </c>
      <c r="H143" s="40" t="s">
        <v>401</v>
      </c>
      <c r="I143" s="54">
        <v>2289.4872</v>
      </c>
      <c r="J143" s="53" t="s">
        <v>248</v>
      </c>
      <c r="K143" s="54">
        <v>2763.1363958000006</v>
      </c>
      <c r="L143" s="40" t="s">
        <v>268</v>
      </c>
      <c r="M143" s="54">
        <v>2309.6931825000001</v>
      </c>
      <c r="N143" s="39" t="s">
        <v>267</v>
      </c>
      <c r="O143" s="54">
        <v>2069.3442</v>
      </c>
      <c r="P143" s="56"/>
      <c r="Q143" s="56"/>
    </row>
    <row r="144" spans="2:17" ht="12.75" customHeight="1">
      <c r="B144" s="38">
        <v>131</v>
      </c>
      <c r="C144" s="40" t="s">
        <v>49</v>
      </c>
      <c r="D144" s="41" t="s">
        <v>2</v>
      </c>
      <c r="E144" s="55"/>
      <c r="F144" s="40" t="s">
        <v>267</v>
      </c>
      <c r="G144" s="54">
        <v>1374.1116399999999</v>
      </c>
      <c r="H144" s="40" t="s">
        <v>401</v>
      </c>
      <c r="I144" s="54">
        <v>1057.6822849999999</v>
      </c>
      <c r="J144" s="53" t="s">
        <v>270</v>
      </c>
      <c r="K144" s="54">
        <v>1155.3775552</v>
      </c>
      <c r="L144" s="40" t="s">
        <v>268</v>
      </c>
      <c r="M144" s="54">
        <v>1155.4625094319997</v>
      </c>
      <c r="N144" s="39" t="s">
        <v>267</v>
      </c>
      <c r="O144" s="54">
        <v>1071.3625999999999</v>
      </c>
      <c r="P144" s="56"/>
      <c r="Q144" s="56"/>
    </row>
    <row r="145" spans="2:17" ht="12.75" customHeight="1">
      <c r="B145" s="38">
        <v>132</v>
      </c>
      <c r="C145" s="40" t="s">
        <v>48</v>
      </c>
      <c r="D145" s="41" t="s">
        <v>2</v>
      </c>
      <c r="E145" s="55"/>
      <c r="F145" s="40" t="s">
        <v>267</v>
      </c>
      <c r="G145" s="54">
        <v>1374.1116399999999</v>
      </c>
      <c r="H145" s="40" t="s">
        <v>401</v>
      </c>
      <c r="I145" s="54">
        <v>1057.6822849999999</v>
      </c>
      <c r="J145" s="53" t="s">
        <v>270</v>
      </c>
      <c r="K145" s="54">
        <v>1155.3775552</v>
      </c>
      <c r="L145" s="40" t="s">
        <v>268</v>
      </c>
      <c r="M145" s="54">
        <v>1155.4625094319997</v>
      </c>
      <c r="N145" s="39" t="s">
        <v>267</v>
      </c>
      <c r="O145" s="54">
        <v>1071.3625999999999</v>
      </c>
      <c r="P145" s="56"/>
      <c r="Q145" s="56"/>
    </row>
    <row r="146" spans="2:17" ht="12.75" customHeight="1">
      <c r="B146" s="38">
        <v>133</v>
      </c>
      <c r="C146" s="40" t="s">
        <v>47</v>
      </c>
      <c r="D146" s="41" t="s">
        <v>2</v>
      </c>
      <c r="E146" s="55"/>
      <c r="F146" s="40" t="s">
        <v>267</v>
      </c>
      <c r="G146" s="54">
        <v>1471.3938799999996</v>
      </c>
      <c r="H146" s="40" t="s">
        <v>401</v>
      </c>
      <c r="I146" s="54">
        <v>1273.6844999999998</v>
      </c>
      <c r="J146" s="53" t="s">
        <v>270</v>
      </c>
      <c r="K146" s="54">
        <v>1262.6322730999996</v>
      </c>
      <c r="L146" s="40" t="s">
        <v>274</v>
      </c>
      <c r="M146" s="54">
        <v>1139.4486367</v>
      </c>
      <c r="N146" s="39" t="s">
        <v>267</v>
      </c>
      <c r="O146" s="54">
        <v>1145.7918999999999</v>
      </c>
      <c r="P146" s="56"/>
      <c r="Q146" s="56"/>
    </row>
    <row r="147" spans="2:17" ht="12.75" customHeight="1">
      <c r="B147" s="38">
        <v>134</v>
      </c>
      <c r="C147" s="40" t="s">
        <v>227</v>
      </c>
      <c r="D147" s="41" t="s">
        <v>3</v>
      </c>
      <c r="E147" s="55"/>
      <c r="F147" s="40" t="s">
        <v>267</v>
      </c>
      <c r="G147" s="54">
        <v>6858.3979199999985</v>
      </c>
      <c r="H147" s="40" t="s">
        <v>437</v>
      </c>
      <c r="I147" s="54">
        <v>4000.2813509999992</v>
      </c>
      <c r="J147" s="53" t="s">
        <v>270</v>
      </c>
      <c r="K147" s="54">
        <v>5851.2227289999983</v>
      </c>
      <c r="L147" s="40" t="s">
        <v>268</v>
      </c>
      <c r="M147" s="54">
        <v>5851.2227289999983</v>
      </c>
      <c r="N147" s="39" t="s">
        <v>267</v>
      </c>
      <c r="O147" s="54">
        <v>4385.0388999999986</v>
      </c>
      <c r="P147" s="56"/>
      <c r="Q147" s="56"/>
    </row>
    <row r="148" spans="2:17" ht="12.75" customHeight="1">
      <c r="B148" s="38">
        <v>135</v>
      </c>
      <c r="C148" s="40" t="s">
        <v>228</v>
      </c>
      <c r="D148" s="41" t="s">
        <v>3</v>
      </c>
      <c r="E148" s="55"/>
      <c r="F148" s="40" t="s">
        <v>267</v>
      </c>
      <c r="G148" s="54">
        <v>6858.3979199999985</v>
      </c>
      <c r="H148" s="40" t="s">
        <v>437</v>
      </c>
      <c r="I148" s="54">
        <v>4116.0346369999997</v>
      </c>
      <c r="J148" s="53" t="s">
        <v>270</v>
      </c>
      <c r="K148" s="54">
        <v>5851.2227289999983</v>
      </c>
      <c r="L148" s="40" t="s">
        <v>268</v>
      </c>
      <c r="M148" s="54">
        <v>5851.2227289999983</v>
      </c>
      <c r="N148" s="39" t="s">
        <v>267</v>
      </c>
      <c r="O148" s="54">
        <v>4385.0388999999986</v>
      </c>
      <c r="P148" s="56"/>
      <c r="Q148" s="56"/>
    </row>
    <row r="149" spans="2:17" ht="12.75" customHeight="1">
      <c r="B149" s="38">
        <v>136</v>
      </c>
      <c r="C149" s="40" t="s">
        <v>46</v>
      </c>
      <c r="D149" s="41" t="s">
        <v>3</v>
      </c>
      <c r="E149" s="55"/>
      <c r="F149" s="40" t="s">
        <v>267</v>
      </c>
      <c r="G149" s="54">
        <v>7247.5268799999994</v>
      </c>
      <c r="H149" s="40" t="s">
        <v>437</v>
      </c>
      <c r="I149" s="54">
        <v>4445.2322859999995</v>
      </c>
      <c r="J149" s="53" t="s">
        <v>270</v>
      </c>
      <c r="K149" s="54">
        <v>6343.9572745999985</v>
      </c>
      <c r="L149" s="40" t="s">
        <v>268</v>
      </c>
      <c r="M149" s="54">
        <v>6159.1818199999989</v>
      </c>
      <c r="N149" s="39" t="s">
        <v>267</v>
      </c>
      <c r="O149" s="54">
        <v>4791.7792999999992</v>
      </c>
      <c r="P149" s="56"/>
      <c r="Q149" s="56"/>
    </row>
    <row r="150" spans="2:17" ht="12.75" customHeight="1">
      <c r="B150" s="38">
        <v>137</v>
      </c>
      <c r="C150" s="40" t="s">
        <v>45</v>
      </c>
      <c r="D150" s="41" t="s">
        <v>3</v>
      </c>
      <c r="E150" s="55"/>
      <c r="F150" s="40" t="s">
        <v>267</v>
      </c>
      <c r="G150" s="54">
        <v>7247.5268799999994</v>
      </c>
      <c r="H150" s="40" t="s">
        <v>437</v>
      </c>
      <c r="I150" s="54">
        <v>4573.722417</v>
      </c>
      <c r="J150" s="53" t="s">
        <v>270</v>
      </c>
      <c r="K150" s="54">
        <v>6343.9572745999985</v>
      </c>
      <c r="L150" s="40" t="s">
        <v>268</v>
      </c>
      <c r="M150" s="54">
        <v>6159.1818199999989</v>
      </c>
      <c r="N150" s="39" t="s">
        <v>267</v>
      </c>
      <c r="O150" s="54">
        <v>4791.7792999999992</v>
      </c>
      <c r="P150" s="56"/>
      <c r="Q150" s="56"/>
    </row>
    <row r="151" spans="2:17" ht="12.75" customHeight="1">
      <c r="B151" s="38">
        <v>138</v>
      </c>
      <c r="C151" s="40" t="s">
        <v>44</v>
      </c>
      <c r="D151" s="41" t="s">
        <v>2</v>
      </c>
      <c r="E151" s="55"/>
      <c r="F151" s="40" t="s">
        <v>267</v>
      </c>
      <c r="G151" s="54">
        <v>522.89203999999995</v>
      </c>
      <c r="H151" s="40" t="s">
        <v>438</v>
      </c>
      <c r="I151" s="54">
        <v>400.3457699999999</v>
      </c>
      <c r="J151" s="53" t="s">
        <v>270</v>
      </c>
      <c r="K151" s="54">
        <v>469.37213179999992</v>
      </c>
      <c r="L151" s="40" t="s">
        <v>275</v>
      </c>
      <c r="M151" s="54">
        <v>461.93863649999992</v>
      </c>
      <c r="N151" s="39" t="s">
        <v>267</v>
      </c>
      <c r="O151" s="54">
        <v>372.1465</v>
      </c>
      <c r="P151" s="56"/>
      <c r="Q151" s="56"/>
    </row>
    <row r="152" spans="2:17" ht="12.75" customHeight="1">
      <c r="B152" s="38">
        <v>139</v>
      </c>
      <c r="C152" s="40" t="s">
        <v>43</v>
      </c>
      <c r="D152" s="41" t="s">
        <v>2</v>
      </c>
      <c r="E152" s="55"/>
      <c r="F152" s="40" t="s">
        <v>267</v>
      </c>
      <c r="G152" s="54">
        <v>522.89203999999995</v>
      </c>
      <c r="H152" s="40" t="s">
        <v>438</v>
      </c>
      <c r="I152" s="54">
        <v>413.09309799999994</v>
      </c>
      <c r="J152" s="53" t="s">
        <v>270</v>
      </c>
      <c r="K152" s="54">
        <v>469.37213179999992</v>
      </c>
      <c r="L152" s="40" t="s">
        <v>275</v>
      </c>
      <c r="M152" s="54">
        <v>461.93863649999992</v>
      </c>
      <c r="N152" s="39" t="s">
        <v>267</v>
      </c>
      <c r="O152" s="54">
        <v>372.1465</v>
      </c>
      <c r="P152" s="56"/>
      <c r="Q152" s="56"/>
    </row>
    <row r="153" spans="2:17" ht="12.75" customHeight="1">
      <c r="B153" s="38">
        <v>140</v>
      </c>
      <c r="C153" s="40" t="s">
        <v>42</v>
      </c>
      <c r="D153" s="41" t="s">
        <v>38</v>
      </c>
      <c r="E153" s="55"/>
      <c r="F153" s="40" t="s">
        <v>257</v>
      </c>
      <c r="G153" s="54">
        <v>58028.856159999988</v>
      </c>
      <c r="H153" s="40" t="s">
        <v>438</v>
      </c>
      <c r="I153" s="54">
        <v>49075.933874000002</v>
      </c>
      <c r="J153" s="53" t="s">
        <v>256</v>
      </c>
      <c r="K153" s="54">
        <v>44536.194198099991</v>
      </c>
      <c r="L153" s="40" t="s">
        <v>258</v>
      </c>
      <c r="M153" s="54">
        <v>47710.254214083994</v>
      </c>
      <c r="N153" s="39" t="s">
        <v>256</v>
      </c>
      <c r="O153" s="54">
        <v>43089.323199999992</v>
      </c>
      <c r="P153" s="56"/>
      <c r="Q153" s="56"/>
    </row>
    <row r="154" spans="2:17" ht="12.75" customHeight="1">
      <c r="B154" s="38">
        <v>141</v>
      </c>
      <c r="C154" s="40" t="s">
        <v>41</v>
      </c>
      <c r="D154" s="41" t="s">
        <v>36</v>
      </c>
      <c r="E154" s="55"/>
      <c r="F154" s="40" t="s">
        <v>257</v>
      </c>
      <c r="G154" s="54">
        <v>79564.712039999984</v>
      </c>
      <c r="H154" s="40" t="s">
        <v>438</v>
      </c>
      <c r="I154" s="54">
        <v>71644.029797999989</v>
      </c>
      <c r="J154" s="53" t="s">
        <v>256</v>
      </c>
      <c r="K154" s="54">
        <v>67972.942951099991</v>
      </c>
      <c r="L154" s="40" t="s">
        <v>258</v>
      </c>
      <c r="M154" s="54">
        <v>69537.162747799986</v>
      </c>
      <c r="N154" s="39" t="s">
        <v>256</v>
      </c>
      <c r="O154" s="54">
        <v>58968.97159999999</v>
      </c>
      <c r="P154" s="56"/>
      <c r="Q154" s="56"/>
    </row>
    <row r="155" spans="2:17" ht="12.75" customHeight="1">
      <c r="B155" s="38">
        <v>142</v>
      </c>
      <c r="C155" s="40" t="s">
        <v>40</v>
      </c>
      <c r="D155" s="41" t="s">
        <v>34</v>
      </c>
      <c r="E155" s="55"/>
      <c r="F155" s="40" t="s">
        <v>257</v>
      </c>
      <c r="G155" s="54">
        <v>84611.228239999982</v>
      </c>
      <c r="H155" s="40" t="s">
        <v>438</v>
      </c>
      <c r="I155" s="54">
        <v>76078.642804999996</v>
      </c>
      <c r="J155" s="53" t="s">
        <v>256</v>
      </c>
      <c r="K155" s="54">
        <v>72172.867795600003</v>
      </c>
      <c r="L155" s="40" t="s">
        <v>258</v>
      </c>
      <c r="M155" s="54">
        <v>74772.467294799993</v>
      </c>
      <c r="N155" s="39" t="s">
        <v>256</v>
      </c>
      <c r="O155" s="54">
        <v>66462.219999999987</v>
      </c>
      <c r="P155" s="56"/>
      <c r="Q155" s="56"/>
    </row>
    <row r="156" spans="2:17" ht="12.75" customHeight="1">
      <c r="B156" s="38">
        <v>143</v>
      </c>
      <c r="C156" s="40" t="s">
        <v>39</v>
      </c>
      <c r="D156" s="41" t="s">
        <v>38</v>
      </c>
      <c r="E156" s="55"/>
      <c r="F156" s="40" t="s">
        <v>257</v>
      </c>
      <c r="G156" s="54">
        <v>82872.308199999985</v>
      </c>
      <c r="H156" s="40" t="s">
        <v>438</v>
      </c>
      <c r="I156" s="54">
        <v>73318.689047999986</v>
      </c>
      <c r="J156" s="53" t="s">
        <v>256</v>
      </c>
      <c r="K156" s="54">
        <v>75610.328407899986</v>
      </c>
      <c r="L156" s="40" t="s">
        <v>258</v>
      </c>
      <c r="M156" s="54">
        <v>70107.502984332008</v>
      </c>
      <c r="N156" s="39" t="s">
        <v>256</v>
      </c>
      <c r="O156" s="54">
        <v>64117.17289999999</v>
      </c>
      <c r="P156" s="56"/>
      <c r="Q156" s="56"/>
    </row>
    <row r="157" spans="2:17" ht="12.75" customHeight="1">
      <c r="B157" s="38">
        <v>144</v>
      </c>
      <c r="C157" s="40" t="s">
        <v>37</v>
      </c>
      <c r="D157" s="41" t="s">
        <v>36</v>
      </c>
      <c r="E157" s="55"/>
      <c r="F157" s="40" t="s">
        <v>257</v>
      </c>
      <c r="G157" s="54">
        <v>96589.104039999991</v>
      </c>
      <c r="H157" s="40" t="s">
        <v>438</v>
      </c>
      <c r="I157" s="54">
        <v>85538.292344999994</v>
      </c>
      <c r="J157" s="53" t="s">
        <v>256</v>
      </c>
      <c r="K157" s="54">
        <v>88212.226797199997</v>
      </c>
      <c r="L157" s="40" t="s">
        <v>258</v>
      </c>
      <c r="M157" s="54">
        <v>83709.440115619989</v>
      </c>
      <c r="N157" s="39" t="s">
        <v>256</v>
      </c>
      <c r="O157" s="54">
        <v>74803.543099999995</v>
      </c>
      <c r="P157" s="56"/>
      <c r="Q157" s="56"/>
    </row>
    <row r="158" spans="2:17" ht="12.75" customHeight="1">
      <c r="B158" s="38">
        <v>145</v>
      </c>
      <c r="C158" s="40" t="s">
        <v>35</v>
      </c>
      <c r="D158" s="41" t="s">
        <v>34</v>
      </c>
      <c r="E158" s="55"/>
      <c r="F158" s="40" t="s">
        <v>257</v>
      </c>
      <c r="G158" s="54">
        <v>102851.64824000001</v>
      </c>
      <c r="H158" s="40" t="s">
        <v>438</v>
      </c>
      <c r="I158" s="54">
        <v>91057.130593000009</v>
      </c>
      <c r="J158" s="53" t="s">
        <v>256</v>
      </c>
      <c r="K158" s="54">
        <v>88692.218207999977</v>
      </c>
      <c r="L158" s="40" t="s">
        <v>258</v>
      </c>
      <c r="M158" s="54">
        <v>89492.911844599977</v>
      </c>
      <c r="N158" s="39" t="s">
        <v>256</v>
      </c>
      <c r="O158" s="54">
        <v>79629.916299999983</v>
      </c>
      <c r="P158" s="56"/>
      <c r="Q158" s="56"/>
    </row>
    <row r="159" spans="2:17" ht="12.75" customHeight="1">
      <c r="B159" s="38">
        <v>146</v>
      </c>
      <c r="C159" s="40" t="s">
        <v>33</v>
      </c>
      <c r="D159" s="41" t="s">
        <v>2</v>
      </c>
      <c r="E159" s="55"/>
      <c r="F159" s="40" t="s">
        <v>267</v>
      </c>
      <c r="G159" s="54">
        <v>1617.3172399999999</v>
      </c>
      <c r="H159" s="40" t="s">
        <v>439</v>
      </c>
      <c r="I159" s="54">
        <v>1419.796554</v>
      </c>
      <c r="J159" s="53" t="s">
        <v>248</v>
      </c>
      <c r="K159" s="54">
        <v>2463.6727280000005</v>
      </c>
      <c r="L159" s="40" t="s">
        <v>274</v>
      </c>
      <c r="M159" s="54">
        <v>1508.9995458999997</v>
      </c>
      <c r="N159" s="39" t="s">
        <v>261</v>
      </c>
      <c r="O159" s="54">
        <v>1478.1029999999998</v>
      </c>
      <c r="P159" s="56"/>
      <c r="Q159" s="56"/>
    </row>
    <row r="160" spans="2:17" ht="12.75" customHeight="1">
      <c r="B160" s="38">
        <v>147</v>
      </c>
      <c r="C160" s="40" t="s">
        <v>32</v>
      </c>
      <c r="D160" s="41" t="s">
        <v>2</v>
      </c>
      <c r="E160" s="55"/>
      <c r="F160" s="40" t="s">
        <v>267</v>
      </c>
      <c r="G160" s="54">
        <v>1702.4391999999998</v>
      </c>
      <c r="H160" s="40" t="s">
        <v>401</v>
      </c>
      <c r="I160" s="54">
        <v>1304.0432680000001</v>
      </c>
      <c r="J160" s="53" t="s">
        <v>273</v>
      </c>
      <c r="K160" s="54">
        <v>1592.8918499999997</v>
      </c>
      <c r="L160" s="40" t="s">
        <v>251</v>
      </c>
      <c r="M160" s="54">
        <v>1416.6118185999999</v>
      </c>
      <c r="N160" s="39" t="s">
        <v>267</v>
      </c>
      <c r="O160" s="54">
        <v>1330.2926999999997</v>
      </c>
      <c r="P160" s="56"/>
      <c r="Q160" s="56"/>
    </row>
    <row r="161" spans="2:17" ht="12.75" customHeight="1">
      <c r="B161" s="38">
        <v>148</v>
      </c>
      <c r="C161" s="40" t="s">
        <v>31</v>
      </c>
      <c r="D161" s="41" t="s">
        <v>2</v>
      </c>
      <c r="E161" s="55"/>
      <c r="F161" s="40" t="s">
        <v>271</v>
      </c>
      <c r="G161" s="54">
        <v>12841.255679999998</v>
      </c>
      <c r="H161" s="40" t="s">
        <v>440</v>
      </c>
      <c r="I161" s="54">
        <v>11573.231999999998</v>
      </c>
      <c r="J161" s="53" t="s">
        <v>271</v>
      </c>
      <c r="K161" s="54">
        <v>9053.9972753999991</v>
      </c>
      <c r="L161" s="40" t="s">
        <v>272</v>
      </c>
      <c r="M161" s="54">
        <v>11548.465912499998</v>
      </c>
      <c r="N161" s="39" t="s">
        <v>271</v>
      </c>
      <c r="O161" s="54">
        <v>11086.820799999998</v>
      </c>
      <c r="P161" s="56"/>
      <c r="Q161" s="56"/>
    </row>
    <row r="162" spans="2:17" ht="12.75" customHeight="1">
      <c r="B162" s="38">
        <v>149</v>
      </c>
      <c r="C162" s="40" t="s">
        <v>30</v>
      </c>
      <c r="D162" s="41" t="s">
        <v>2</v>
      </c>
      <c r="E162" s="55"/>
      <c r="F162" s="40" t="s">
        <v>267</v>
      </c>
      <c r="G162" s="54">
        <v>4864.1119999999992</v>
      </c>
      <c r="H162" s="40" t="s">
        <v>289</v>
      </c>
      <c r="I162" s="54">
        <v>4291.7402000000002</v>
      </c>
      <c r="J162" s="53" t="s">
        <v>270</v>
      </c>
      <c r="K162" s="54">
        <v>4434.6109104000006</v>
      </c>
      <c r="L162" s="40" t="s">
        <v>268</v>
      </c>
      <c r="M162" s="54">
        <v>4311.4272740000006</v>
      </c>
      <c r="N162" s="39" t="s">
        <v>267</v>
      </c>
      <c r="O162" s="54">
        <v>3448.9070000000002</v>
      </c>
      <c r="P162" s="56"/>
      <c r="Q162" s="56"/>
    </row>
    <row r="163" spans="2:17" ht="12.75" customHeight="1">
      <c r="B163" s="38">
        <v>150</v>
      </c>
      <c r="C163" s="40" t="s">
        <v>29</v>
      </c>
      <c r="D163" s="41" t="s">
        <v>2</v>
      </c>
      <c r="E163" s="55"/>
      <c r="F163" s="40" t="s">
        <v>267</v>
      </c>
      <c r="G163" s="54">
        <v>8171.7081600000001</v>
      </c>
      <c r="H163" s="40" t="s">
        <v>289</v>
      </c>
      <c r="I163" s="54">
        <v>6666.7791630000002</v>
      </c>
      <c r="J163" s="53" t="s">
        <v>270</v>
      </c>
      <c r="K163" s="54">
        <v>7391.0181839999987</v>
      </c>
      <c r="L163" s="40" t="s">
        <v>268</v>
      </c>
      <c r="M163" s="54">
        <v>7391.0181839999987</v>
      </c>
      <c r="N163" s="39" t="s">
        <v>267</v>
      </c>
      <c r="O163" s="54">
        <v>6122.0720000000001</v>
      </c>
      <c r="P163" s="56"/>
      <c r="Q163" s="56"/>
    </row>
    <row r="164" spans="2:17" ht="12.75" customHeight="1">
      <c r="B164" s="38">
        <v>151</v>
      </c>
      <c r="C164" s="40" t="s">
        <v>28</v>
      </c>
      <c r="D164" s="41" t="s">
        <v>2</v>
      </c>
      <c r="E164" s="55"/>
      <c r="F164" s="40" t="s">
        <v>267</v>
      </c>
      <c r="G164" s="54">
        <v>13400.628560000001</v>
      </c>
      <c r="H164" s="40" t="s">
        <v>289</v>
      </c>
      <c r="I164" s="54">
        <v>10578.929932999999</v>
      </c>
      <c r="J164" s="53" t="s">
        <v>270</v>
      </c>
      <c r="K164" s="54">
        <v>12010.404548999997</v>
      </c>
      <c r="L164" s="40" t="s">
        <v>268</v>
      </c>
      <c r="M164" s="54">
        <v>11702.445457999997</v>
      </c>
      <c r="N164" s="39" t="s">
        <v>267</v>
      </c>
      <c r="O164" s="54">
        <v>9707.2579999999998</v>
      </c>
      <c r="P164" s="56"/>
      <c r="Q164" s="56"/>
    </row>
    <row r="165" spans="2:17" ht="12.75" customHeight="1">
      <c r="B165" s="38">
        <v>152</v>
      </c>
      <c r="C165" s="40" t="s">
        <v>27</v>
      </c>
      <c r="D165" s="41" t="s">
        <v>2</v>
      </c>
      <c r="E165" s="55"/>
      <c r="F165" s="40" t="s">
        <v>267</v>
      </c>
      <c r="G165" s="54">
        <v>15540.837839999998</v>
      </c>
      <c r="H165" s="40" t="s">
        <v>289</v>
      </c>
      <c r="I165" s="54">
        <v>12462.787930999997</v>
      </c>
      <c r="J165" s="53" t="s">
        <v>269</v>
      </c>
      <c r="K165" s="54">
        <v>15243.975004499998</v>
      </c>
      <c r="L165" s="40" t="s">
        <v>268</v>
      </c>
      <c r="M165" s="54">
        <v>13858.159094999999</v>
      </c>
      <c r="N165" s="39" t="s">
        <v>267</v>
      </c>
      <c r="O165" s="54">
        <v>11431.711499999999</v>
      </c>
      <c r="P165" s="56"/>
      <c r="Q165" s="56"/>
    </row>
    <row r="166" spans="2:17" ht="12.75" customHeight="1">
      <c r="B166" s="38">
        <v>153</v>
      </c>
      <c r="C166" s="40" t="s">
        <v>26</v>
      </c>
      <c r="D166" s="41" t="s">
        <v>2</v>
      </c>
      <c r="E166" s="55"/>
      <c r="F166" s="40" t="s">
        <v>267</v>
      </c>
      <c r="G166" s="54">
        <v>20064.461999999996</v>
      </c>
      <c r="H166" s="40" t="s">
        <v>289</v>
      </c>
      <c r="I166" s="54">
        <v>16665.894366</v>
      </c>
      <c r="J166" s="53" t="s">
        <v>269</v>
      </c>
      <c r="K166" s="54">
        <v>20325.300006000001</v>
      </c>
      <c r="L166" s="40" t="s">
        <v>268</v>
      </c>
      <c r="M166" s="54">
        <v>20017.340915000004</v>
      </c>
      <c r="N166" s="39" t="s">
        <v>267</v>
      </c>
      <c r="O166" s="54">
        <v>15274.7793</v>
      </c>
      <c r="P166" s="56"/>
      <c r="Q166" s="56"/>
    </row>
    <row r="167" spans="2:17">
      <c r="B167" s="38">
        <v>154</v>
      </c>
      <c r="C167" s="40" t="s">
        <v>25</v>
      </c>
      <c r="D167" s="41" t="s">
        <v>239</v>
      </c>
      <c r="E167" s="55"/>
      <c r="F167" s="40" t="s">
        <v>266</v>
      </c>
      <c r="G167" s="54">
        <v>101866.66555999998</v>
      </c>
      <c r="H167" s="40" t="s">
        <v>437</v>
      </c>
      <c r="I167" s="54">
        <v>64055.490927999999</v>
      </c>
      <c r="J167" s="53" t="s">
        <v>264</v>
      </c>
      <c r="K167" s="54">
        <v>99773.581034049988</v>
      </c>
      <c r="L167" s="40" t="s">
        <v>258</v>
      </c>
      <c r="M167" s="54">
        <v>65441.3068375</v>
      </c>
      <c r="N167" s="39" t="s">
        <v>256</v>
      </c>
      <c r="O167" s="54">
        <v>69921.609999999986</v>
      </c>
      <c r="P167" s="56"/>
      <c r="Q167" s="56"/>
    </row>
    <row r="168" spans="2:17">
      <c r="B168" s="38">
        <v>155</v>
      </c>
      <c r="C168" s="40" t="s">
        <v>24</v>
      </c>
      <c r="D168" s="41" t="s">
        <v>239</v>
      </c>
      <c r="E168" s="55"/>
      <c r="F168" s="40" t="s">
        <v>266</v>
      </c>
      <c r="G168" s="54">
        <v>122308.09623999998</v>
      </c>
      <c r="H168" s="40" t="s">
        <v>437</v>
      </c>
      <c r="I168" s="54">
        <v>74895.646737999996</v>
      </c>
      <c r="J168" s="53" t="s">
        <v>264</v>
      </c>
      <c r="K168" s="54">
        <v>111710.92525801998</v>
      </c>
      <c r="L168" s="40" t="s">
        <v>258</v>
      </c>
      <c r="M168" s="54">
        <v>77759.670477499982</v>
      </c>
      <c r="N168" s="39" t="s">
        <v>256</v>
      </c>
      <c r="O168" s="54">
        <v>83864</v>
      </c>
      <c r="P168" s="56"/>
      <c r="Q168" s="56"/>
    </row>
    <row r="169" spans="2:17">
      <c r="B169" s="38">
        <v>156</v>
      </c>
      <c r="C169" s="40" t="s">
        <v>23</v>
      </c>
      <c r="D169" s="41" t="s">
        <v>239</v>
      </c>
      <c r="E169" s="55"/>
      <c r="F169" s="40" t="s">
        <v>265</v>
      </c>
      <c r="G169" s="54">
        <v>111011.19611999998</v>
      </c>
      <c r="H169" s="40" t="s">
        <v>437</v>
      </c>
      <c r="I169" s="54">
        <v>113577.01519999998</v>
      </c>
      <c r="J169" s="53" t="s">
        <v>264</v>
      </c>
      <c r="K169" s="54">
        <v>132823.99021671998</v>
      </c>
      <c r="L169" s="40" t="s">
        <v>265</v>
      </c>
      <c r="M169" s="54">
        <v>96559.961299999981</v>
      </c>
      <c r="N169" s="39" t="s">
        <v>264</v>
      </c>
      <c r="O169" s="54">
        <v>123451.16256</v>
      </c>
      <c r="P169" s="56"/>
      <c r="Q169" s="56"/>
    </row>
    <row r="170" spans="2:17">
      <c r="B170" s="38">
        <v>157</v>
      </c>
      <c r="C170" s="40" t="s">
        <v>22</v>
      </c>
      <c r="D170" s="41" t="s">
        <v>239</v>
      </c>
      <c r="E170" s="55"/>
      <c r="F170" s="40" t="s">
        <v>265</v>
      </c>
      <c r="G170" s="54">
        <v>91846.594839999991</v>
      </c>
      <c r="H170" s="40" t="s">
        <v>437</v>
      </c>
      <c r="I170" s="54">
        <v>96066.212</v>
      </c>
      <c r="J170" s="53" t="s">
        <v>264</v>
      </c>
      <c r="K170" s="54">
        <v>109662.264646</v>
      </c>
      <c r="L170" s="40" t="s">
        <v>265</v>
      </c>
      <c r="M170" s="54">
        <v>115872.79219999998</v>
      </c>
      <c r="N170" s="39" t="s">
        <v>264</v>
      </c>
      <c r="O170" s="54">
        <v>99811.578240000003</v>
      </c>
      <c r="P170" s="56"/>
      <c r="Q170" s="56"/>
    </row>
    <row r="171" spans="2:17" ht="12.75" customHeight="1">
      <c r="B171" s="38">
        <v>158</v>
      </c>
      <c r="C171" s="40" t="s">
        <v>21</v>
      </c>
      <c r="D171" s="41" t="s">
        <v>3</v>
      </c>
      <c r="E171" s="55"/>
      <c r="F171" s="40" t="s">
        <v>263</v>
      </c>
      <c r="G171" s="54">
        <v>7344.809119999999</v>
      </c>
      <c r="H171" s="40" t="s">
        <v>441</v>
      </c>
      <c r="I171" s="54">
        <v>5539.0180229999996</v>
      </c>
      <c r="J171" s="53" t="s">
        <v>263</v>
      </c>
      <c r="K171" s="54">
        <v>6726.2513185999996</v>
      </c>
      <c r="L171" s="40" t="s">
        <v>263</v>
      </c>
      <c r="M171" s="54">
        <v>6305.7703473159991</v>
      </c>
      <c r="N171" s="39" t="s">
        <v>263</v>
      </c>
      <c r="O171" s="54">
        <v>6036.1113999999998</v>
      </c>
      <c r="P171" s="56"/>
      <c r="Q171" s="56"/>
    </row>
    <row r="172" spans="2:17" ht="12.75" customHeight="1">
      <c r="B172" s="38">
        <v>159</v>
      </c>
      <c r="C172" s="40" t="s">
        <v>20</v>
      </c>
      <c r="D172" s="41" t="s">
        <v>3</v>
      </c>
      <c r="E172" s="55"/>
      <c r="F172" s="40" t="s">
        <v>263</v>
      </c>
      <c r="G172" s="54">
        <v>12719.652879999998</v>
      </c>
      <c r="H172" s="40" t="s">
        <v>441</v>
      </c>
      <c r="I172" s="54">
        <v>8470.9978099999989</v>
      </c>
      <c r="J172" s="53" t="s">
        <v>263</v>
      </c>
      <c r="K172" s="54">
        <v>8228.8792971000003</v>
      </c>
      <c r="L172" s="40" t="s">
        <v>263</v>
      </c>
      <c r="M172" s="54">
        <v>9642.8150573919993</v>
      </c>
      <c r="N172" s="39" t="s">
        <v>263</v>
      </c>
      <c r="O172" s="54">
        <v>9238.6679000000004</v>
      </c>
      <c r="P172" s="56"/>
      <c r="Q172" s="56"/>
    </row>
    <row r="173" spans="2:17" ht="12.75" customHeight="1">
      <c r="B173" s="38">
        <v>160</v>
      </c>
      <c r="C173" s="40" t="s">
        <v>19</v>
      </c>
      <c r="D173" s="41" t="s">
        <v>3</v>
      </c>
      <c r="E173" s="55"/>
      <c r="F173" s="40" t="s">
        <v>263</v>
      </c>
      <c r="G173" s="54">
        <v>6542.2306399999989</v>
      </c>
      <c r="H173" s="40" t="s">
        <v>441</v>
      </c>
      <c r="I173" s="54">
        <v>5173.7169220000005</v>
      </c>
      <c r="J173" s="53" t="s">
        <v>263</v>
      </c>
      <c r="K173" s="54">
        <v>6282.3654563999999</v>
      </c>
      <c r="L173" s="40" t="s">
        <v>263</v>
      </c>
      <c r="M173" s="54">
        <v>5889.4096562839986</v>
      </c>
      <c r="N173" s="39" t="s">
        <v>263</v>
      </c>
      <c r="O173" s="54">
        <v>5543.4103999999988</v>
      </c>
      <c r="P173" s="56"/>
      <c r="Q173" s="56"/>
    </row>
    <row r="174" spans="2:17" ht="12.75" customHeight="1">
      <c r="B174" s="38">
        <v>161</v>
      </c>
      <c r="C174" s="40" t="s">
        <v>18</v>
      </c>
      <c r="D174" s="41" t="s">
        <v>3</v>
      </c>
      <c r="E174" s="55"/>
      <c r="F174" s="40" t="s">
        <v>263</v>
      </c>
      <c r="G174" s="54">
        <v>11284.739839999997</v>
      </c>
      <c r="H174" s="40" t="s">
        <v>441</v>
      </c>
      <c r="I174" s="54">
        <v>7466.4119199999996</v>
      </c>
      <c r="J174" s="53" t="s">
        <v>263</v>
      </c>
      <c r="K174" s="54">
        <v>7252.9675569999999</v>
      </c>
      <c r="L174" s="40" t="s">
        <v>263</v>
      </c>
      <c r="M174" s="54">
        <v>8499.6709116000002</v>
      </c>
      <c r="N174" s="39" t="s">
        <v>263</v>
      </c>
      <c r="O174" s="54">
        <v>8130.6148000000003</v>
      </c>
      <c r="P174" s="56"/>
      <c r="Q174" s="56"/>
    </row>
    <row r="175" spans="2:17" ht="12.75" customHeight="1">
      <c r="B175" s="38">
        <v>162</v>
      </c>
      <c r="C175" s="40" t="s">
        <v>17</v>
      </c>
      <c r="D175" s="41" t="s">
        <v>15</v>
      </c>
      <c r="E175" s="55"/>
      <c r="F175" s="40" t="s">
        <v>262</v>
      </c>
      <c r="G175" s="54">
        <v>56289.936119999991</v>
      </c>
      <c r="H175" s="40" t="s">
        <v>439</v>
      </c>
      <c r="I175" s="54">
        <v>53331.077920999996</v>
      </c>
      <c r="J175" s="53" t="s">
        <v>261</v>
      </c>
      <c r="K175" s="54">
        <v>56294.921834799992</v>
      </c>
      <c r="L175" s="40" t="s">
        <v>247</v>
      </c>
      <c r="M175" s="54">
        <v>56664.472743999984</v>
      </c>
      <c r="N175" s="39" t="s">
        <v>246</v>
      </c>
      <c r="O175" s="54">
        <v>48041.492399999996</v>
      </c>
      <c r="P175" s="56"/>
      <c r="Q175" s="56"/>
    </row>
    <row r="176" spans="2:17" ht="12.75" customHeight="1">
      <c r="B176" s="38">
        <v>163</v>
      </c>
      <c r="C176" s="40" t="s">
        <v>16</v>
      </c>
      <c r="D176" s="41" t="s">
        <v>15</v>
      </c>
      <c r="E176" s="55"/>
      <c r="F176" s="40" t="s">
        <v>262</v>
      </c>
      <c r="G176" s="54">
        <v>81522.517119999975</v>
      </c>
      <c r="H176" s="40" t="s">
        <v>439</v>
      </c>
      <c r="I176" s="54">
        <v>55650.336840999989</v>
      </c>
      <c r="J176" s="53" t="s">
        <v>261</v>
      </c>
      <c r="K176" s="54">
        <v>59497.696381199996</v>
      </c>
      <c r="L176" s="40" t="s">
        <v>247</v>
      </c>
      <c r="M176" s="54">
        <v>59128.145471999989</v>
      </c>
      <c r="N176" s="39" t="s">
        <v>246</v>
      </c>
      <c r="O176" s="54">
        <v>56911.158699999993</v>
      </c>
      <c r="P176" s="56"/>
      <c r="Q176" s="56"/>
    </row>
    <row r="177" spans="2:17" ht="12.75" customHeight="1">
      <c r="B177" s="38">
        <v>164</v>
      </c>
      <c r="C177" s="40" t="s">
        <v>14</v>
      </c>
      <c r="D177" s="41" t="s">
        <v>240</v>
      </c>
      <c r="E177" s="55"/>
      <c r="F177" s="40" t="s">
        <v>257</v>
      </c>
      <c r="G177" s="54">
        <v>62540.320039999999</v>
      </c>
      <c r="H177" s="40" t="s">
        <v>438</v>
      </c>
      <c r="I177" s="54">
        <v>35215.657212999999</v>
      </c>
      <c r="J177" s="53" t="s">
        <v>259</v>
      </c>
      <c r="K177" s="54">
        <v>46723.765672100002</v>
      </c>
      <c r="L177" s="40" t="s">
        <v>260</v>
      </c>
      <c r="M177" s="54">
        <v>61591.818199999987</v>
      </c>
      <c r="N177" s="39" t="s">
        <v>259</v>
      </c>
      <c r="O177" s="54">
        <v>51121.397799999999</v>
      </c>
      <c r="P177" s="56"/>
      <c r="Q177" s="56"/>
    </row>
    <row r="178" spans="2:17" ht="12.75" customHeight="1">
      <c r="B178" s="38">
        <v>165</v>
      </c>
      <c r="C178" s="40" t="s">
        <v>13</v>
      </c>
      <c r="D178" s="41" t="s">
        <v>2</v>
      </c>
      <c r="E178" s="55"/>
      <c r="F178" s="40" t="s">
        <v>257</v>
      </c>
      <c r="G178" s="54">
        <v>972.8223999999999</v>
      </c>
      <c r="H178" s="40" t="s">
        <v>438</v>
      </c>
      <c r="I178" s="54">
        <v>755.02759200000003</v>
      </c>
      <c r="J178" s="53" t="s">
        <v>256</v>
      </c>
      <c r="K178" s="54">
        <v>653.08565849999991</v>
      </c>
      <c r="L178" s="40" t="s">
        <v>258</v>
      </c>
      <c r="M178" s="54">
        <v>801.92547296399982</v>
      </c>
      <c r="N178" s="39" t="s">
        <v>256</v>
      </c>
      <c r="O178" s="54">
        <v>814.52909999999986</v>
      </c>
      <c r="P178" s="56"/>
      <c r="Q178" s="56"/>
    </row>
    <row r="179" spans="2:17" ht="12.75" customHeight="1">
      <c r="B179" s="38">
        <v>166</v>
      </c>
      <c r="C179" s="40" t="s">
        <v>229</v>
      </c>
      <c r="D179" s="41" t="s">
        <v>2</v>
      </c>
      <c r="E179" s="55"/>
      <c r="F179" s="40" t="s">
        <v>257</v>
      </c>
      <c r="G179" s="54">
        <v>924.1812799999999</v>
      </c>
      <c r="H179" s="40" t="s">
        <v>438</v>
      </c>
      <c r="I179" s="54">
        <v>563.88057000000003</v>
      </c>
      <c r="J179" s="53" t="s">
        <v>256</v>
      </c>
      <c r="K179" s="54">
        <v>529.90202210000007</v>
      </c>
      <c r="L179" s="40" t="s">
        <v>256</v>
      </c>
      <c r="M179" s="54">
        <v>633.16389109599993</v>
      </c>
      <c r="N179" s="39" t="s">
        <v>256</v>
      </c>
      <c r="O179" s="54">
        <v>603.82079999999985</v>
      </c>
      <c r="P179" s="56"/>
      <c r="Q179" s="56"/>
    </row>
    <row r="180" spans="2:17" ht="12.75" customHeight="1">
      <c r="B180" s="38">
        <v>167</v>
      </c>
      <c r="C180" s="40" t="s">
        <v>12</v>
      </c>
      <c r="D180" s="41" t="s">
        <v>11</v>
      </c>
      <c r="E180" s="55"/>
      <c r="F180" s="40" t="s">
        <v>255</v>
      </c>
      <c r="G180" s="54">
        <v>26412.128159999997</v>
      </c>
      <c r="H180" s="40" t="s">
        <v>442</v>
      </c>
      <c r="I180" s="54">
        <v>24745.048118999995</v>
      </c>
      <c r="J180" s="53" t="s">
        <v>254</v>
      </c>
      <c r="K180" s="54">
        <v>52353.045469999997</v>
      </c>
      <c r="L180" s="40" t="s">
        <v>253</v>
      </c>
      <c r="M180" s="54">
        <v>40958.559103</v>
      </c>
      <c r="N180" s="39" t="s">
        <v>252</v>
      </c>
      <c r="O180" s="54">
        <v>33629.464</v>
      </c>
      <c r="P180" s="56"/>
      <c r="Q180" s="56"/>
    </row>
    <row r="181" spans="2:17" ht="12.75" customHeight="1">
      <c r="B181" s="38">
        <v>168</v>
      </c>
      <c r="C181" s="40" t="s">
        <v>10</v>
      </c>
      <c r="D181" s="41" t="s">
        <v>2</v>
      </c>
      <c r="E181" s="55"/>
      <c r="F181" s="40" t="s">
        <v>250</v>
      </c>
      <c r="G181" s="54">
        <v>158.08363999999997</v>
      </c>
      <c r="H181" s="40" t="s">
        <v>440</v>
      </c>
      <c r="I181" s="54">
        <v>144.42429100000001</v>
      </c>
      <c r="J181" s="53" t="s">
        <v>248</v>
      </c>
      <c r="K181" s="54">
        <v>123.18363639999998</v>
      </c>
      <c r="L181" s="40" t="s">
        <v>251</v>
      </c>
      <c r="M181" s="54">
        <v>158.90689095599996</v>
      </c>
      <c r="N181" s="39" t="s">
        <v>248</v>
      </c>
      <c r="O181" s="54">
        <v>82.815699999999993</v>
      </c>
      <c r="P181" s="56"/>
      <c r="Q181" s="56"/>
    </row>
    <row r="182" spans="2:17" ht="12.75" customHeight="1">
      <c r="B182" s="38">
        <v>169</v>
      </c>
      <c r="C182" s="40" t="s">
        <v>9</v>
      </c>
      <c r="D182" s="41" t="s">
        <v>2</v>
      </c>
      <c r="E182" s="55"/>
      <c r="F182" s="40" t="s">
        <v>250</v>
      </c>
      <c r="G182" s="54">
        <v>206.72475999999995</v>
      </c>
      <c r="H182" s="40" t="s">
        <v>440</v>
      </c>
      <c r="I182" s="54">
        <v>181.58652599999996</v>
      </c>
      <c r="J182" s="53" t="s">
        <v>248</v>
      </c>
      <c r="K182" s="54">
        <v>153.97954550000003</v>
      </c>
      <c r="L182" s="40" t="s">
        <v>251</v>
      </c>
      <c r="M182" s="54">
        <v>192.16647278400001</v>
      </c>
      <c r="N182" s="39" t="s">
        <v>248</v>
      </c>
      <c r="O182" s="54">
        <v>89.105499999999992</v>
      </c>
      <c r="P182" s="56"/>
      <c r="Q182" s="56"/>
    </row>
    <row r="183" spans="2:17" ht="12.75" customHeight="1">
      <c r="B183" s="38">
        <v>170</v>
      </c>
      <c r="C183" s="40" t="s">
        <v>8</v>
      </c>
      <c r="D183" s="41" t="s">
        <v>3</v>
      </c>
      <c r="E183" s="55"/>
      <c r="F183" s="40" t="s">
        <v>250</v>
      </c>
      <c r="G183" s="54">
        <v>4864.1119999999992</v>
      </c>
      <c r="H183" s="40" t="s">
        <v>438</v>
      </c>
      <c r="I183" s="54">
        <v>3271.7442999999994</v>
      </c>
      <c r="J183" s="53" t="s">
        <v>248</v>
      </c>
      <c r="K183" s="54">
        <v>2956.4072735999989</v>
      </c>
      <c r="L183" s="40" t="s">
        <v>251</v>
      </c>
      <c r="M183" s="54">
        <v>14982.825695332</v>
      </c>
      <c r="N183" s="39" t="s">
        <v>249</v>
      </c>
      <c r="O183" s="54">
        <v>3153.2863999999995</v>
      </c>
      <c r="P183" s="56"/>
      <c r="Q183" s="56"/>
    </row>
    <row r="184" spans="2:17" ht="12.75" customHeight="1">
      <c r="B184" s="38">
        <v>171</v>
      </c>
      <c r="C184" s="40" t="s">
        <v>7</v>
      </c>
      <c r="D184" s="41" t="s">
        <v>3</v>
      </c>
      <c r="E184" s="55"/>
      <c r="F184" s="40" t="s">
        <v>250</v>
      </c>
      <c r="G184" s="54">
        <v>15200.349999999999</v>
      </c>
      <c r="H184" s="40" t="s">
        <v>440</v>
      </c>
      <c r="I184" s="54">
        <v>13767.900464999999</v>
      </c>
      <c r="J184" s="53" t="s">
        <v>248</v>
      </c>
      <c r="K184" s="54">
        <v>11702.445457999997</v>
      </c>
      <c r="L184" s="40" t="s">
        <v>251</v>
      </c>
      <c r="M184" s="54">
        <v>14012.138640499999</v>
      </c>
      <c r="N184" s="39" t="s">
        <v>248</v>
      </c>
      <c r="O184" s="54">
        <v>9226.0882999999976</v>
      </c>
      <c r="P184" s="56"/>
      <c r="Q184" s="56"/>
    </row>
    <row r="185" spans="2:17" ht="12.75" customHeight="1">
      <c r="B185" s="38">
        <v>172</v>
      </c>
      <c r="C185" s="40" t="s">
        <v>6</v>
      </c>
      <c r="D185" s="41" t="s">
        <v>3</v>
      </c>
      <c r="E185" s="55"/>
      <c r="F185" s="40" t="s">
        <v>250</v>
      </c>
      <c r="G185" s="54">
        <v>9278.2936399999999</v>
      </c>
      <c r="H185" s="40" t="s">
        <v>440</v>
      </c>
      <c r="I185" s="54">
        <v>8583.4804000000004</v>
      </c>
      <c r="J185" s="53" t="s">
        <v>248</v>
      </c>
      <c r="K185" s="54">
        <v>6528.7327291999982</v>
      </c>
      <c r="L185" s="40" t="s">
        <v>251</v>
      </c>
      <c r="M185" s="54">
        <v>7852.9568204999987</v>
      </c>
      <c r="N185" s="39" t="s">
        <v>248</v>
      </c>
      <c r="O185" s="54">
        <v>5789.7609000000002</v>
      </c>
      <c r="P185" s="56"/>
      <c r="Q185" s="56"/>
    </row>
    <row r="186" spans="2:17" ht="12.75" customHeight="1">
      <c r="B186" s="38">
        <v>173</v>
      </c>
      <c r="C186" s="40" t="s">
        <v>5</v>
      </c>
      <c r="D186" s="41" t="s">
        <v>3</v>
      </c>
      <c r="E186" s="55"/>
      <c r="F186" s="40" t="s">
        <v>250</v>
      </c>
      <c r="G186" s="54">
        <v>11649.548239999998</v>
      </c>
      <c r="H186" s="40" t="s">
        <v>440</v>
      </c>
      <c r="I186" s="54">
        <v>10868.837297999999</v>
      </c>
      <c r="J186" s="53" t="s">
        <v>248</v>
      </c>
      <c r="K186" s="54">
        <v>9238.7727300000006</v>
      </c>
      <c r="L186" s="40" t="s">
        <v>251</v>
      </c>
      <c r="M186" s="54">
        <v>10932.547730499997</v>
      </c>
      <c r="N186" s="39" t="s">
        <v>248</v>
      </c>
      <c r="O186" s="54">
        <v>7242.7047000000002</v>
      </c>
      <c r="P186" s="56"/>
      <c r="Q186" s="56"/>
    </row>
    <row r="187" spans="2:17" ht="12.75" customHeight="1">
      <c r="B187" s="38">
        <v>174</v>
      </c>
      <c r="C187" s="40" t="s">
        <v>4</v>
      </c>
      <c r="D187" s="41" t="s">
        <v>3</v>
      </c>
      <c r="E187" s="55"/>
      <c r="F187" s="40" t="s">
        <v>250</v>
      </c>
      <c r="G187" s="54">
        <v>32018.017239999997</v>
      </c>
      <c r="H187" s="40" t="s">
        <v>440</v>
      </c>
      <c r="I187" s="54">
        <v>29419.648444999999</v>
      </c>
      <c r="J187" s="53" t="s">
        <v>248</v>
      </c>
      <c r="K187" s="54">
        <v>25006.278189199998</v>
      </c>
      <c r="L187" s="40" t="s">
        <v>251</v>
      </c>
      <c r="M187" s="54">
        <v>27100.400007999997</v>
      </c>
      <c r="N187" s="39" t="s">
        <v>248</v>
      </c>
      <c r="O187" s="54">
        <v>20424.028900000001</v>
      </c>
      <c r="P187" s="56"/>
      <c r="Q187" s="56"/>
    </row>
    <row r="188" spans="2:17" ht="12.75" customHeight="1">
      <c r="B188" s="38">
        <v>175</v>
      </c>
      <c r="C188" s="40" t="s">
        <v>230</v>
      </c>
      <c r="D188" s="41" t="s">
        <v>3</v>
      </c>
      <c r="E188" s="55"/>
      <c r="F188" s="40" t="s">
        <v>250</v>
      </c>
      <c r="G188" s="54">
        <v>5022.1956399999999</v>
      </c>
      <c r="H188" s="40" t="s">
        <v>438</v>
      </c>
      <c r="I188" s="54">
        <v>3350.3877659999998</v>
      </c>
      <c r="J188" s="53" t="s">
        <v>246</v>
      </c>
      <c r="K188" s="54">
        <v>4065.0600011999991</v>
      </c>
      <c r="L188" s="40" t="s">
        <v>247</v>
      </c>
      <c r="M188" s="54">
        <v>3776.8102920239999</v>
      </c>
      <c r="N188" s="39" t="s">
        <v>246</v>
      </c>
      <c r="O188" s="54">
        <v>2660.5853999999995</v>
      </c>
      <c r="P188" s="56"/>
      <c r="Q188" s="56"/>
    </row>
    <row r="189" spans="2:17" ht="12.75" customHeight="1">
      <c r="B189" s="38">
        <v>176</v>
      </c>
      <c r="C189" s="40" t="s">
        <v>231</v>
      </c>
      <c r="D189" s="41" t="s">
        <v>3</v>
      </c>
      <c r="E189" s="55"/>
      <c r="F189" s="40" t="s">
        <v>250</v>
      </c>
      <c r="G189" s="54">
        <v>7393.4502399999992</v>
      </c>
      <c r="H189" s="40" t="s">
        <v>438</v>
      </c>
      <c r="I189" s="54">
        <v>6454.393583</v>
      </c>
      <c r="J189" s="53" t="s">
        <v>248</v>
      </c>
      <c r="K189" s="54">
        <v>5420.0800016000003</v>
      </c>
      <c r="L189" s="40" t="s">
        <v>247</v>
      </c>
      <c r="M189" s="54">
        <v>5766.2260198839986</v>
      </c>
      <c r="N189" s="39" t="s">
        <v>246</v>
      </c>
      <c r="O189" s="54">
        <v>3990.8780999999999</v>
      </c>
      <c r="P189" s="56"/>
      <c r="Q189" s="56"/>
    </row>
    <row r="190" spans="2:17" ht="12.75" customHeight="1">
      <c r="B190" s="38">
        <v>177</v>
      </c>
      <c r="C190" s="40" t="s">
        <v>232</v>
      </c>
      <c r="D190" s="41" t="s">
        <v>3</v>
      </c>
      <c r="E190" s="55"/>
      <c r="F190" s="40" t="s">
        <v>250</v>
      </c>
      <c r="G190" s="54">
        <v>8694.6002000000008</v>
      </c>
      <c r="H190" s="40" t="s">
        <v>438</v>
      </c>
      <c r="I190" s="54">
        <v>7006.5960910000003</v>
      </c>
      <c r="J190" s="53" t="s">
        <v>248</v>
      </c>
      <c r="K190" s="54">
        <v>6775.1000019999992</v>
      </c>
      <c r="L190" s="40" t="s">
        <v>247</v>
      </c>
      <c r="M190" s="54">
        <v>6176.4275290959995</v>
      </c>
      <c r="N190" s="39" t="s">
        <v>246</v>
      </c>
      <c r="O190" s="54">
        <v>5050.7093999999997</v>
      </c>
      <c r="P190" s="56"/>
      <c r="Q190" s="56"/>
    </row>
    <row r="191" spans="2:17" ht="12.75" customHeight="1">
      <c r="B191" s="38">
        <v>178</v>
      </c>
      <c r="C191" s="40" t="s">
        <v>233</v>
      </c>
      <c r="D191" s="41" t="s">
        <v>3</v>
      </c>
      <c r="E191" s="55"/>
      <c r="F191" s="40" t="s">
        <v>250</v>
      </c>
      <c r="G191" s="54">
        <v>11126.656199999999</v>
      </c>
      <c r="H191" s="40" t="s">
        <v>438</v>
      </c>
      <c r="I191" s="54">
        <v>8750.2858959999994</v>
      </c>
      <c r="J191" s="53" t="s">
        <v>248</v>
      </c>
      <c r="K191" s="54">
        <v>8622.8545480000012</v>
      </c>
      <c r="L191" s="40" t="s">
        <v>247</v>
      </c>
      <c r="M191" s="54">
        <v>7127.4052021039997</v>
      </c>
      <c r="N191" s="39" t="s">
        <v>246</v>
      </c>
      <c r="O191" s="54">
        <v>5851.6105999999991</v>
      </c>
      <c r="P191" s="56"/>
      <c r="Q191" s="56"/>
    </row>
    <row r="192" spans="2:17" ht="12.75" customHeight="1">
      <c r="B192" s="38">
        <v>179</v>
      </c>
      <c r="C192" s="40" t="s">
        <v>234</v>
      </c>
      <c r="D192" s="41" t="s">
        <v>3</v>
      </c>
      <c r="E192" s="55"/>
      <c r="F192" s="40" t="s">
        <v>250</v>
      </c>
      <c r="G192" s="54">
        <v>23809.828239999995</v>
      </c>
      <c r="H192" s="40" t="s">
        <v>438</v>
      </c>
      <c r="I192" s="54">
        <v>16555.455961</v>
      </c>
      <c r="J192" s="53" t="s">
        <v>248</v>
      </c>
      <c r="K192" s="54">
        <v>19093.463642000002</v>
      </c>
      <c r="L192" s="40" t="s">
        <v>247</v>
      </c>
      <c r="M192" s="54">
        <v>16321.831823</v>
      </c>
      <c r="N192" s="39" t="s">
        <v>246</v>
      </c>
      <c r="O192" s="54">
        <v>13303.9753</v>
      </c>
      <c r="P192" s="56"/>
      <c r="Q192" s="56"/>
    </row>
    <row r="193" spans="2:17" ht="12.75" customHeight="1">
      <c r="B193" s="38">
        <v>180</v>
      </c>
      <c r="C193" s="40" t="s">
        <v>1</v>
      </c>
      <c r="D193" s="41" t="s">
        <v>2</v>
      </c>
      <c r="E193" s="55"/>
      <c r="F193" s="40" t="s">
        <v>243</v>
      </c>
      <c r="G193" s="54">
        <v>16197.49296</v>
      </c>
      <c r="H193" s="40" t="s">
        <v>443</v>
      </c>
      <c r="I193" s="54">
        <v>6303.6061109999991</v>
      </c>
      <c r="J193" s="53" t="s">
        <v>245</v>
      </c>
      <c r="K193" s="54">
        <v>3079.5909099999994</v>
      </c>
      <c r="L193" s="40" t="s">
        <v>244</v>
      </c>
      <c r="M193" s="54">
        <v>16922.967968631994</v>
      </c>
      <c r="N193" s="39" t="s">
        <v>295</v>
      </c>
      <c r="O193" s="54">
        <v>14043.026799999998</v>
      </c>
      <c r="P193" s="56"/>
      <c r="Q193" s="56"/>
    </row>
    <row r="194" spans="2:17">
      <c r="B194" s="2"/>
    </row>
  </sheetData>
  <autoFilter ref="B13:O193"/>
  <mergeCells count="6">
    <mergeCell ref="N12:O12"/>
    <mergeCell ref="C5:D5"/>
    <mergeCell ref="F12:G12"/>
    <mergeCell ref="H12:I12"/>
    <mergeCell ref="J12:K12"/>
    <mergeCell ref="L12:M12"/>
  </mergeCells>
  <dataValidations count="1">
    <dataValidation type="whole" operator="greaterThanOrEqual" allowBlank="1" showInputMessage="1" showErrorMessage="1" sqref="E14:E193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SolCotizaciónOut</vt:lpstr>
      <vt:lpstr>PreciosProductosOutsourcing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dcterms:created xsi:type="dcterms:W3CDTF">2014-07-28T19:35:04Z</dcterms:created>
  <dcterms:modified xsi:type="dcterms:W3CDTF">2016-03-10T19:55:54Z</dcterms:modified>
</cp:coreProperties>
</file>