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autoCompressPictures="0"/>
  <bookViews>
    <workbookView xWindow="0" yWindow="0" windowWidth="20730" windowHeight="8235" tabRatio="968"/>
  </bookViews>
  <sheets>
    <sheet name="Acumulado" sheetId="43" r:id="rId1"/>
    <sheet name="Jul-15" sheetId="45" r:id="rId2"/>
    <sheet name="Jun-15" sheetId="44" r:id="rId3"/>
    <sheet name="may-15" sheetId="42" r:id="rId4"/>
    <sheet name="abr-15" sheetId="41" r:id="rId5"/>
    <sheet name="1-mar-15" sheetId="40" r:id="rId6"/>
    <sheet name="23-feb-15" sheetId="39" r:id="rId7"/>
    <sheet name="feb-15" sheetId="38" r:id="rId8"/>
    <sheet name="ene-15" sheetId="37" r:id="rId9"/>
    <sheet name="dic-14" sheetId="36" r:id="rId10"/>
    <sheet name="nov-14" sheetId="35" r:id="rId11"/>
    <sheet name="OCT-14" sheetId="34" r:id="rId12"/>
    <sheet name="SEP-14" sheetId="33" r:id="rId13"/>
    <sheet name="ago-14" sheetId="32" r:id="rId14"/>
    <sheet name="jul-14" sheetId="31" r:id="rId15"/>
    <sheet name="jun-14" sheetId="30" r:id="rId16"/>
    <sheet name="may-14" sheetId="28" r:id="rId17"/>
    <sheet name="abr-14" sheetId="27" r:id="rId18"/>
    <sheet name="mar-14" sheetId="26" r:id="rId19"/>
    <sheet name="feb-14" sheetId="25" r:id="rId20"/>
    <sheet name="ene-14" sheetId="24" r:id="rId21"/>
    <sheet name="dic-13" sheetId="23" r:id="rId22"/>
    <sheet name="nov-13" sheetId="22" r:id="rId23"/>
    <sheet name="oct-13" sheetId="21" r:id="rId24"/>
    <sheet name="sep-13" sheetId="19" r:id="rId25"/>
    <sheet name="jun-13" sheetId="17" r:id="rId26"/>
    <sheet name="may-13" sheetId="16" r:id="rId27"/>
    <sheet name="abr-13" sheetId="15" r:id="rId28"/>
    <sheet name="mar-13" sheetId="14" r:id="rId29"/>
    <sheet name="Hoja2" sheetId="7" state="hidden" r:id="rId30"/>
    <sheet name="Hoja1" sheetId="10" state="hidden" r:id="rId31"/>
    <sheet name="Hoja4" sheetId="18" r:id="rId32"/>
  </sheets>
  <definedNames>
    <definedName name="_xlnm._FilterDatabase" localSheetId="0" hidden="1">Acumulado!$A$5:$J$5</definedName>
    <definedName name="_xlnm._FilterDatabase" localSheetId="1" hidden="1">'Jul-15'!$A$1:$U$111</definedName>
    <definedName name="_xlnm._FilterDatabase" localSheetId="2" hidden="1">'Jun-15'!$A$1:$U$76</definedName>
    <definedName name="_xlnm._FilterDatabase" localSheetId="3" hidden="1">'may-15'!$A$1:$U$40</definedName>
  </definedNames>
  <calcPr calcId="144525"/>
</workbook>
</file>

<file path=xl/calcChain.xml><?xml version="1.0" encoding="utf-8"?>
<calcChain xmlns="http://schemas.openxmlformats.org/spreadsheetml/2006/main">
  <c r="G111" i="45" l="1"/>
  <c r="M111" i="45" s="1"/>
  <c r="P111" i="45" s="1"/>
  <c r="O4" i="45"/>
  <c r="V77" i="45"/>
  <c r="V78" i="45"/>
  <c r="V79" i="45"/>
  <c r="V80" i="45"/>
  <c r="V81" i="45"/>
  <c r="V82" i="45"/>
  <c r="V83" i="45"/>
  <c r="V84" i="45"/>
  <c r="V85" i="45"/>
  <c r="V86" i="45"/>
  <c r="V87" i="45"/>
  <c r="V88" i="45"/>
  <c r="V89" i="45"/>
  <c r="V90" i="45"/>
  <c r="V91" i="45"/>
  <c r="V92" i="45"/>
  <c r="V93" i="45"/>
  <c r="V94" i="45"/>
  <c r="V95" i="45"/>
  <c r="V96" i="45"/>
  <c r="V97" i="45"/>
  <c r="V98" i="45"/>
  <c r="V99" i="45"/>
  <c r="V100" i="45"/>
  <c r="V101" i="45"/>
  <c r="V102" i="45"/>
  <c r="V103" i="45"/>
  <c r="V104" i="45"/>
  <c r="V105" i="45"/>
  <c r="V106" i="45"/>
  <c r="V107" i="45"/>
  <c r="V108" i="45"/>
  <c r="V109" i="45"/>
  <c r="V110" i="45"/>
  <c r="V76" i="45"/>
  <c r="Q110" i="45"/>
  <c r="O110" i="45"/>
  <c r="G110" i="45"/>
  <c r="M110" i="45" s="1"/>
  <c r="S109" i="45"/>
  <c r="Q109" i="45"/>
  <c r="J108" i="45"/>
  <c r="J109" i="45" s="1"/>
  <c r="M109" i="45" s="1"/>
  <c r="P109" i="45" s="1"/>
  <c r="G108" i="45"/>
  <c r="M108" i="45" s="1"/>
  <c r="P108" i="45" s="1"/>
  <c r="S107" i="45"/>
  <c r="Q107" i="45"/>
  <c r="J106" i="45"/>
  <c r="J107" i="45" s="1"/>
  <c r="M107" i="45" s="1"/>
  <c r="P107" i="45" s="1"/>
  <c r="G106" i="45"/>
  <c r="M106" i="45" s="1"/>
  <c r="P106" i="45" s="1"/>
  <c r="S105" i="45"/>
  <c r="Q105" i="45"/>
  <c r="K105" i="45"/>
  <c r="J105" i="45"/>
  <c r="G104" i="45"/>
  <c r="M104" i="45" s="1"/>
  <c r="P104" i="45" s="1"/>
  <c r="S103" i="45"/>
  <c r="Q103" i="45"/>
  <c r="K103" i="45"/>
  <c r="J103" i="45"/>
  <c r="G102" i="45"/>
  <c r="M102" i="45" s="1"/>
  <c r="P102" i="45" s="1"/>
  <c r="Q101" i="45"/>
  <c r="S100" i="45"/>
  <c r="S101" i="45" s="1"/>
  <c r="N100" i="45"/>
  <c r="K100" i="45"/>
  <c r="J100" i="45"/>
  <c r="J101" i="45" s="1"/>
  <c r="M101" i="45" s="1"/>
  <c r="P101" i="45" s="1"/>
  <c r="H100" i="45"/>
  <c r="G100" i="45"/>
  <c r="Q99" i="45"/>
  <c r="K99" i="45"/>
  <c r="J99" i="45"/>
  <c r="G98" i="45"/>
  <c r="M98" i="45" s="1"/>
  <c r="P98" i="45" s="1"/>
  <c r="S97" i="45"/>
  <c r="S98" i="45" s="1"/>
  <c r="S99" i="45" s="1"/>
  <c r="Q97" i="45"/>
  <c r="K97" i="45"/>
  <c r="J97" i="45"/>
  <c r="G96" i="45"/>
  <c r="M96" i="45" s="1"/>
  <c r="P96" i="45" s="1"/>
  <c r="S95" i="45"/>
  <c r="Q95" i="45"/>
  <c r="K95" i="45"/>
  <c r="J95" i="45"/>
  <c r="G94" i="45"/>
  <c r="M94" i="45" s="1"/>
  <c r="P94" i="45" s="1"/>
  <c r="S93" i="45"/>
  <c r="Q93" i="45"/>
  <c r="S92" i="45"/>
  <c r="N92" i="45"/>
  <c r="K92" i="45"/>
  <c r="H92" i="45"/>
  <c r="G92" i="45"/>
  <c r="Q91" i="45"/>
  <c r="S90" i="45"/>
  <c r="S91" i="45" s="1"/>
  <c r="N90" i="45"/>
  <c r="K90" i="45"/>
  <c r="J90" i="45"/>
  <c r="J91" i="45" s="1"/>
  <c r="M91" i="45" s="1"/>
  <c r="P91" i="45" s="1"/>
  <c r="H90" i="45"/>
  <c r="G90" i="45"/>
  <c r="Q89" i="45"/>
  <c r="S88" i="45"/>
  <c r="S89" i="45" s="1"/>
  <c r="K88" i="45"/>
  <c r="K89" i="45" s="1"/>
  <c r="J88" i="45"/>
  <c r="J89" i="45" s="1"/>
  <c r="G88" i="45"/>
  <c r="Q87" i="45"/>
  <c r="K87" i="45"/>
  <c r="J87" i="45"/>
  <c r="S86" i="45"/>
  <c r="S87" i="45" s="1"/>
  <c r="G86" i="45"/>
  <c r="M86" i="45" s="1"/>
  <c r="P86" i="45" s="1"/>
  <c r="S85" i="45"/>
  <c r="Q85" i="45"/>
  <c r="K85" i="45"/>
  <c r="J85" i="45"/>
  <c r="G84" i="45"/>
  <c r="M84" i="45" s="1"/>
  <c r="P84" i="45" s="1"/>
  <c r="S83" i="45"/>
  <c r="Q83" i="45"/>
  <c r="J82" i="45"/>
  <c r="J92" i="45" s="1"/>
  <c r="J93" i="45" s="1"/>
  <c r="M93" i="45" s="1"/>
  <c r="P93" i="45" s="1"/>
  <c r="G82" i="45"/>
  <c r="S81" i="45"/>
  <c r="Q81" i="45"/>
  <c r="K81" i="45"/>
  <c r="J81" i="45"/>
  <c r="G80" i="45"/>
  <c r="M80" i="45" s="1"/>
  <c r="P80" i="45" s="1"/>
  <c r="S79" i="45"/>
  <c r="Q79" i="45"/>
  <c r="K79" i="45"/>
  <c r="J79" i="45"/>
  <c r="G78" i="45"/>
  <c r="M78" i="45" s="1"/>
  <c r="P78" i="45" s="1"/>
  <c r="S77" i="45"/>
  <c r="Q77" i="45"/>
  <c r="K77" i="45"/>
  <c r="J77" i="45"/>
  <c r="G76" i="45"/>
  <c r="M76" i="45" s="1"/>
  <c r="P76" i="45" s="1"/>
  <c r="Q75" i="45"/>
  <c r="O75" i="45"/>
  <c r="G75" i="45"/>
  <c r="M75" i="45" s="1"/>
  <c r="S74" i="45"/>
  <c r="Q74" i="45"/>
  <c r="J73" i="45"/>
  <c r="J74" i="45" s="1"/>
  <c r="M74" i="45" s="1"/>
  <c r="P74" i="45" s="1"/>
  <c r="G73" i="45"/>
  <c r="M73" i="45" s="1"/>
  <c r="P73" i="45" s="1"/>
  <c r="S72" i="45"/>
  <c r="Q72" i="45"/>
  <c r="J71" i="45"/>
  <c r="J72" i="45" s="1"/>
  <c r="M72" i="45" s="1"/>
  <c r="P72" i="45" s="1"/>
  <c r="G71" i="45"/>
  <c r="M71" i="45" s="1"/>
  <c r="P71" i="45" s="1"/>
  <c r="S70" i="45"/>
  <c r="Q70" i="45"/>
  <c r="K70" i="45"/>
  <c r="J70" i="45"/>
  <c r="G69" i="45"/>
  <c r="M69" i="45" s="1"/>
  <c r="P69" i="45" s="1"/>
  <c r="S68" i="45"/>
  <c r="Q68" i="45"/>
  <c r="K68" i="45"/>
  <c r="J68" i="45"/>
  <c r="G67" i="45"/>
  <c r="M67" i="45" s="1"/>
  <c r="P67" i="45" s="1"/>
  <c r="Q66" i="45"/>
  <c r="S65" i="45"/>
  <c r="S66" i="45" s="1"/>
  <c r="N65" i="45"/>
  <c r="K65" i="45"/>
  <c r="J65" i="45"/>
  <c r="J66" i="45" s="1"/>
  <c r="M66" i="45" s="1"/>
  <c r="P66" i="45" s="1"/>
  <c r="H65" i="45"/>
  <c r="G65" i="45"/>
  <c r="Q64" i="45"/>
  <c r="K64" i="45"/>
  <c r="J64" i="45"/>
  <c r="G63" i="45"/>
  <c r="M63" i="45" s="1"/>
  <c r="P63" i="45" s="1"/>
  <c r="S62" i="45"/>
  <c r="S63" i="45" s="1"/>
  <c r="S64" i="45" s="1"/>
  <c r="Q62" i="45"/>
  <c r="K62" i="45"/>
  <c r="J62" i="45"/>
  <c r="G61" i="45"/>
  <c r="M61" i="45" s="1"/>
  <c r="P61" i="45" s="1"/>
  <c r="S60" i="45"/>
  <c r="Q60" i="45"/>
  <c r="K60" i="45"/>
  <c r="J60" i="45"/>
  <c r="G59" i="45"/>
  <c r="M59" i="45" s="1"/>
  <c r="P59" i="45" s="1"/>
  <c r="S58" i="45"/>
  <c r="Q58" i="45"/>
  <c r="S57" i="45"/>
  <c r="N57" i="45"/>
  <c r="K57" i="45"/>
  <c r="H57" i="45"/>
  <c r="G57" i="45"/>
  <c r="Q56" i="45"/>
  <c r="S55" i="45"/>
  <c r="S56" i="45" s="1"/>
  <c r="N55" i="45"/>
  <c r="K55" i="45"/>
  <c r="J55" i="45"/>
  <c r="J56" i="45" s="1"/>
  <c r="M56" i="45" s="1"/>
  <c r="P56" i="45" s="1"/>
  <c r="H55" i="45"/>
  <c r="G55" i="45"/>
  <c r="Q54" i="45"/>
  <c r="S53" i="45"/>
  <c r="S54" i="45" s="1"/>
  <c r="K53" i="45"/>
  <c r="K54" i="45" s="1"/>
  <c r="J53" i="45"/>
  <c r="J54" i="45" s="1"/>
  <c r="G53" i="45"/>
  <c r="Q52" i="45"/>
  <c r="K52" i="45"/>
  <c r="J52" i="45"/>
  <c r="S51" i="45"/>
  <c r="S52" i="45" s="1"/>
  <c r="G51" i="45"/>
  <c r="M51" i="45" s="1"/>
  <c r="P51" i="45" s="1"/>
  <c r="S50" i="45"/>
  <c r="Q50" i="45"/>
  <c r="K50" i="45"/>
  <c r="J50" i="45"/>
  <c r="G49" i="45"/>
  <c r="M49" i="45" s="1"/>
  <c r="P49" i="45" s="1"/>
  <c r="R49" i="45" s="1"/>
  <c r="S48" i="45"/>
  <c r="Q48" i="45"/>
  <c r="J47" i="45"/>
  <c r="J57" i="45" s="1"/>
  <c r="J58" i="45" s="1"/>
  <c r="M58" i="45" s="1"/>
  <c r="P58" i="45" s="1"/>
  <c r="G47" i="45"/>
  <c r="S46" i="45"/>
  <c r="Q46" i="45"/>
  <c r="K46" i="45"/>
  <c r="J46" i="45"/>
  <c r="G45" i="45"/>
  <c r="M45" i="45" s="1"/>
  <c r="P45" i="45" s="1"/>
  <c r="R45" i="45" s="1"/>
  <c r="S44" i="45"/>
  <c r="Q44" i="45"/>
  <c r="K44" i="45"/>
  <c r="J44" i="45"/>
  <c r="G43" i="45"/>
  <c r="M43" i="45" s="1"/>
  <c r="P43" i="45" s="1"/>
  <c r="R43" i="45" s="1"/>
  <c r="S42" i="45"/>
  <c r="Q42" i="45"/>
  <c r="K42" i="45"/>
  <c r="J42" i="45"/>
  <c r="G41" i="45"/>
  <c r="M41" i="45" s="1"/>
  <c r="P41" i="45" s="1"/>
  <c r="R41" i="45" s="1"/>
  <c r="R51" i="45" s="1"/>
  <c r="S40" i="45"/>
  <c r="Q40" i="45"/>
  <c r="O40" i="45"/>
  <c r="J40" i="45"/>
  <c r="M40" i="45" s="1"/>
  <c r="G39" i="45"/>
  <c r="M39" i="45" s="1"/>
  <c r="P39" i="45" s="1"/>
  <c r="S38" i="45"/>
  <c r="Q38" i="45"/>
  <c r="O38" i="45"/>
  <c r="J38" i="45"/>
  <c r="M38" i="45" s="1"/>
  <c r="G37" i="45"/>
  <c r="M37" i="45" s="1"/>
  <c r="P37" i="45" s="1"/>
  <c r="S36" i="45"/>
  <c r="Q36" i="45"/>
  <c r="O36" i="45"/>
  <c r="K36" i="45"/>
  <c r="J36" i="45"/>
  <c r="G35" i="45"/>
  <c r="M35" i="45" s="1"/>
  <c r="P35" i="45" s="1"/>
  <c r="S34" i="45"/>
  <c r="Q34" i="45"/>
  <c r="O34" i="45"/>
  <c r="K34" i="45"/>
  <c r="J34" i="45"/>
  <c r="G33" i="45"/>
  <c r="M33" i="45" s="1"/>
  <c r="P33" i="45" s="1"/>
  <c r="Q32" i="45"/>
  <c r="O32" i="45"/>
  <c r="S31" i="45"/>
  <c r="S32" i="45" s="1"/>
  <c r="N31" i="45"/>
  <c r="K31" i="45"/>
  <c r="J31" i="45"/>
  <c r="J32" i="45" s="1"/>
  <c r="M32" i="45" s="1"/>
  <c r="P32" i="45" s="1"/>
  <c r="H31" i="45"/>
  <c r="E31" i="45"/>
  <c r="G31" i="45" s="1"/>
  <c r="Q30" i="45"/>
  <c r="O30" i="45"/>
  <c r="K30" i="45"/>
  <c r="J30" i="45"/>
  <c r="G29" i="45"/>
  <c r="M29" i="45" s="1"/>
  <c r="P29" i="45" s="1"/>
  <c r="S28" i="45"/>
  <c r="S29" i="45" s="1"/>
  <c r="S30" i="45" s="1"/>
  <c r="Q28" i="45"/>
  <c r="O28" i="45"/>
  <c r="K28" i="45"/>
  <c r="J28" i="45"/>
  <c r="G27" i="45"/>
  <c r="M27" i="45" s="1"/>
  <c r="P27" i="45" s="1"/>
  <c r="R27" i="45" s="1"/>
  <c r="S26" i="45"/>
  <c r="Q26" i="45"/>
  <c r="O26" i="45"/>
  <c r="G26" i="45"/>
  <c r="M26" i="45" s="1"/>
  <c r="S25" i="45"/>
  <c r="Q25" i="45"/>
  <c r="O25" i="45"/>
  <c r="K25" i="45"/>
  <c r="J25" i="45"/>
  <c r="G24" i="45"/>
  <c r="M24" i="45" s="1"/>
  <c r="P24" i="45" s="1"/>
  <c r="R24" i="45" s="1"/>
  <c r="Q23" i="45"/>
  <c r="O23" i="45"/>
  <c r="S22" i="45"/>
  <c r="S23" i="45" s="1"/>
  <c r="N22" i="45"/>
  <c r="K22" i="45"/>
  <c r="J22" i="45"/>
  <c r="J23" i="45" s="1"/>
  <c r="M23" i="45" s="1"/>
  <c r="P23" i="45" s="1"/>
  <c r="H22" i="45"/>
  <c r="E22" i="45"/>
  <c r="G22" i="45" s="1"/>
  <c r="Q21" i="45"/>
  <c r="O21" i="45"/>
  <c r="S20" i="45"/>
  <c r="S21" i="45" s="1"/>
  <c r="N20" i="45"/>
  <c r="K20" i="45"/>
  <c r="J20" i="45"/>
  <c r="J21" i="45" s="1"/>
  <c r="M21" i="45" s="1"/>
  <c r="P21" i="45" s="1"/>
  <c r="H20" i="45"/>
  <c r="E20" i="45"/>
  <c r="G20" i="45" s="1"/>
  <c r="Q19" i="45"/>
  <c r="O19" i="45"/>
  <c r="S18" i="45"/>
  <c r="S19" i="45" s="1"/>
  <c r="K18" i="45"/>
  <c r="K19" i="45" s="1"/>
  <c r="J18" i="45"/>
  <c r="J19" i="45" s="1"/>
  <c r="G18" i="45"/>
  <c r="Q17" i="45"/>
  <c r="O17" i="45"/>
  <c r="K17" i="45"/>
  <c r="J17" i="45"/>
  <c r="S16" i="45"/>
  <c r="S17" i="45" s="1"/>
  <c r="G16" i="45"/>
  <c r="M16" i="45" s="1"/>
  <c r="P16" i="45" s="1"/>
  <c r="S15" i="45"/>
  <c r="Q15" i="45"/>
  <c r="O15" i="45"/>
  <c r="K15" i="45"/>
  <c r="J15" i="45"/>
  <c r="G14" i="45"/>
  <c r="M14" i="45" s="1"/>
  <c r="P14" i="45" s="1"/>
  <c r="R14" i="45" s="1"/>
  <c r="S13" i="45"/>
  <c r="Q13" i="45"/>
  <c r="O13" i="45"/>
  <c r="J13" i="45"/>
  <c r="M13" i="45" s="1"/>
  <c r="G12" i="45"/>
  <c r="M12" i="45" s="1"/>
  <c r="P12" i="45" s="1"/>
  <c r="R12" i="45" s="1"/>
  <c r="S11" i="45"/>
  <c r="Q11" i="45"/>
  <c r="O11" i="45"/>
  <c r="K11" i="45"/>
  <c r="J11" i="45"/>
  <c r="G10" i="45"/>
  <c r="M10" i="45" s="1"/>
  <c r="P10" i="45" s="1"/>
  <c r="R10" i="45" s="1"/>
  <c r="S9" i="45"/>
  <c r="Q9" i="45"/>
  <c r="O9" i="45"/>
  <c r="K9" i="45"/>
  <c r="J9" i="45"/>
  <c r="G8" i="45"/>
  <c r="M8" i="45" s="1"/>
  <c r="P8" i="45" s="1"/>
  <c r="R8" i="45" s="1"/>
  <c r="S7" i="45"/>
  <c r="Q7" i="45"/>
  <c r="O7" i="45"/>
  <c r="G7" i="45"/>
  <c r="M7" i="45" s="1"/>
  <c r="S6" i="45"/>
  <c r="Q6" i="45"/>
  <c r="O6" i="45"/>
  <c r="K6" i="45"/>
  <c r="J6" i="45"/>
  <c r="G5" i="45"/>
  <c r="M5" i="45" s="1"/>
  <c r="P5" i="45" s="1"/>
  <c r="S4" i="45"/>
  <c r="Q4" i="45"/>
  <c r="G4" i="45"/>
  <c r="M4" i="45" s="1"/>
  <c r="S3" i="45"/>
  <c r="Q3" i="45"/>
  <c r="O3" i="45"/>
  <c r="K3" i="45"/>
  <c r="J3" i="45"/>
  <c r="G2" i="45"/>
  <c r="M2" i="45" s="1"/>
  <c r="P2" i="45" s="1"/>
  <c r="J48" i="45" l="1"/>
  <c r="M48" i="45" s="1"/>
  <c r="P48" i="45" s="1"/>
  <c r="R48" i="45" s="1"/>
  <c r="U48" i="45" s="1"/>
  <c r="J83" i="45"/>
  <c r="M83" i="45" s="1"/>
  <c r="P83" i="45" s="1"/>
  <c r="R83" i="45" s="1"/>
  <c r="U83" i="45" s="1"/>
  <c r="W83" i="45" s="1"/>
  <c r="M47" i="45"/>
  <c r="P47" i="45" s="1"/>
  <c r="R47" i="45" s="1"/>
  <c r="U47" i="45" s="1"/>
  <c r="M82" i="45"/>
  <c r="P82" i="45" s="1"/>
  <c r="U111" i="45"/>
  <c r="W111" i="45" s="1"/>
  <c r="M9" i="45"/>
  <c r="P9" i="45" s="1"/>
  <c r="R9" i="45" s="1"/>
  <c r="U9" i="45" s="1"/>
  <c r="M20" i="45"/>
  <c r="P20" i="45" s="1"/>
  <c r="P38" i="45"/>
  <c r="R38" i="45" s="1"/>
  <c r="U38" i="45" s="1"/>
  <c r="M42" i="45"/>
  <c r="P42" i="45" s="1"/>
  <c r="R42" i="45" s="1"/>
  <c r="U42" i="45" s="1"/>
  <c r="M46" i="45"/>
  <c r="P46" i="45" s="1"/>
  <c r="R46" i="45" s="1"/>
  <c r="U46" i="45" s="1"/>
  <c r="M50" i="45"/>
  <c r="P50" i="45" s="1"/>
  <c r="R50" i="45" s="1"/>
  <c r="U50" i="45" s="1"/>
  <c r="M52" i="45"/>
  <c r="P52" i="45" s="1"/>
  <c r="R52" i="45" s="1"/>
  <c r="U52" i="45" s="1"/>
  <c r="M62" i="45"/>
  <c r="P62" i="45" s="1"/>
  <c r="R62" i="45" s="1"/>
  <c r="U62" i="45" s="1"/>
  <c r="M65" i="45"/>
  <c r="P65" i="45" s="1"/>
  <c r="M77" i="45"/>
  <c r="P77" i="45" s="1"/>
  <c r="R77" i="45" s="1"/>
  <c r="U77" i="45" s="1"/>
  <c r="W77" i="45" s="1"/>
  <c r="P110" i="45"/>
  <c r="U110" i="45" s="1"/>
  <c r="W110" i="45" s="1"/>
  <c r="M31" i="45"/>
  <c r="P31" i="45" s="1"/>
  <c r="M70" i="45"/>
  <c r="P70" i="45" s="1"/>
  <c r="R70" i="45" s="1"/>
  <c r="U70" i="45" s="1"/>
  <c r="M95" i="45"/>
  <c r="P95" i="45" s="1"/>
  <c r="R95" i="45" s="1"/>
  <c r="U95" i="45" s="1"/>
  <c r="W95" i="45" s="1"/>
  <c r="M85" i="45"/>
  <c r="P85" i="45" s="1"/>
  <c r="R85" i="45" s="1"/>
  <c r="U85" i="45" s="1"/>
  <c r="W85" i="45" s="1"/>
  <c r="M87" i="45"/>
  <c r="P87" i="45" s="1"/>
  <c r="R87" i="45" s="1"/>
  <c r="U87" i="45" s="1"/>
  <c r="W87" i="45" s="1"/>
  <c r="M97" i="45"/>
  <c r="P97" i="45" s="1"/>
  <c r="R97" i="45" s="1"/>
  <c r="M100" i="45"/>
  <c r="P100" i="45" s="1"/>
  <c r="M105" i="45"/>
  <c r="P105" i="45" s="1"/>
  <c r="R105" i="45" s="1"/>
  <c r="U105" i="45" s="1"/>
  <c r="W105" i="45" s="1"/>
  <c r="P4" i="45"/>
  <c r="U4" i="45" s="1"/>
  <c r="P7" i="45"/>
  <c r="U7" i="45" s="1"/>
  <c r="P40" i="45"/>
  <c r="R40" i="45" s="1"/>
  <c r="U40" i="45" s="1"/>
  <c r="P75" i="45"/>
  <c r="U75" i="45" s="1"/>
  <c r="M79" i="45"/>
  <c r="P79" i="45" s="1"/>
  <c r="R79" i="45" s="1"/>
  <c r="M81" i="45"/>
  <c r="P81" i="45" s="1"/>
  <c r="R81" i="45" s="1"/>
  <c r="U81" i="45" s="1"/>
  <c r="W81" i="45" s="1"/>
  <c r="M88" i="45"/>
  <c r="P88" i="45" s="1"/>
  <c r="R88" i="45" s="1"/>
  <c r="U88" i="45" s="1"/>
  <c r="W88" i="45" s="1"/>
  <c r="M90" i="45"/>
  <c r="P90" i="45" s="1"/>
  <c r="M99" i="45"/>
  <c r="P99" i="45" s="1"/>
  <c r="R99" i="45" s="1"/>
  <c r="U99" i="45" s="1"/>
  <c r="W99" i="45" s="1"/>
  <c r="M103" i="45"/>
  <c r="P103" i="45" s="1"/>
  <c r="R103" i="45" s="1"/>
  <c r="U103" i="45" s="1"/>
  <c r="W103" i="45" s="1"/>
  <c r="R76" i="45"/>
  <c r="R86" i="45" s="1"/>
  <c r="U86" i="45" s="1"/>
  <c r="W86" i="45" s="1"/>
  <c r="R82" i="45"/>
  <c r="U82" i="45" s="1"/>
  <c r="W82" i="45" s="1"/>
  <c r="R84" i="45"/>
  <c r="U84" i="45" s="1"/>
  <c r="W84" i="45" s="1"/>
  <c r="M89" i="45"/>
  <c r="P89" i="45" s="1"/>
  <c r="R91" i="45"/>
  <c r="U91" i="45" s="1"/>
  <c r="W91" i="45" s="1"/>
  <c r="R94" i="45"/>
  <c r="U94" i="45" s="1"/>
  <c r="W94" i="45" s="1"/>
  <c r="R96" i="45"/>
  <c r="U96" i="45" s="1"/>
  <c r="W96" i="45" s="1"/>
  <c r="R104" i="45"/>
  <c r="U104" i="45" s="1"/>
  <c r="W104" i="45" s="1"/>
  <c r="R107" i="45"/>
  <c r="U107" i="45" s="1"/>
  <c r="W107" i="45" s="1"/>
  <c r="R78" i="45"/>
  <c r="U78" i="45" s="1"/>
  <c r="W78" i="45" s="1"/>
  <c r="R80" i="45"/>
  <c r="U80" i="45" s="1"/>
  <c r="W80" i="45" s="1"/>
  <c r="R93" i="45"/>
  <c r="U93" i="45" s="1"/>
  <c r="W93" i="45" s="1"/>
  <c r="M92" i="45"/>
  <c r="P92" i="45" s="1"/>
  <c r="R98" i="45"/>
  <c r="U98" i="45" s="1"/>
  <c r="W98" i="45" s="1"/>
  <c r="R101" i="45"/>
  <c r="U101" i="45" s="1"/>
  <c r="W101" i="45" s="1"/>
  <c r="R102" i="45"/>
  <c r="U102" i="45" s="1"/>
  <c r="W102" i="45" s="1"/>
  <c r="R106" i="45"/>
  <c r="U106" i="45" s="1"/>
  <c r="W106" i="45" s="1"/>
  <c r="R108" i="45"/>
  <c r="U108" i="45" s="1"/>
  <c r="W108" i="45" s="1"/>
  <c r="R109" i="45"/>
  <c r="U109" i="45" s="1"/>
  <c r="W109" i="45" s="1"/>
  <c r="M6" i="45"/>
  <c r="P6" i="45" s="1"/>
  <c r="R6" i="45" s="1"/>
  <c r="U6" i="45" s="1"/>
  <c r="P13" i="45"/>
  <c r="R13" i="45" s="1"/>
  <c r="U13" i="45" s="1"/>
  <c r="M15" i="45"/>
  <c r="P15" i="45" s="1"/>
  <c r="R15" i="45" s="1"/>
  <c r="U15" i="45" s="1"/>
  <c r="P26" i="45"/>
  <c r="U26" i="45" s="1"/>
  <c r="M44" i="45"/>
  <c r="P44" i="45" s="1"/>
  <c r="R44" i="45" s="1"/>
  <c r="U44" i="45" s="1"/>
  <c r="M60" i="45"/>
  <c r="P60" i="45" s="1"/>
  <c r="R60" i="45" s="1"/>
  <c r="U60" i="45" s="1"/>
  <c r="M3" i="45"/>
  <c r="P3" i="45" s="1"/>
  <c r="R3" i="45" s="1"/>
  <c r="M11" i="45"/>
  <c r="P11" i="45" s="1"/>
  <c r="R11" i="45" s="1"/>
  <c r="U11" i="45" s="1"/>
  <c r="M18" i="45"/>
  <c r="P18" i="45" s="1"/>
  <c r="R18" i="45" s="1"/>
  <c r="M19" i="45"/>
  <c r="P19" i="45" s="1"/>
  <c r="R19" i="45" s="1"/>
  <c r="U19" i="45" s="1"/>
  <c r="M25" i="45"/>
  <c r="P25" i="45" s="1"/>
  <c r="R25" i="45" s="1"/>
  <c r="U25" i="45" s="1"/>
  <c r="M28" i="45"/>
  <c r="P28" i="45" s="1"/>
  <c r="R28" i="45" s="1"/>
  <c r="U28" i="45" s="1"/>
  <c r="M30" i="45"/>
  <c r="P30" i="45" s="1"/>
  <c r="R30" i="45" s="1"/>
  <c r="U30" i="45" s="1"/>
  <c r="M34" i="45"/>
  <c r="P34" i="45" s="1"/>
  <c r="R34" i="45" s="1"/>
  <c r="U34" i="45" s="1"/>
  <c r="M36" i="45"/>
  <c r="P36" i="45" s="1"/>
  <c r="R36" i="45" s="1"/>
  <c r="U36" i="45" s="1"/>
  <c r="M53" i="45"/>
  <c r="P53" i="45" s="1"/>
  <c r="R53" i="45" s="1"/>
  <c r="U53" i="45" s="1"/>
  <c r="M55" i="45"/>
  <c r="P55" i="45" s="1"/>
  <c r="M64" i="45"/>
  <c r="P64" i="45" s="1"/>
  <c r="R64" i="45" s="1"/>
  <c r="U64" i="45" s="1"/>
  <c r="M68" i="45"/>
  <c r="P68" i="45" s="1"/>
  <c r="R68" i="45" s="1"/>
  <c r="U68" i="45" s="1"/>
  <c r="R21" i="45"/>
  <c r="U21" i="45" s="1"/>
  <c r="R23" i="45"/>
  <c r="U23" i="45" s="1"/>
  <c r="R2" i="45"/>
  <c r="U2" i="45" s="1"/>
  <c r="R5" i="45"/>
  <c r="R16" i="45" s="1"/>
  <c r="U16" i="45" s="1"/>
  <c r="U8" i="45"/>
  <c r="U10" i="45"/>
  <c r="U12" i="45"/>
  <c r="U14" i="45"/>
  <c r="M17" i="45"/>
  <c r="P17" i="45" s="1"/>
  <c r="M22" i="45"/>
  <c r="P22" i="45" s="1"/>
  <c r="U27" i="45"/>
  <c r="R29" i="45"/>
  <c r="U29" i="45" s="1"/>
  <c r="R32" i="45"/>
  <c r="U32" i="45" s="1"/>
  <c r="R33" i="45"/>
  <c r="U33" i="45" s="1"/>
  <c r="R35" i="45"/>
  <c r="U35" i="45" s="1"/>
  <c r="R37" i="45"/>
  <c r="U37" i="45" s="1"/>
  <c r="R39" i="45"/>
  <c r="U39" i="45" s="1"/>
  <c r="U24" i="45"/>
  <c r="U43" i="45"/>
  <c r="U51" i="45"/>
  <c r="M57" i="45"/>
  <c r="P57" i="45" s="1"/>
  <c r="R63" i="45"/>
  <c r="U63" i="45" s="1"/>
  <c r="R66" i="45"/>
  <c r="U66" i="45" s="1"/>
  <c r="R67" i="45"/>
  <c r="U67" i="45" s="1"/>
  <c r="R71" i="45"/>
  <c r="U71" i="45" s="1"/>
  <c r="R73" i="45"/>
  <c r="U73" i="45" s="1"/>
  <c r="R74" i="45"/>
  <c r="U74" i="45" s="1"/>
  <c r="U41" i="45"/>
  <c r="U45" i="45"/>
  <c r="R58" i="45"/>
  <c r="U58" i="45" s="1"/>
  <c r="U49" i="45"/>
  <c r="M54" i="45"/>
  <c r="P54" i="45" s="1"/>
  <c r="R56" i="45"/>
  <c r="U56" i="45" s="1"/>
  <c r="R59" i="45"/>
  <c r="U59" i="45" s="1"/>
  <c r="R61" i="45"/>
  <c r="U61" i="45" s="1"/>
  <c r="R69" i="45"/>
  <c r="U69" i="45" s="1"/>
  <c r="R72" i="45"/>
  <c r="U72" i="45" s="1"/>
  <c r="Q75" i="44"/>
  <c r="O75" i="44"/>
  <c r="G75" i="44"/>
  <c r="M75" i="44"/>
  <c r="P75" i="44" s="1"/>
  <c r="U75" i="44" s="1"/>
  <c r="K57" i="44"/>
  <c r="J76" i="44"/>
  <c r="J73" i="44"/>
  <c r="J47" i="44"/>
  <c r="J71" i="44"/>
  <c r="G73" i="44"/>
  <c r="M73" i="44" s="1"/>
  <c r="P73" i="44" s="1"/>
  <c r="S72" i="44"/>
  <c r="S74" i="44"/>
  <c r="G71" i="44"/>
  <c r="M71" i="44"/>
  <c r="P71" i="44" s="1"/>
  <c r="S70" i="44"/>
  <c r="Q70" i="44"/>
  <c r="Q72" i="44"/>
  <c r="Q74" i="44"/>
  <c r="K70" i="44"/>
  <c r="J70" i="44"/>
  <c r="G69" i="44"/>
  <c r="M69" i="44" s="1"/>
  <c r="P69" i="44" s="1"/>
  <c r="R69" i="44" s="1"/>
  <c r="S68" i="44"/>
  <c r="Q68" i="44"/>
  <c r="K68" i="44"/>
  <c r="M68" i="44" s="1"/>
  <c r="P68" i="44" s="1"/>
  <c r="R68" i="44" s="1"/>
  <c r="J68" i="44"/>
  <c r="G67" i="44"/>
  <c r="M67" i="44" s="1"/>
  <c r="P67" i="44" s="1"/>
  <c r="Q66" i="44"/>
  <c r="S65" i="44"/>
  <c r="S66" i="44"/>
  <c r="N65" i="44"/>
  <c r="K65" i="44"/>
  <c r="H65" i="44"/>
  <c r="G65" i="44"/>
  <c r="Q64" i="44"/>
  <c r="K64" i="44"/>
  <c r="J64" i="44"/>
  <c r="M64" i="44" s="1"/>
  <c r="P64" i="44" s="1"/>
  <c r="G63" i="44"/>
  <c r="M63" i="44"/>
  <c r="P63" i="44" s="1"/>
  <c r="R63" i="44" s="1"/>
  <c r="S62" i="44"/>
  <c r="S63" i="44"/>
  <c r="S64" i="44" s="1"/>
  <c r="Q62" i="44"/>
  <c r="K62" i="44"/>
  <c r="J62" i="44"/>
  <c r="G61" i="44"/>
  <c r="M61" i="44" s="1"/>
  <c r="P61" i="44" s="1"/>
  <c r="R61" i="44" s="1"/>
  <c r="S60" i="44"/>
  <c r="Q60" i="44"/>
  <c r="K60" i="44"/>
  <c r="J60" i="44"/>
  <c r="M60" i="44" s="1"/>
  <c r="P60" i="44" s="1"/>
  <c r="G59" i="44"/>
  <c r="M59" i="44" s="1"/>
  <c r="P59" i="44" s="1"/>
  <c r="S57" i="44"/>
  <c r="S58" i="44" s="1"/>
  <c r="N57" i="44"/>
  <c r="H57" i="44"/>
  <c r="G57" i="44"/>
  <c r="S55" i="44"/>
  <c r="N55" i="44"/>
  <c r="K55" i="44"/>
  <c r="J55" i="44"/>
  <c r="H55" i="44"/>
  <c r="G55" i="44"/>
  <c r="Q54" i="44"/>
  <c r="Q56" i="44"/>
  <c r="Q58" i="44"/>
  <c r="S53" i="44"/>
  <c r="S54" i="44" s="1"/>
  <c r="K53" i="44"/>
  <c r="K54" i="44" s="1"/>
  <c r="J53" i="44"/>
  <c r="G53" i="44"/>
  <c r="Q52" i="44"/>
  <c r="K52" i="44"/>
  <c r="J52" i="44"/>
  <c r="G51" i="44"/>
  <c r="M51" i="44" s="1"/>
  <c r="P51" i="44" s="1"/>
  <c r="S50" i="44"/>
  <c r="Q50" i="44"/>
  <c r="K50" i="44"/>
  <c r="J50" i="44"/>
  <c r="G49" i="44"/>
  <c r="M49" i="44" s="1"/>
  <c r="P49" i="44" s="1"/>
  <c r="G47" i="44"/>
  <c r="S46" i="44"/>
  <c r="S48" i="44"/>
  <c r="Q46" i="44"/>
  <c r="Q48" i="44"/>
  <c r="K46" i="44"/>
  <c r="M46" i="44" s="1"/>
  <c r="P46" i="44" s="1"/>
  <c r="J46" i="44"/>
  <c r="G45" i="44"/>
  <c r="M45" i="44" s="1"/>
  <c r="P45" i="44" s="1"/>
  <c r="S44" i="44"/>
  <c r="Q44" i="44"/>
  <c r="K44" i="44"/>
  <c r="J44" i="44"/>
  <c r="M44" i="44" s="1"/>
  <c r="P44" i="44" s="1"/>
  <c r="R44" i="44" s="1"/>
  <c r="G43" i="44"/>
  <c r="M43" i="44" s="1"/>
  <c r="P43" i="44" s="1"/>
  <c r="R43" i="44" s="1"/>
  <c r="S42" i="44"/>
  <c r="Q42" i="44"/>
  <c r="K42" i="44"/>
  <c r="M42" i="44" s="1"/>
  <c r="P42" i="44" s="1"/>
  <c r="J42" i="44"/>
  <c r="G41" i="44"/>
  <c r="M41" i="44" s="1"/>
  <c r="P41" i="44" s="1"/>
  <c r="S40" i="44"/>
  <c r="S51" i="44"/>
  <c r="S52" i="44" s="1"/>
  <c r="Q40" i="44"/>
  <c r="O40" i="44"/>
  <c r="J40" i="44"/>
  <c r="M40" i="44" s="1"/>
  <c r="G39" i="44"/>
  <c r="M39" i="44" s="1"/>
  <c r="P39" i="44" s="1"/>
  <c r="S38" i="44"/>
  <c r="Q38" i="44"/>
  <c r="O38" i="44"/>
  <c r="J38" i="44"/>
  <c r="M38" i="44" s="1"/>
  <c r="G37" i="44"/>
  <c r="M37" i="44" s="1"/>
  <c r="P37" i="44" s="1"/>
  <c r="S36" i="44"/>
  <c r="Q36" i="44"/>
  <c r="O36" i="44"/>
  <c r="K36" i="44"/>
  <c r="J36" i="44"/>
  <c r="G35" i="44"/>
  <c r="M35" i="44" s="1"/>
  <c r="P35" i="44" s="1"/>
  <c r="S34" i="44"/>
  <c r="Q34" i="44"/>
  <c r="O34" i="44"/>
  <c r="K34" i="44"/>
  <c r="J34" i="44"/>
  <c r="G33" i="44"/>
  <c r="M33" i="44"/>
  <c r="P33" i="44" s="1"/>
  <c r="Q32" i="44"/>
  <c r="O32" i="44"/>
  <c r="S31" i="44"/>
  <c r="S32" i="44"/>
  <c r="N31" i="44"/>
  <c r="K31" i="44"/>
  <c r="J31" i="44"/>
  <c r="J32" i="44"/>
  <c r="M32" i="44" s="1"/>
  <c r="P32" i="44" s="1"/>
  <c r="H31" i="44"/>
  <c r="E31" i="44"/>
  <c r="G31" i="44" s="1"/>
  <c r="M31" i="44" s="1"/>
  <c r="P31" i="44" s="1"/>
  <c r="Q30" i="44"/>
  <c r="O30" i="44"/>
  <c r="K30" i="44"/>
  <c r="J30" i="44"/>
  <c r="M30" i="44" s="1"/>
  <c r="G29" i="44"/>
  <c r="M29" i="44" s="1"/>
  <c r="P29" i="44" s="1"/>
  <c r="R29" i="44" s="1"/>
  <c r="S28" i="44"/>
  <c r="S29" i="44" s="1"/>
  <c r="S30" i="44" s="1"/>
  <c r="Q28" i="44"/>
  <c r="O28" i="44"/>
  <c r="K28" i="44"/>
  <c r="J28" i="44"/>
  <c r="G27" i="44"/>
  <c r="M27" i="44" s="1"/>
  <c r="P27" i="44" s="1"/>
  <c r="S26" i="44"/>
  <c r="Q26" i="44"/>
  <c r="O26" i="44"/>
  <c r="P26" i="44" s="1"/>
  <c r="U26" i="44" s="1"/>
  <c r="G26" i="44"/>
  <c r="M26" i="44"/>
  <c r="S25" i="44"/>
  <c r="Q25" i="44"/>
  <c r="O25" i="44"/>
  <c r="K25" i="44"/>
  <c r="J25" i="44"/>
  <c r="G24" i="44"/>
  <c r="M24" i="44" s="1"/>
  <c r="P24" i="44" s="1"/>
  <c r="R24" i="44" s="1"/>
  <c r="Q23" i="44"/>
  <c r="O23" i="44"/>
  <c r="S22" i="44"/>
  <c r="S23" i="44"/>
  <c r="N22" i="44"/>
  <c r="K22" i="44"/>
  <c r="J22" i="44"/>
  <c r="J23" i="44"/>
  <c r="M23" i="44" s="1"/>
  <c r="P23" i="44" s="1"/>
  <c r="R23" i="44" s="1"/>
  <c r="H22" i="44"/>
  <c r="E22" i="44"/>
  <c r="G22" i="44" s="1"/>
  <c r="Q21" i="44"/>
  <c r="O21" i="44"/>
  <c r="S20" i="44"/>
  <c r="S21" i="44"/>
  <c r="N20" i="44"/>
  <c r="K20" i="44"/>
  <c r="J20" i="44"/>
  <c r="J21" i="44" s="1"/>
  <c r="M21" i="44" s="1"/>
  <c r="H20" i="44"/>
  <c r="E20" i="44"/>
  <c r="G20" i="44" s="1"/>
  <c r="Q19" i="44"/>
  <c r="O19" i="44"/>
  <c r="S18" i="44"/>
  <c r="S19" i="44" s="1"/>
  <c r="K18" i="44"/>
  <c r="K19" i="44" s="1"/>
  <c r="J18" i="44"/>
  <c r="J19" i="44" s="1"/>
  <c r="M19" i="44" s="1"/>
  <c r="P19" i="44" s="1"/>
  <c r="G18" i="44"/>
  <c r="Q17" i="44"/>
  <c r="O17" i="44"/>
  <c r="K17" i="44"/>
  <c r="J17" i="44"/>
  <c r="S16" i="44"/>
  <c r="S17" i="44" s="1"/>
  <c r="G16" i="44"/>
  <c r="M16" i="44" s="1"/>
  <c r="P16" i="44" s="1"/>
  <c r="S15" i="44"/>
  <c r="Q15" i="44"/>
  <c r="O15" i="44"/>
  <c r="K15" i="44"/>
  <c r="J15" i="44"/>
  <c r="G14" i="44"/>
  <c r="M14" i="44" s="1"/>
  <c r="P14" i="44" s="1"/>
  <c r="R14" i="44" s="1"/>
  <c r="S13" i="44"/>
  <c r="Q13" i="44"/>
  <c r="O13" i="44"/>
  <c r="J13" i="44"/>
  <c r="M13" i="44" s="1"/>
  <c r="G12" i="44"/>
  <c r="M12" i="44" s="1"/>
  <c r="P12" i="44" s="1"/>
  <c r="S11" i="44"/>
  <c r="Q11" i="44"/>
  <c r="O11" i="44"/>
  <c r="K11" i="44"/>
  <c r="J11" i="44"/>
  <c r="G10" i="44"/>
  <c r="M10" i="44" s="1"/>
  <c r="P10" i="44" s="1"/>
  <c r="R10" i="44" s="1"/>
  <c r="U10" i="44" s="1"/>
  <c r="S9" i="44"/>
  <c r="Q9" i="44"/>
  <c r="O9" i="44"/>
  <c r="K9" i="44"/>
  <c r="J9" i="44"/>
  <c r="G8" i="44"/>
  <c r="M8" i="44" s="1"/>
  <c r="P8" i="44" s="1"/>
  <c r="S7" i="44"/>
  <c r="Q7" i="44"/>
  <c r="O7" i="44"/>
  <c r="G7" i="44"/>
  <c r="M7" i="44" s="1"/>
  <c r="P7" i="44" s="1"/>
  <c r="U7" i="44" s="1"/>
  <c r="S6" i="44"/>
  <c r="Q6" i="44"/>
  <c r="O6" i="44"/>
  <c r="K6" i="44"/>
  <c r="J6" i="44"/>
  <c r="G5" i="44"/>
  <c r="M5" i="44" s="1"/>
  <c r="P5" i="44" s="1"/>
  <c r="S4" i="44"/>
  <c r="Q4" i="44"/>
  <c r="O4" i="44"/>
  <c r="G4" i="44"/>
  <c r="M4" i="44" s="1"/>
  <c r="S3" i="44"/>
  <c r="Q3" i="44"/>
  <c r="O3" i="44"/>
  <c r="K3" i="44"/>
  <c r="J3" i="44"/>
  <c r="G2" i="44"/>
  <c r="M2" i="44"/>
  <c r="P2" i="44" s="1"/>
  <c r="J56" i="44"/>
  <c r="M56" i="44"/>
  <c r="P56" i="44" s="1"/>
  <c r="J72" i="44"/>
  <c r="S56" i="44"/>
  <c r="M34" i="44"/>
  <c r="U14" i="44"/>
  <c r="U43" i="44"/>
  <c r="U61" i="44"/>
  <c r="R73" i="44"/>
  <c r="M72" i="44"/>
  <c r="P72" i="44"/>
  <c r="J74" i="44"/>
  <c r="M74" i="44"/>
  <c r="P74" i="44" s="1"/>
  <c r="J65" i="44"/>
  <c r="H31" i="42"/>
  <c r="N31" i="42"/>
  <c r="K31" i="42"/>
  <c r="J31" i="42"/>
  <c r="J32" i="42"/>
  <c r="E31" i="42"/>
  <c r="G31" i="42" s="1"/>
  <c r="M31" i="42" s="1"/>
  <c r="P31" i="42" s="1"/>
  <c r="N22" i="42"/>
  <c r="H22" i="42"/>
  <c r="E22" i="42"/>
  <c r="E20" i="42"/>
  <c r="G20" i="42" s="1"/>
  <c r="N20" i="42"/>
  <c r="H20" i="42"/>
  <c r="S31" i="42"/>
  <c r="S22" i="42"/>
  <c r="S23" i="42" s="1"/>
  <c r="S20" i="42"/>
  <c r="K22" i="42"/>
  <c r="J22" i="42"/>
  <c r="J23" i="42"/>
  <c r="K20" i="42"/>
  <c r="J20" i="42"/>
  <c r="J21" i="42"/>
  <c r="S18" i="42"/>
  <c r="S19" i="42" s="1"/>
  <c r="K18" i="42"/>
  <c r="J18" i="42"/>
  <c r="S16" i="42"/>
  <c r="S17" i="42" s="1"/>
  <c r="J40" i="42"/>
  <c r="J38" i="42"/>
  <c r="J13" i="42"/>
  <c r="K25" i="42"/>
  <c r="M25" i="42" s="1"/>
  <c r="P25" i="42" s="1"/>
  <c r="J25" i="42"/>
  <c r="S26" i="42"/>
  <c r="Q26" i="42"/>
  <c r="O26" i="42"/>
  <c r="P26" i="42" s="1"/>
  <c r="U26" i="42" s="1"/>
  <c r="G26" i="42"/>
  <c r="M26" i="42"/>
  <c r="C24" i="43"/>
  <c r="D24" i="43" s="1"/>
  <c r="C25" i="43" s="1"/>
  <c r="D25" i="43" s="1"/>
  <c r="C26" i="43" s="1"/>
  <c r="D26" i="43" s="1"/>
  <c r="C23" i="43"/>
  <c r="C7" i="43"/>
  <c r="D7" i="43" s="1"/>
  <c r="C8" i="43" s="1"/>
  <c r="D8" i="43" s="1"/>
  <c r="C9" i="43" s="1"/>
  <c r="D9" i="43" s="1"/>
  <c r="C10" i="43" s="1"/>
  <c r="D10" i="43" s="1"/>
  <c r="C11" i="43" s="1"/>
  <c r="D11" i="43" s="1"/>
  <c r="C12" i="43" s="1"/>
  <c r="D12" i="43" s="1"/>
  <c r="C13" i="43" s="1"/>
  <c r="D13" i="43" s="1"/>
  <c r="C14" i="43" s="1"/>
  <c r="D14" i="43" s="1"/>
  <c r="C15" i="43" s="1"/>
  <c r="D15" i="43" s="1"/>
  <c r="C16" i="43" s="1"/>
  <c r="D16" i="43" s="1"/>
  <c r="C17" i="43" s="1"/>
  <c r="D17" i="43" s="1"/>
  <c r="C18" i="43" s="1"/>
  <c r="D18" i="43" s="1"/>
  <c r="C19" i="43" s="1"/>
  <c r="D19" i="43" s="1"/>
  <c r="C20" i="43" s="1"/>
  <c r="D20" i="43" s="1"/>
  <c r="C21" i="43" s="1"/>
  <c r="D21" i="43" s="1"/>
  <c r="C22" i="43" s="1"/>
  <c r="S40" i="42"/>
  <c r="Q40" i="42"/>
  <c r="O40" i="42"/>
  <c r="G39" i="42"/>
  <c r="M39" i="42"/>
  <c r="P39" i="42" s="1"/>
  <c r="U39" i="42" s="1"/>
  <c r="S38" i="42"/>
  <c r="Q38" i="42"/>
  <c r="O38" i="42"/>
  <c r="G37" i="42"/>
  <c r="M37" i="42" s="1"/>
  <c r="P37" i="42" s="1"/>
  <c r="S36" i="42"/>
  <c r="Q36" i="42"/>
  <c r="O36" i="42"/>
  <c r="K36" i="42"/>
  <c r="J36" i="42"/>
  <c r="G35" i="42"/>
  <c r="M35" i="42" s="1"/>
  <c r="P35" i="42"/>
  <c r="R35" i="42" s="1"/>
  <c r="U35" i="42" s="1"/>
  <c r="S34" i="42"/>
  <c r="Q34" i="42"/>
  <c r="O34" i="42"/>
  <c r="K34" i="42"/>
  <c r="M34" i="42" s="1"/>
  <c r="P34" i="42" s="1"/>
  <c r="J34" i="42"/>
  <c r="G33" i="42"/>
  <c r="M33" i="42" s="1"/>
  <c r="P33" i="42" s="1"/>
  <c r="R33" i="42" s="1"/>
  <c r="S32" i="42"/>
  <c r="Q32" i="42"/>
  <c r="O32" i="42"/>
  <c r="Q30" i="42"/>
  <c r="O30" i="42"/>
  <c r="K30" i="42"/>
  <c r="J30" i="42"/>
  <c r="G29" i="42"/>
  <c r="M29" i="42"/>
  <c r="P29" i="42" s="1"/>
  <c r="S28" i="42"/>
  <c r="S29" i="42"/>
  <c r="S30" i="42"/>
  <c r="Q28" i="42"/>
  <c r="O28" i="42"/>
  <c r="K28" i="42"/>
  <c r="J28" i="42"/>
  <c r="M28" i="42" s="1"/>
  <c r="P28" i="42" s="1"/>
  <c r="R28" i="42" s="1"/>
  <c r="G27" i="42"/>
  <c r="M27" i="42" s="1"/>
  <c r="P27" i="42" s="1"/>
  <c r="S25" i="42"/>
  <c r="Q25" i="42"/>
  <c r="O25" i="42"/>
  <c r="G24" i="42"/>
  <c r="M24" i="42"/>
  <c r="P24" i="42" s="1"/>
  <c r="Q23" i="42"/>
  <c r="O23" i="42"/>
  <c r="G22" i="42"/>
  <c r="M22" i="42" s="1"/>
  <c r="P22" i="42" s="1"/>
  <c r="R22" i="42" s="1"/>
  <c r="U22" i="42" s="1"/>
  <c r="S21" i="42"/>
  <c r="Q21" i="42"/>
  <c r="O21" i="42"/>
  <c r="M20" i="42"/>
  <c r="P20" i="42" s="1"/>
  <c r="Q19" i="42"/>
  <c r="O19" i="42"/>
  <c r="K19" i="42"/>
  <c r="M19" i="42" s="1"/>
  <c r="P19" i="42" s="1"/>
  <c r="J19" i="42"/>
  <c r="G18" i="42"/>
  <c r="M18" i="42"/>
  <c r="P18" i="42"/>
  <c r="R18" i="42" s="1"/>
  <c r="U18" i="42" s="1"/>
  <c r="Q17" i="42"/>
  <c r="O17" i="42"/>
  <c r="K17" i="42"/>
  <c r="J17" i="42"/>
  <c r="G16" i="42"/>
  <c r="M16" i="42"/>
  <c r="P16" i="42" s="1"/>
  <c r="U16" i="42" s="1"/>
  <c r="S15" i="42"/>
  <c r="Q15" i="42"/>
  <c r="O15" i="42"/>
  <c r="K15" i="42"/>
  <c r="M15" i="42" s="1"/>
  <c r="J15" i="42"/>
  <c r="G14" i="42"/>
  <c r="M14" i="42"/>
  <c r="P14" i="42" s="1"/>
  <c r="R14" i="42" s="1"/>
  <c r="R19" i="42"/>
  <c r="M23" i="42"/>
  <c r="P23" i="42" s="1"/>
  <c r="R23" i="42" s="1"/>
  <c r="U23" i="42" s="1"/>
  <c r="U28" i="42"/>
  <c r="M32" i="42"/>
  <c r="P32" i="42"/>
  <c r="R32" i="42" s="1"/>
  <c r="M36" i="42"/>
  <c r="P36" i="42" s="1"/>
  <c r="M40" i="42"/>
  <c r="P40" i="42" s="1"/>
  <c r="M17" i="42"/>
  <c r="P17" i="42" s="1"/>
  <c r="M21" i="42"/>
  <c r="P21" i="42" s="1"/>
  <c r="R21" i="42" s="1"/>
  <c r="M30" i="42"/>
  <c r="P30" i="42"/>
  <c r="M38" i="42"/>
  <c r="P38" i="42"/>
  <c r="R38" i="42" s="1"/>
  <c r="U38" i="42"/>
  <c r="U14" i="42"/>
  <c r="R27" i="42"/>
  <c r="U27" i="42"/>
  <c r="U33" i="42"/>
  <c r="R39" i="42"/>
  <c r="U21" i="42"/>
  <c r="O13" i="42"/>
  <c r="Q13" i="42"/>
  <c r="S13" i="42"/>
  <c r="G12" i="42"/>
  <c r="M12" i="42" s="1"/>
  <c r="P12" i="42" s="1"/>
  <c r="R12" i="42" s="1"/>
  <c r="J11" i="42"/>
  <c r="K11" i="42"/>
  <c r="M11" i="42" s="1"/>
  <c r="O11" i="42"/>
  <c r="Q11" i="42"/>
  <c r="S11" i="42"/>
  <c r="G10" i="42"/>
  <c r="M10" i="42" s="1"/>
  <c r="P10" i="42" s="1"/>
  <c r="R10" i="42" s="1"/>
  <c r="J9" i="42"/>
  <c r="K9" i="42"/>
  <c r="M9" i="42" s="1"/>
  <c r="P9" i="42" s="1"/>
  <c r="O9" i="42"/>
  <c r="Q9" i="42"/>
  <c r="S9" i="42"/>
  <c r="G8" i="42"/>
  <c r="M8" i="42" s="1"/>
  <c r="P8" i="42" s="1"/>
  <c r="G7" i="42"/>
  <c r="M7" i="42"/>
  <c r="O7" i="42"/>
  <c r="Q7" i="42"/>
  <c r="S7" i="42"/>
  <c r="J6" i="42"/>
  <c r="K6" i="42"/>
  <c r="O6" i="42"/>
  <c r="Q6" i="42"/>
  <c r="S6" i="42"/>
  <c r="G5" i="42"/>
  <c r="M5" i="42"/>
  <c r="P5" i="42" s="1"/>
  <c r="R5" i="42" s="1"/>
  <c r="R16" i="42" s="1"/>
  <c r="G4" i="42"/>
  <c r="M4" i="42" s="1"/>
  <c r="O4" i="42"/>
  <c r="Q4" i="42"/>
  <c r="S4" i="42"/>
  <c r="J3" i="42"/>
  <c r="K3" i="42"/>
  <c r="O3" i="42"/>
  <c r="Q3" i="42"/>
  <c r="S3" i="42"/>
  <c r="G2" i="42"/>
  <c r="M2" i="42" s="1"/>
  <c r="P2" i="42"/>
  <c r="D24" i="41"/>
  <c r="G14" i="41"/>
  <c r="G20" i="41" s="1"/>
  <c r="G23" i="41" s="1"/>
  <c r="G22" i="41"/>
  <c r="G24" i="41"/>
  <c r="G26" i="41"/>
  <c r="D17" i="41"/>
  <c r="D18" i="41"/>
  <c r="D20" i="41" s="1"/>
  <c r="D22" i="41"/>
  <c r="D26" i="41"/>
  <c r="C14" i="41"/>
  <c r="C20" i="41"/>
  <c r="C23" i="41" s="1"/>
  <c r="C25" i="41" s="1"/>
  <c r="D24" i="40"/>
  <c r="G14" i="40"/>
  <c r="G20" i="40"/>
  <c r="G23" i="40" s="1"/>
  <c r="G28" i="40" s="1"/>
  <c r="G22" i="40"/>
  <c r="G24" i="40"/>
  <c r="G26" i="40"/>
  <c r="D17" i="40"/>
  <c r="D18" i="40"/>
  <c r="D22" i="40"/>
  <c r="D26" i="40"/>
  <c r="C14" i="40"/>
  <c r="C20" i="40" s="1"/>
  <c r="C23" i="40" s="1"/>
  <c r="C25" i="40" s="1"/>
  <c r="C28" i="40" s="1"/>
  <c r="K16" i="40"/>
  <c r="K16" i="39"/>
  <c r="G14" i="39"/>
  <c r="G20" i="39"/>
  <c r="G22" i="39"/>
  <c r="G24" i="39"/>
  <c r="G26" i="39"/>
  <c r="D17" i="39"/>
  <c r="D18" i="39"/>
  <c r="D22" i="39"/>
  <c r="D24" i="39"/>
  <c r="D24" i="38"/>
  <c r="D32" i="39" s="1"/>
  <c r="C14" i="39"/>
  <c r="C20" i="39" s="1"/>
  <c r="C23" i="39" s="1"/>
  <c r="C25" i="39" s="1"/>
  <c r="D26" i="39"/>
  <c r="D22" i="38"/>
  <c r="D32" i="40"/>
  <c r="G14" i="38"/>
  <c r="G20" i="38"/>
  <c r="G23" i="38" s="1"/>
  <c r="G28" i="38" s="1"/>
  <c r="G22" i="38"/>
  <c r="G24" i="38"/>
  <c r="G26" i="38"/>
  <c r="D17" i="38"/>
  <c r="D18" i="38"/>
  <c r="C14" i="38"/>
  <c r="C20" i="38" s="1"/>
  <c r="C23" i="38" s="1"/>
  <c r="C28" i="38" s="1"/>
  <c r="C30" i="39" s="1"/>
  <c r="D26" i="38"/>
  <c r="G14" i="37"/>
  <c r="G20" i="37" s="1"/>
  <c r="G22" i="37"/>
  <c r="G24" i="37"/>
  <c r="G26" i="37"/>
  <c r="D17" i="37"/>
  <c r="D18" i="37"/>
  <c r="D22" i="37"/>
  <c r="D24" i="37"/>
  <c r="C14" i="37"/>
  <c r="C20" i="37"/>
  <c r="C23" i="37" s="1"/>
  <c r="D26" i="37"/>
  <c r="G26" i="36"/>
  <c r="D26" i="36"/>
  <c r="G24" i="36"/>
  <c r="D24" i="36"/>
  <c r="G22" i="36"/>
  <c r="D22" i="36"/>
  <c r="D18" i="36"/>
  <c r="D17" i="36"/>
  <c r="D20" i="36" s="1"/>
  <c r="D23" i="36" s="1"/>
  <c r="G14" i="36"/>
  <c r="G20" i="36"/>
  <c r="G23" i="36" s="1"/>
  <c r="G28" i="36"/>
  <c r="C14" i="36"/>
  <c r="C20" i="36"/>
  <c r="C23" i="36" s="1"/>
  <c r="G26" i="35"/>
  <c r="D26" i="35"/>
  <c r="G24" i="35"/>
  <c r="D24" i="35"/>
  <c r="G22" i="35"/>
  <c r="D22" i="35"/>
  <c r="D18" i="35"/>
  <c r="D17" i="35"/>
  <c r="D20" i="35"/>
  <c r="D23" i="35" s="1"/>
  <c r="G14" i="35"/>
  <c r="G20" i="35"/>
  <c r="G23" i="35" s="1"/>
  <c r="C14" i="35"/>
  <c r="C20" i="35" s="1"/>
  <c r="C23" i="35" s="1"/>
  <c r="G26" i="34"/>
  <c r="D26" i="34"/>
  <c r="G24" i="34"/>
  <c r="D24" i="34"/>
  <c r="G22" i="34"/>
  <c r="D22" i="34"/>
  <c r="G14" i="34"/>
  <c r="G20" i="34"/>
  <c r="G23" i="34" s="1"/>
  <c r="D18" i="34"/>
  <c r="D17" i="34"/>
  <c r="D20" i="34" s="1"/>
  <c r="C14" i="34"/>
  <c r="C20" i="34"/>
  <c r="C23" i="34" s="1"/>
  <c r="G26" i="33"/>
  <c r="D26" i="33"/>
  <c r="G24" i="33"/>
  <c r="D24" i="33"/>
  <c r="G22" i="33"/>
  <c r="D22" i="33"/>
  <c r="D18" i="33"/>
  <c r="D17" i="33"/>
  <c r="D20" i="33"/>
  <c r="D23" i="33" s="1"/>
  <c r="G14" i="33"/>
  <c r="G20" i="33" s="1"/>
  <c r="G23" i="33" s="1"/>
  <c r="G28" i="33" s="1"/>
  <c r="C14" i="33"/>
  <c r="C20" i="33" s="1"/>
  <c r="C23" i="33"/>
  <c r="C14" i="28"/>
  <c r="C37" i="28"/>
  <c r="C14" i="30"/>
  <c r="C37" i="30"/>
  <c r="C14" i="31"/>
  <c r="C37" i="31"/>
  <c r="C20" i="31"/>
  <c r="C23" i="31"/>
  <c r="D26" i="32"/>
  <c r="D24" i="32"/>
  <c r="D22" i="32"/>
  <c r="D18" i="32"/>
  <c r="D20" i="32" s="1"/>
  <c r="D23" i="32" s="1"/>
  <c r="D17" i="32"/>
  <c r="G26" i="32"/>
  <c r="G24" i="32"/>
  <c r="G22" i="32"/>
  <c r="G14" i="32"/>
  <c r="G20" i="32"/>
  <c r="G23" i="32" s="1"/>
  <c r="G28" i="32" s="1"/>
  <c r="C14" i="32"/>
  <c r="C20" i="32"/>
  <c r="C23" i="32" s="1"/>
  <c r="D37" i="31"/>
  <c r="G26" i="31"/>
  <c r="G24" i="31"/>
  <c r="G22" i="31"/>
  <c r="G14" i="31"/>
  <c r="G20" i="31" s="1"/>
  <c r="G23" i="31" s="1"/>
  <c r="G28" i="31" s="1"/>
  <c r="D37" i="30"/>
  <c r="G26" i="30"/>
  <c r="G24" i="30"/>
  <c r="G22" i="30"/>
  <c r="G14" i="30"/>
  <c r="G20" i="30"/>
  <c r="G23" i="30" s="1"/>
  <c r="G26" i="28"/>
  <c r="G24" i="28"/>
  <c r="G22" i="28"/>
  <c r="G14" i="28"/>
  <c r="G20" i="28" s="1"/>
  <c r="G23" i="28" s="1"/>
  <c r="F34" i="27"/>
  <c r="F35" i="27" s="1"/>
  <c r="F18" i="27"/>
  <c r="F21" i="27" s="1"/>
  <c r="F23" i="27" s="1"/>
  <c r="F25" i="27" s="1"/>
  <c r="D37" i="28"/>
  <c r="G34" i="27"/>
  <c r="G34" i="26"/>
  <c r="F34" i="26"/>
  <c r="F34" i="25"/>
  <c r="F35" i="25" s="1"/>
  <c r="G35" i="25" s="1"/>
  <c r="G36" i="25" s="1"/>
  <c r="G34" i="25"/>
  <c r="G34" i="24"/>
  <c r="F34" i="24"/>
  <c r="F35" i="24"/>
  <c r="G35" i="24" s="1"/>
  <c r="G34" i="23"/>
  <c r="F34" i="23"/>
  <c r="F34" i="22"/>
  <c r="F35" i="22"/>
  <c r="G34" i="22"/>
  <c r="G62" i="21"/>
  <c r="G64" i="21" s="1"/>
  <c r="F62" i="21"/>
  <c r="G58" i="21"/>
  <c r="G57" i="21"/>
  <c r="G56" i="21"/>
  <c r="G54" i="21"/>
  <c r="G53" i="21"/>
  <c r="F53" i="21"/>
  <c r="G51" i="21"/>
  <c r="G52" i="21" s="1"/>
  <c r="G55" i="21" s="1"/>
  <c r="G59" i="21" s="1"/>
  <c r="F51" i="21"/>
  <c r="F49" i="21"/>
  <c r="F47" i="21"/>
  <c r="F46" i="21"/>
  <c r="G49" i="21"/>
  <c r="G50" i="21"/>
  <c r="G48" i="21"/>
  <c r="G47" i="21"/>
  <c r="G46" i="21"/>
  <c r="F49" i="19"/>
  <c r="G50" i="19"/>
  <c r="G54" i="19"/>
  <c r="G56" i="19"/>
  <c r="G57" i="19"/>
  <c r="G58" i="19"/>
  <c r="G53" i="19"/>
  <c r="F53" i="19"/>
  <c r="G51" i="19"/>
  <c r="G48" i="19"/>
  <c r="G47" i="19"/>
  <c r="G46" i="19"/>
  <c r="F51" i="19"/>
  <c r="F47" i="19"/>
  <c r="F46" i="19"/>
  <c r="K75" i="17"/>
  <c r="D22" i="18"/>
  <c r="F53" i="17"/>
  <c r="F54" i="17" s="1"/>
  <c r="F50" i="17"/>
  <c r="K50" i="17"/>
  <c r="K53" i="17" s="1"/>
  <c r="K56" i="17" s="1"/>
  <c r="G55" i="17"/>
  <c r="F55" i="17"/>
  <c r="G53" i="17"/>
  <c r="G54" i="17" s="1"/>
  <c r="G57" i="17" s="1"/>
  <c r="G59" i="17" s="1"/>
  <c r="G51" i="17"/>
  <c r="F51" i="17"/>
  <c r="G50" i="17"/>
  <c r="G49" i="17"/>
  <c r="F49" i="17"/>
  <c r="G48" i="17"/>
  <c r="F48" i="17"/>
  <c r="F57" i="17"/>
  <c r="F59" i="17" s="1"/>
  <c r="G51" i="15"/>
  <c r="G49" i="15"/>
  <c r="G48" i="15"/>
  <c r="G47" i="15"/>
  <c r="G46" i="15"/>
  <c r="G53" i="15"/>
  <c r="G51" i="16"/>
  <c r="G49" i="16"/>
  <c r="G48" i="16"/>
  <c r="G47" i="16"/>
  <c r="G46" i="16"/>
  <c r="G52" i="16"/>
  <c r="G55" i="16" s="1"/>
  <c r="G59" i="16" s="1"/>
  <c r="G53" i="16"/>
  <c r="F51" i="15"/>
  <c r="F52" i="15" s="1"/>
  <c r="F49" i="15"/>
  <c r="F47" i="15"/>
  <c r="F46" i="15"/>
  <c r="F53" i="15"/>
  <c r="F51" i="16"/>
  <c r="F49" i="16"/>
  <c r="F52" i="16" s="1"/>
  <c r="F55" i="16" s="1"/>
  <c r="F47" i="16"/>
  <c r="F46" i="16"/>
  <c r="F53" i="16"/>
  <c r="F59" i="16"/>
  <c r="G77" i="14"/>
  <c r="F77" i="14"/>
  <c r="F80" i="14" s="1"/>
  <c r="F83" i="14"/>
  <c r="F87" i="14" s="1"/>
  <c r="G80" i="14"/>
  <c r="G83" i="14" s="1"/>
  <c r="G87" i="14" s="1"/>
  <c r="G28" i="35"/>
  <c r="D23" i="41"/>
  <c r="D25" i="41" s="1"/>
  <c r="D23" i="34"/>
  <c r="G28" i="41"/>
  <c r="G29" i="41" s="1"/>
  <c r="M13" i="42"/>
  <c r="P13" i="42"/>
  <c r="R13" i="42" s="1"/>
  <c r="U13" i="42" s="1"/>
  <c r="C25" i="31"/>
  <c r="F36" i="24"/>
  <c r="G36" i="24"/>
  <c r="G28" i="30"/>
  <c r="D20" i="39"/>
  <c r="D23" i="39"/>
  <c r="G23" i="39"/>
  <c r="G28" i="39" s="1"/>
  <c r="G29" i="39" s="1"/>
  <c r="F35" i="26"/>
  <c r="G35" i="26"/>
  <c r="C20" i="30"/>
  <c r="C23" i="30" s="1"/>
  <c r="C25" i="30" s="1"/>
  <c r="C28" i="39"/>
  <c r="P11" i="42"/>
  <c r="R11" i="42" s="1"/>
  <c r="F55" i="15"/>
  <c r="F59" i="15" s="1"/>
  <c r="F60" i="16" s="1"/>
  <c r="G28" i="28"/>
  <c r="G28" i="34"/>
  <c r="D20" i="37"/>
  <c r="D23" i="37"/>
  <c r="G23" i="37"/>
  <c r="G28" i="37" s="1"/>
  <c r="D20" i="38"/>
  <c r="D23" i="38" s="1"/>
  <c r="D20" i="40"/>
  <c r="D23" i="40" s="1"/>
  <c r="M3" i="42"/>
  <c r="P3" i="42" s="1"/>
  <c r="C25" i="33"/>
  <c r="D25" i="33" s="1"/>
  <c r="D28" i="33"/>
  <c r="C25" i="35"/>
  <c r="D25" i="35" s="1"/>
  <c r="C25" i="36"/>
  <c r="D25" i="36"/>
  <c r="D28" i="36"/>
  <c r="C28" i="41"/>
  <c r="U11" i="42"/>
  <c r="C25" i="32"/>
  <c r="D25" i="32" s="1"/>
  <c r="D25" i="40"/>
  <c r="G35" i="27"/>
  <c r="G36" i="27"/>
  <c r="C25" i="34"/>
  <c r="D25" i="34" s="1"/>
  <c r="C25" i="38"/>
  <c r="D25" i="38" s="1"/>
  <c r="D28" i="38" s="1"/>
  <c r="F63" i="21"/>
  <c r="G63" i="21" s="1"/>
  <c r="F35" i="23"/>
  <c r="G35" i="23"/>
  <c r="G36" i="23" s="1"/>
  <c r="C20" i="28"/>
  <c r="C23" i="28" s="1"/>
  <c r="P4" i="42"/>
  <c r="P7" i="42"/>
  <c r="U7" i="42" s="1"/>
  <c r="D32" i="41"/>
  <c r="U10" i="42"/>
  <c r="R8" i="42"/>
  <c r="U8" i="42" s="1"/>
  <c r="M6" i="42"/>
  <c r="P6" i="42"/>
  <c r="R6" i="42" s="1"/>
  <c r="R2" i="42"/>
  <c r="C28" i="34"/>
  <c r="F36" i="26"/>
  <c r="C28" i="36"/>
  <c r="C28" i="32"/>
  <c r="F64" i="21"/>
  <c r="F36" i="23"/>
  <c r="M6" i="44" l="1"/>
  <c r="P6" i="44" s="1"/>
  <c r="M11" i="44"/>
  <c r="P11" i="44" s="1"/>
  <c r="M15" i="44"/>
  <c r="P15" i="44" s="1"/>
  <c r="R15" i="44" s="1"/>
  <c r="U15" i="44" s="1"/>
  <c r="M17" i="44"/>
  <c r="P17" i="44" s="1"/>
  <c r="M18" i="44"/>
  <c r="P18" i="44" s="1"/>
  <c r="P21" i="44"/>
  <c r="M65" i="44"/>
  <c r="P65" i="44" s="1"/>
  <c r="P4" i="44"/>
  <c r="U4" i="44" s="1"/>
  <c r="M9" i="44"/>
  <c r="M20" i="44"/>
  <c r="M28" i="44"/>
  <c r="P28" i="44" s="1"/>
  <c r="P38" i="44"/>
  <c r="M62" i="44"/>
  <c r="P62" i="44" s="1"/>
  <c r="M70" i="44"/>
  <c r="P70" i="44" s="1"/>
  <c r="P30" i="44"/>
  <c r="R19" i="44"/>
  <c r="U19" i="44"/>
  <c r="R42" i="44"/>
  <c r="U42" i="44" s="1"/>
  <c r="R2" i="44"/>
  <c r="U2" i="44" s="1"/>
  <c r="R67" i="44"/>
  <c r="U67" i="44" s="1"/>
  <c r="R71" i="44"/>
  <c r="R55" i="44" s="1"/>
  <c r="U71" i="44"/>
  <c r="R21" i="44"/>
  <c r="U21" i="44" s="1"/>
  <c r="R5" i="44"/>
  <c r="R16" i="44" s="1"/>
  <c r="U5" i="44"/>
  <c r="R38" i="44"/>
  <c r="U38" i="44" s="1"/>
  <c r="R70" i="44"/>
  <c r="U70" i="44" s="1"/>
  <c r="R56" i="44"/>
  <c r="U56" i="44" s="1"/>
  <c r="R32" i="44"/>
  <c r="U32" i="44"/>
  <c r="J66" i="44"/>
  <c r="M66" i="44" s="1"/>
  <c r="P66" i="44" s="1"/>
  <c r="R66" i="44" s="1"/>
  <c r="U66" i="44" s="1"/>
  <c r="M3" i="44"/>
  <c r="P3" i="44" s="1"/>
  <c r="R3" i="44" s="1"/>
  <c r="M25" i="44"/>
  <c r="P25" i="44" s="1"/>
  <c r="M55" i="44"/>
  <c r="P55" i="44" s="1"/>
  <c r="M22" i="44"/>
  <c r="P22" i="44" s="1"/>
  <c r="R22" i="44" s="1"/>
  <c r="M36" i="44"/>
  <c r="P36" i="44" s="1"/>
  <c r="R36" i="44" s="1"/>
  <c r="U36" i="44" s="1"/>
  <c r="P40" i="44"/>
  <c r="R40" i="44" s="1"/>
  <c r="U40" i="44" s="1"/>
  <c r="M50" i="44"/>
  <c r="P50" i="44" s="1"/>
  <c r="R50" i="44" s="1"/>
  <c r="M52" i="44"/>
  <c r="P52" i="44" s="1"/>
  <c r="R52" i="44" s="1"/>
  <c r="P9" i="44"/>
  <c r="P13" i="44"/>
  <c r="R13" i="44" s="1"/>
  <c r="P34" i="44"/>
  <c r="R34" i="44" s="1"/>
  <c r="U34" i="44" s="1"/>
  <c r="R3" i="42"/>
  <c r="U3" i="42" s="1"/>
  <c r="D28" i="34"/>
  <c r="C30" i="40"/>
  <c r="C29" i="40"/>
  <c r="G30" i="40"/>
  <c r="G29" i="40"/>
  <c r="U34" i="42"/>
  <c r="R34" i="42"/>
  <c r="R9" i="42"/>
  <c r="U9" i="42"/>
  <c r="U25" i="42"/>
  <c r="R25" i="42"/>
  <c r="C25" i="28"/>
  <c r="C28" i="28" s="1"/>
  <c r="C36" i="28" s="1"/>
  <c r="C38" i="28" s="1"/>
  <c r="K60" i="17"/>
  <c r="K58" i="17"/>
  <c r="R17" i="42"/>
  <c r="U17" i="42"/>
  <c r="R72" i="44"/>
  <c r="U72" i="44" s="1"/>
  <c r="R11" i="44"/>
  <c r="U11" i="44" s="1"/>
  <c r="R46" i="44"/>
  <c r="U46" i="44" s="1"/>
  <c r="U4" i="42"/>
  <c r="D28" i="41"/>
  <c r="D25" i="39"/>
  <c r="D28" i="39"/>
  <c r="G52" i="15"/>
  <c r="G55" i="15" s="1"/>
  <c r="G59" i="15" s="1"/>
  <c r="G36" i="26"/>
  <c r="D28" i="32"/>
  <c r="C28" i="31"/>
  <c r="C36" i="31" s="1"/>
  <c r="C38" i="31" s="1"/>
  <c r="C28" i="33"/>
  <c r="D28" i="35"/>
  <c r="U2" i="42"/>
  <c r="R40" i="42"/>
  <c r="U40" i="42" s="1"/>
  <c r="R29" i="42"/>
  <c r="U29" i="42" s="1"/>
  <c r="R74" i="44"/>
  <c r="U74" i="44" s="1"/>
  <c r="U68" i="44"/>
  <c r="R62" i="44"/>
  <c r="U62" i="44" s="1"/>
  <c r="C25" i="37"/>
  <c r="D25" i="37" s="1"/>
  <c r="D28" i="37" s="1"/>
  <c r="C28" i="37"/>
  <c r="U30" i="42"/>
  <c r="R30" i="42"/>
  <c r="R24" i="42"/>
  <c r="U24" i="42" s="1"/>
  <c r="R30" i="44"/>
  <c r="U30" i="44" s="1"/>
  <c r="R64" i="44"/>
  <c r="U64" i="44" s="1"/>
  <c r="R17" i="44"/>
  <c r="U17" i="44" s="1"/>
  <c r="C28" i="35"/>
  <c r="U5" i="42"/>
  <c r="U12" i="42"/>
  <c r="C29" i="39"/>
  <c r="G61" i="17"/>
  <c r="G49" i="19"/>
  <c r="G52" i="19" s="1"/>
  <c r="G55" i="19" s="1"/>
  <c r="G59" i="19" s="1"/>
  <c r="F52" i="19"/>
  <c r="F55" i="19" s="1"/>
  <c r="F59" i="19" s="1"/>
  <c r="F52" i="21"/>
  <c r="F55" i="21" s="1"/>
  <c r="F59" i="21" s="1"/>
  <c r="G35" i="22"/>
  <c r="G36" i="22" s="1"/>
  <c r="F36" i="22"/>
  <c r="R36" i="42"/>
  <c r="U36" i="42"/>
  <c r="U19" i="42"/>
  <c r="U6" i="44"/>
  <c r="R6" i="44"/>
  <c r="R37" i="44"/>
  <c r="R49" i="44"/>
  <c r="U49" i="44" s="1"/>
  <c r="J54" i="44"/>
  <c r="M54" i="44" s="1"/>
  <c r="P54" i="44" s="1"/>
  <c r="M53" i="44"/>
  <c r="P53" i="44" s="1"/>
  <c r="C28" i="30"/>
  <c r="C36" i="30" s="1"/>
  <c r="C38" i="30" s="1"/>
  <c r="G30" i="39"/>
  <c r="U6" i="42"/>
  <c r="C29" i="41"/>
  <c r="D28" i="40"/>
  <c r="F61" i="17"/>
  <c r="F62" i="17" s="1"/>
  <c r="K77" i="17"/>
  <c r="R37" i="42"/>
  <c r="U37" i="42" s="1"/>
  <c r="U52" i="44"/>
  <c r="R9" i="44"/>
  <c r="U9" i="44" s="1"/>
  <c r="U24" i="44"/>
  <c r="R33" i="44"/>
  <c r="U33" i="44" s="1"/>
  <c r="F36" i="27"/>
  <c r="F36" i="25"/>
  <c r="P15" i="42"/>
  <c r="R65" i="44"/>
  <c r="R60" i="44"/>
  <c r="U60" i="44" s="1"/>
  <c r="U29" i="44"/>
  <c r="U44" i="44"/>
  <c r="R8" i="44"/>
  <c r="U8" i="44" s="1"/>
  <c r="R12" i="44"/>
  <c r="U12" i="44" s="1"/>
  <c r="U16" i="44"/>
  <c r="P20" i="44"/>
  <c r="R27" i="44"/>
  <c r="U27" i="44" s="1"/>
  <c r="R35" i="44"/>
  <c r="U35" i="44" s="1"/>
  <c r="R45" i="44"/>
  <c r="U45" i="44" s="1"/>
  <c r="M47" i="44"/>
  <c r="P47" i="44" s="1"/>
  <c r="U32" i="42"/>
  <c r="U3" i="44"/>
  <c r="R41" i="44"/>
  <c r="R51" i="44" s="1"/>
  <c r="U51" i="44" s="1"/>
  <c r="R59" i="44"/>
  <c r="U59" i="44" s="1"/>
  <c r="U69" i="44"/>
  <c r="J48" i="44"/>
  <c r="M48" i="44" s="1"/>
  <c r="P48" i="44" s="1"/>
  <c r="J57" i="44"/>
  <c r="R18" i="44"/>
  <c r="U18" i="44" s="1"/>
  <c r="U23" i="44"/>
  <c r="R39" i="44"/>
  <c r="U39" i="44" s="1"/>
  <c r="U63" i="44"/>
  <c r="U73" i="44"/>
  <c r="U79" i="45"/>
  <c r="W79" i="45" s="1"/>
  <c r="U97" i="45"/>
  <c r="W97" i="45" s="1"/>
  <c r="R92" i="45"/>
  <c r="U92" i="45" s="1"/>
  <c r="W92" i="45" s="1"/>
  <c r="U76" i="45"/>
  <c r="W76" i="45" s="1"/>
  <c r="R100" i="45"/>
  <c r="U100" i="45" s="1"/>
  <c r="W100" i="45" s="1"/>
  <c r="R90" i="45"/>
  <c r="U90" i="45" s="1"/>
  <c r="W90" i="45" s="1"/>
  <c r="R89" i="45"/>
  <c r="U89" i="45" s="1"/>
  <c r="W89" i="45" s="1"/>
  <c r="U18" i="45"/>
  <c r="U3" i="45"/>
  <c r="R54" i="45"/>
  <c r="U54" i="45" s="1"/>
  <c r="R65" i="45"/>
  <c r="U65" i="45" s="1"/>
  <c r="R55" i="45"/>
  <c r="U55" i="45" s="1"/>
  <c r="R57" i="45"/>
  <c r="U57" i="45" s="1"/>
  <c r="R17" i="45"/>
  <c r="U17" i="45" s="1"/>
  <c r="U5" i="45"/>
  <c r="R31" i="45"/>
  <c r="U31" i="45" s="1"/>
  <c r="R20" i="45"/>
  <c r="U20" i="45" s="1"/>
  <c r="R22" i="45"/>
  <c r="U22" i="45" s="1"/>
  <c r="U13" i="44" l="1"/>
  <c r="U50" i="44"/>
  <c r="U22" i="44"/>
  <c r="R25" i="44"/>
  <c r="U25" i="44" s="1"/>
  <c r="U55" i="44"/>
  <c r="U65" i="44"/>
  <c r="R28" i="44"/>
  <c r="U28" i="44" s="1"/>
  <c r="U41" i="44"/>
  <c r="C39" i="28"/>
  <c r="D38" i="28"/>
  <c r="D39" i="28" s="1"/>
  <c r="D29" i="40"/>
  <c r="D30" i="40"/>
  <c r="G60" i="16"/>
  <c r="G62" i="17"/>
  <c r="L47" i="17"/>
  <c r="L46" i="17"/>
  <c r="L52" i="17"/>
  <c r="L60" i="17"/>
  <c r="L49" i="17"/>
  <c r="L48" i="17"/>
  <c r="L53" i="17"/>
  <c r="L51" i="17"/>
  <c r="L45" i="17"/>
  <c r="L59" i="17"/>
  <c r="L57" i="17"/>
  <c r="L55" i="17"/>
  <c r="L54" i="17"/>
  <c r="L50" i="17"/>
  <c r="R48" i="44"/>
  <c r="U48" i="44"/>
  <c r="R15" i="42"/>
  <c r="U15" i="42"/>
  <c r="R53" i="44"/>
  <c r="U53" i="44" s="1"/>
  <c r="D29" i="39"/>
  <c r="D30" i="39"/>
  <c r="J58" i="44"/>
  <c r="M58" i="44" s="1"/>
  <c r="P58" i="44" s="1"/>
  <c r="M57" i="44"/>
  <c r="P57" i="44" s="1"/>
  <c r="D38" i="30"/>
  <c r="D39" i="30" s="1"/>
  <c r="C39" i="30"/>
  <c r="R20" i="44"/>
  <c r="U20" i="44" s="1"/>
  <c r="R31" i="44"/>
  <c r="U31" i="44" s="1"/>
  <c r="D38" i="31"/>
  <c r="D39" i="31" s="1"/>
  <c r="C39" i="31"/>
  <c r="R47" i="44"/>
  <c r="U47" i="44" s="1"/>
  <c r="K81" i="17"/>
  <c r="L77" i="17"/>
  <c r="R54" i="44"/>
  <c r="U54" i="44" s="1"/>
  <c r="L58" i="17"/>
  <c r="R20" i="42"/>
  <c r="U20" i="42" s="1"/>
  <c r="R31" i="42"/>
  <c r="U31" i="42" s="1"/>
  <c r="U37" i="44"/>
  <c r="D29" i="41"/>
  <c r="L56" i="17"/>
  <c r="R58" i="44" l="1"/>
  <c r="U58" i="44" s="1"/>
  <c r="L78" i="17"/>
  <c r="L71" i="17"/>
  <c r="L68" i="17"/>
  <c r="L80" i="17"/>
  <c r="L72" i="17"/>
  <c r="L70" i="17"/>
  <c r="L73" i="17"/>
  <c r="L81" i="17"/>
  <c r="L67" i="17"/>
  <c r="L74" i="17"/>
  <c r="L76" i="17"/>
  <c r="L79" i="17"/>
  <c r="L69" i="17"/>
  <c r="L75" i="17"/>
  <c r="R57" i="44"/>
  <c r="U57" i="44" s="1"/>
  <c r="N71" i="17" l="1"/>
  <c r="N70" i="17"/>
</calcChain>
</file>

<file path=xl/comments1.xml><?xml version="1.0" encoding="utf-8"?>
<comments xmlns="http://schemas.openxmlformats.org/spreadsheetml/2006/main">
  <authors>
    <author>ANDRES PC</author>
  </authors>
  <commentList>
    <comment ref="J71" authorId="0">
      <text>
        <r>
          <rPr>
            <b/>
            <sz val="9"/>
            <color indexed="81"/>
            <rFont val="Tahoma"/>
            <family val="2"/>
          </rPr>
          <t>ANDRES PC:</t>
        </r>
        <r>
          <rPr>
            <sz val="9"/>
            <color indexed="81"/>
            <rFont val="Tahoma"/>
            <family val="2"/>
          </rPr>
          <t xml:space="preserve">
se multiplica por el 92%</t>
        </r>
      </text>
    </comment>
  </commentList>
</comments>
</file>

<file path=xl/comments2.xml><?xml version="1.0" encoding="utf-8"?>
<comments xmlns="http://schemas.openxmlformats.org/spreadsheetml/2006/main">
  <authors>
    <author>ANDRES PC</author>
  </authors>
  <commentList>
    <comment ref="J71" authorId="0">
      <text>
        <r>
          <rPr>
            <b/>
            <sz val="9"/>
            <color indexed="81"/>
            <rFont val="Tahoma"/>
            <family val="2"/>
          </rPr>
          <t>ANDRES PC:</t>
        </r>
        <r>
          <rPr>
            <sz val="9"/>
            <color indexed="81"/>
            <rFont val="Tahoma"/>
            <family val="2"/>
          </rPr>
          <t xml:space="preserve">
se multiplica por el 92%</t>
        </r>
      </text>
    </comment>
  </commentList>
</comments>
</file>

<file path=xl/sharedStrings.xml><?xml version="1.0" encoding="utf-8"?>
<sst xmlns="http://schemas.openxmlformats.org/spreadsheetml/2006/main" count="2140" uniqueCount="221">
  <si>
    <t>Antioquia</t>
  </si>
  <si>
    <t>Caldas</t>
  </si>
  <si>
    <t>Risaralda</t>
  </si>
  <si>
    <t>Bolívar</t>
  </si>
  <si>
    <t>Atlántico</t>
  </si>
  <si>
    <t>Córdoba</t>
  </si>
  <si>
    <t>San Andrés y Providencia</t>
  </si>
  <si>
    <t>Sucre</t>
  </si>
  <si>
    <t>Boyacá</t>
  </si>
  <si>
    <t>Arauca</t>
  </si>
  <si>
    <t>Casanare</t>
  </si>
  <si>
    <t>Cauca</t>
  </si>
  <si>
    <t>Amazonas</t>
  </si>
  <si>
    <t>Caquetá</t>
  </si>
  <si>
    <t>Chocó</t>
  </si>
  <si>
    <t>Guainía</t>
  </si>
  <si>
    <t>Guaviare</t>
  </si>
  <si>
    <t>Nariño</t>
  </si>
  <si>
    <t>Putumayo</t>
  </si>
  <si>
    <t>Quindío</t>
  </si>
  <si>
    <t>Valle del Cauca</t>
  </si>
  <si>
    <t>Vaupés</t>
  </si>
  <si>
    <t>Cundinamarca</t>
  </si>
  <si>
    <t>Meta</t>
  </si>
  <si>
    <t>Vichada</t>
  </si>
  <si>
    <t>Magdalena</t>
  </si>
  <si>
    <t>Cesar</t>
  </si>
  <si>
    <t>La Guajira</t>
  </si>
  <si>
    <t>Santander</t>
  </si>
  <si>
    <t>Norte de Santander</t>
  </si>
  <si>
    <t>Tolima</t>
  </si>
  <si>
    <t>Huila</t>
  </si>
  <si>
    <t>DEPARTAMENTOS</t>
  </si>
  <si>
    <t>Bogotá D.C.</t>
  </si>
  <si>
    <t>LOCALIDAD</t>
  </si>
  <si>
    <t>ZONA</t>
  </si>
  <si>
    <t>ITEM</t>
  </si>
  <si>
    <t>Ingreso al productor</t>
  </si>
  <si>
    <t>Tarifa de marcación</t>
  </si>
  <si>
    <t>Tarifa de transporte por poliductos y/o manejo</t>
  </si>
  <si>
    <t>(*)</t>
  </si>
  <si>
    <t>(**)</t>
  </si>
  <si>
    <t>Sobretasa</t>
  </si>
  <si>
    <t>Precio de venta en planta de abasto mayorista</t>
  </si>
  <si>
    <t>Pérdida evaporación</t>
  </si>
  <si>
    <t>Transporte planta de abasto a estación de servicio</t>
  </si>
  <si>
    <t>Precio de venta al público</t>
  </si>
  <si>
    <t>($/Galón)</t>
  </si>
  <si>
    <t>(***)</t>
  </si>
  <si>
    <t>(****)</t>
  </si>
  <si>
    <r>
      <rPr>
        <b/>
        <sz val="12"/>
        <rFont val="Arial"/>
        <family val="2"/>
      </rPr>
      <t>ANEXO N°</t>
    </r>
    <r>
      <rPr>
        <b/>
        <sz val="12"/>
        <color rgb="FF00B050"/>
        <rFont val="Arial"/>
        <family val="2"/>
      </rPr>
      <t>XX</t>
    </r>
    <r>
      <rPr>
        <b/>
        <sz val="12"/>
        <rFont val="Arial"/>
        <family val="2"/>
      </rPr>
      <t xml:space="preserve">  Ejemplo de cálculo del precio Gasolina Extra</t>
    </r>
    <r>
      <rPr>
        <b/>
        <i/>
        <sz val="12"/>
        <rFont val="Arial"/>
        <family val="2"/>
      </rPr>
      <t xml:space="preserve">
</t>
    </r>
    <r>
      <rPr>
        <sz val="12"/>
        <rFont val="Arial"/>
        <family val="2"/>
      </rPr>
      <t>Terminos y Condiciones para la Contratación
Acuerdo Marco de Suministro de Combustible en EDS Bogotá</t>
    </r>
  </si>
  <si>
    <t>Gasolina Extra Oxigenada</t>
  </si>
  <si>
    <t>MARZO DE 2013</t>
  </si>
  <si>
    <t>Tarifa de Marcación</t>
  </si>
  <si>
    <r>
      <t>Margen plan de continuidad</t>
    </r>
    <r>
      <rPr>
        <b/>
        <vertAlign val="superscript"/>
        <sz val="11"/>
        <rFont val="Arial"/>
        <family val="2"/>
      </rPr>
      <t xml:space="preserve"> (a)</t>
    </r>
  </si>
  <si>
    <t>Impuesto Nacional a la Gasolina y al ACPM</t>
  </si>
  <si>
    <t>Precio de venta al distribuidor Mayorista</t>
  </si>
  <si>
    <t>Margen mayorista</t>
  </si>
  <si>
    <t>Margen minorista</t>
  </si>
  <si>
    <t>(*)  Corresponde al costo máximo del transporte  a través del sistema de poliductos, definido en la Resolución 18 088 del 30 de enero de 2003, modificada por las resoluciones 18 1701, 18 0320, 181300 y 18 0989, del 22 de diciembre de 2003, 27 de febrero de 2006, 23 de agosto de 2007 y 17 de junio de 2011, respectivamente</t>
  </si>
  <si>
    <t>(**)  Se calculará  en cada sitio de entrega habilitado dependiendo de las tarifas de transporte por poliductos y de alcohol que le corresponda, así como del margen al distribuidor mayorista y del transporte entre la planta de abastecimiento mayorista a la estación de servicio,  según sea el caso.</t>
  </si>
  <si>
    <t>(a)  Dicho margen está dirigido a remunerar a Ecopetrol S.A. las inversiones en el plan de continuidad para el abastecimiento del país y específicamente las expansión del sistema Pozos Colorados - Galán a 60 mil barriles por día de capacidad y parte el montaje del poliducto Mansilla - Tocancipá. De igual forma, la misma será aplicable a la gasolina extra y a la gasolina importada y de origen nacional que se distribuya en las zonas de frontera.</t>
  </si>
  <si>
    <r>
      <t>Por ejemplo</t>
    </r>
    <r>
      <rPr>
        <sz val="12"/>
        <color theme="1"/>
        <rFont val="Arial Narrow"/>
        <family val="2"/>
      </rPr>
      <t xml:space="preserve">: </t>
    </r>
    <r>
      <rPr>
        <sz val="12"/>
        <color rgb="FF808080"/>
        <rFont val="Arial Narrow"/>
        <family val="2"/>
      </rPr>
      <t>Para el mes de Marzo de 2013 la estructura de precios definida por Ecopetrol para Gasolina Extra es la siguiente:</t>
    </r>
  </si>
  <si>
    <t>Gasolina Corriente Oxigenada</t>
  </si>
  <si>
    <t xml:space="preserve">Proporción tarifa de transporte del Alcohol Carburante </t>
  </si>
  <si>
    <r>
      <t xml:space="preserve">Margen plan de continuidad </t>
    </r>
    <r>
      <rPr>
        <b/>
        <vertAlign val="superscript"/>
        <sz val="11"/>
        <rFont val="Arial"/>
        <family val="2"/>
      </rPr>
      <t>(a)</t>
    </r>
  </si>
  <si>
    <t>Precio máximo de venta al distribuidor mayorista</t>
  </si>
  <si>
    <t>Margen al distribuidor mayorista</t>
  </si>
  <si>
    <t>Precio máximo en planta de abastecimiento mayorista</t>
  </si>
  <si>
    <t>Margen del distribuidor minorista</t>
  </si>
  <si>
    <t>Perdida por evaporación</t>
  </si>
  <si>
    <t>(*****)</t>
  </si>
  <si>
    <t>Precio máximo de venta por galón incluida la sobretasa</t>
  </si>
  <si>
    <t>(*) Se calculará en cada sitio de entrega como e 92% del costo máximo del transporte de la gasolina motor corriente a través del sistema de poliductos, definido en la Resolución 180088 de 30 de enero de 2003, modificada por las resoluciones 181701, 180230, 181300 y 180989 del 22 de diciembre de 2003, 27 de febrero de 2006, 23 de agosto de 2007 y 17 de junio de 2011, respectivamente.</t>
  </si>
  <si>
    <t>(**)  Se calculará como del costo máximo de transporte de alcohol carburante entre las plantas destiladoras de dicho producto, ubicadas en el suroccidente del país y el eje cafetero, y las plantas de abastecimiento mayorista en las cuales se realizará la mezcla, definido en el Artículo 3º de la Resolución 18 1088 del 23 de agosto de 2005. Modificación de porcentajes en  Resolución 18 2368 de diciembre de 2009</t>
  </si>
  <si>
    <t>(***)  Se calculará  en cada sitio de entrega habilitado dependiendo de las tarifas de transporte por poliductos y de alcohol que le corresponda, así como del margen al distribuidor mayorista y del transporte entre la planta de abastecimiento mayorista a la estación de servicio,  según sea el caso.</t>
  </si>
  <si>
    <t>(****)  Se calcularán y ajustaran a lo señalado en el Articulo 2° de la Resolución 18 1549 del 29 de noviembre de 2004, en el Articulo 1° de la Resolución 18 0769 del 29 de mayo de 2007, en la Resolución 18 1837 del 4 de noviembre de 2011 y en el articulo 1° y 3° de la Resolución 18 2336 del 28 de diciembre de 2011, Resolución número 18 1254 del 30 de julio de 2012.</t>
  </si>
  <si>
    <t>(*****)  Se calculará de acuerdo con los señalado en el Articulo 3° del Decreto 3322 del 25 de septiembre de 2006</t>
  </si>
  <si>
    <t xml:space="preserve">Ingreso al productor </t>
  </si>
  <si>
    <t xml:space="preserve">Proporción Tarifa de transporte por poliductos </t>
  </si>
  <si>
    <t>Precio de venta al público Gasolina Extra</t>
  </si>
  <si>
    <t>ESTRUCTURA DE PRECIOS DE GASOLINA EXTRA VIGENTE A PARTIR DEL 01 DE MARZO DE 2013</t>
  </si>
  <si>
    <t>ESTRUCTURAS DE PRECIOS PARA GASOLINA CORRIENTE Y EXTRA VIGENTE A PARTIR DEL 01 DE MARZO DE 2013</t>
  </si>
  <si>
    <t>ESTRUCTURAS DE PRECIOS PARA GASOLINA CORRIENTE Y EXTRA VIGENTES A PARTIR DEL 01 DE MARZO DE 2013</t>
  </si>
  <si>
    <r>
      <rPr>
        <b/>
        <sz val="12"/>
        <rFont val="Arial Narrow"/>
        <family val="2"/>
      </rPr>
      <t>Cálculo del precio de venta de Gasolina Extra</t>
    </r>
    <r>
      <rPr>
        <sz val="12"/>
        <color rgb="FF808080"/>
        <rFont val="Arial Narrow"/>
        <family val="2"/>
      </rPr>
      <t>: Tomando como referencia la estructura de precios de gasolina corriente vigente para el mes de Marzo de 2013, la estructura de precios de Gasolina Extra quedaría así:</t>
    </r>
  </si>
  <si>
    <t>Para la Gasolina Extra la estructura de precios y el precio de venta al público por galón se construye para este Acuerdo Marco Combustibles sobre la estructura de precios vigente publicada por Ecopetrol (o el que haga sus veces) y en los ítems dentro de la estructura que no tengan valor definido por Ecopetrol se toman los definidos por MinMinas para Gasolina Corriente.
En caso de desabastecimiento de Alcohol Carburante MInMInas publica las dos opciones de estructura de precios para Gasolina Corriente con y sin Alcohol Carburante. 
Para el Acuerdo Marco de Precios en estos casos se calculan y se publican los dos precios de la Gasolina Extra, Gasolina Corriente y Diésel aprobados para el mes por MinMinas y según la disponibilidad de combustibles de cada proveedor se factura el precio del combustible realmente abastecido.</t>
  </si>
  <si>
    <t>ESTRUCTURAS DE PRECIOS PARA GASOLINA CORRIENTE Y EXTRA VIGENTE A PARTIR DEL 02 ABRIL DE 2013</t>
  </si>
  <si>
    <t>ESTRUCTURAS DE PRECIOS PARA GASOLINA CORRIENTE Y EXTRA VIGENTE A PARTIR DEL MAYO DE 2013</t>
  </si>
  <si>
    <t>ESTRUCTURAS DE PRECIOS PARA GASOLINA CORRIENTE Y EXTRA VIGENTES A PARTIR DE ABR DE 2013</t>
  </si>
  <si>
    <t xml:space="preserve">Proporción Ingreso al productor de la Gasolina Motor Corriente </t>
  </si>
  <si>
    <t xml:space="preserve">Proporción Ingreso al productor del Alcohol Carburante </t>
  </si>
  <si>
    <r>
      <t xml:space="preserve">Margen plan de continuidad </t>
    </r>
    <r>
      <rPr>
        <vertAlign val="superscript"/>
        <sz val="11"/>
        <rFont val="Arial"/>
        <family val="2"/>
      </rPr>
      <t>(a)</t>
    </r>
  </si>
  <si>
    <t>Ingreso al productor de la Gasolina Motor Corriente Oxigenada</t>
  </si>
  <si>
    <t xml:space="preserve">Proporción Tarifa de transporte por poliductos de Gasolina Motor Corriente </t>
  </si>
  <si>
    <t>Peso Porcentual %</t>
  </si>
  <si>
    <t>Valor</t>
  </si>
  <si>
    <r>
      <t xml:space="preserve">Margen plan de continuidad </t>
    </r>
    <r>
      <rPr>
        <vertAlign val="superscript"/>
        <sz val="8"/>
        <rFont val="Arial"/>
        <family val="2"/>
      </rPr>
      <t>(a)</t>
    </r>
  </si>
  <si>
    <t>Componente</t>
  </si>
  <si>
    <t>Peso porcentual (%)</t>
  </si>
  <si>
    <t>1. Proporción – Ingreso del productor de la Gasolina Corriente (92%)</t>
  </si>
  <si>
    <t>2. Proporción – Ingreso del productor del alcohol carburante (8%)</t>
  </si>
  <si>
    <t>3. Ingreso del productor de la gasolina corriente oxigenada</t>
  </si>
  <si>
    <t>4. IVA</t>
  </si>
  <si>
    <t>5. Impuesto global</t>
  </si>
  <si>
    <t>6. Tarifa de marcación</t>
  </si>
  <si>
    <t>7. Proporción – Tarifa de transporte por poliductos de la Gasolina corriente (92%)</t>
  </si>
  <si>
    <t>8. Proporción – Tarifa de transporte del alcohol carburante (8%)</t>
  </si>
  <si>
    <t>9. Margen plan de continuidad </t>
  </si>
  <si>
    <t>10. Precio máximo de venta al Distribuidor Mayorista</t>
  </si>
  <si>
    <t>11. Sobretasa</t>
  </si>
  <si>
    <t>12. Margen del Distribuidor Mayorista</t>
  </si>
  <si>
    <t>13. Precio máximo en planta de abastecimiento mayorista</t>
  </si>
  <si>
    <t>14. Margen del Distribuidor Minorista</t>
  </si>
  <si>
    <t>15. Pérdida por evaporación</t>
  </si>
  <si>
    <t>16. Transporte de la planta de abastecimiento mayorista a estación</t>
  </si>
  <si>
    <t>17. Precio máximo de venta por galón incluida la sobretasa</t>
  </si>
  <si>
    <t xml:space="preserve">Proporción Ingreso al productor del ACPM </t>
  </si>
  <si>
    <t xml:space="preserve">Proporción Ingreso al productor del Biocombustible </t>
  </si>
  <si>
    <t>Proporción Tarifa de transporte por poliductos (*)</t>
  </si>
  <si>
    <t>Tarifa de transporte del biocombustible (**)</t>
  </si>
  <si>
    <t>Transporte de la planta de abastecimiento mayorista a estación</t>
  </si>
  <si>
    <r>
      <t>Proveedor</t>
    </r>
    <r>
      <rPr>
        <sz val="8"/>
        <color theme="1"/>
        <rFont val="Arial"/>
        <family val="2"/>
      </rPr>
      <t> </t>
    </r>
  </si>
  <si>
    <t xml:space="preserve">Valor total </t>
  </si>
  <si>
    <t>%</t>
  </si>
  <si>
    <t xml:space="preserve">Número de </t>
  </si>
  <si>
    <t>Contratado 2012</t>
  </si>
  <si>
    <t>contratos</t>
  </si>
  <si>
    <t>Organización Terpel S.A</t>
  </si>
  <si>
    <t>Estación de Servicio Carrera 50 S.A.S</t>
  </si>
  <si>
    <t>Petrobras Colombia Combustibles S.A.</t>
  </si>
  <si>
    <t>SODEXO Soluciones de Motivación Colombia S.A.</t>
  </si>
  <si>
    <t>Distribuidora Nacional de Combustibles Ltda.</t>
  </si>
  <si>
    <t>Distribuidora L.H. Terpel Carrera Ltda.</t>
  </si>
  <si>
    <t>Securant Colombia S.A,</t>
  </si>
  <si>
    <t>Estación los Lagartos S.A.</t>
  </si>
  <si>
    <t>Servicentro Esso Avda. Tercera</t>
  </si>
  <si>
    <t>Combuscol S.A.</t>
  </si>
  <si>
    <t>Adiel Calderón Vaca</t>
  </si>
  <si>
    <t>Colombiana de Combustibles Codeco S.A.S</t>
  </si>
  <si>
    <t>Petrocomercializadora S. A.</t>
  </si>
  <si>
    <t>Agencia Logística de las Fuerzas Militares</t>
  </si>
  <si>
    <t>Combustibles y Servicios S.A.S.</t>
  </si>
  <si>
    <t>Total</t>
  </si>
  <si>
    <r>
      <t> </t>
    </r>
    <r>
      <rPr>
        <sz val="10"/>
        <color theme="1"/>
        <rFont val="Arial"/>
        <family val="2"/>
      </rPr>
      <t>sugiero poner una columna a la izquierda que sea número (como la tabla 11) para guiar al lector</t>
    </r>
  </si>
  <si>
    <t xml:space="preserve">Ingreso al productor de la mezcla de ACPM- Biocombustible </t>
  </si>
  <si>
    <t>N°</t>
  </si>
  <si>
    <t>PRECIO SICOM</t>
  </si>
  <si>
    <t>Precio ECOPETROL</t>
  </si>
  <si>
    <t>Otros Items</t>
  </si>
  <si>
    <t>Precio AMP</t>
  </si>
  <si>
    <t>Precio MinMinas</t>
  </si>
  <si>
    <t>N/A</t>
  </si>
  <si>
    <t>Bogotá</t>
  </si>
  <si>
    <t xml:space="preserve">ESTRUCTURAS DE PRECIOS PARA GASOLINA CORRIENTE Y EXTRA </t>
  </si>
  <si>
    <t>Ingreso al productor de la mezcla de ACPM- Biocombustible (B8, B10)</t>
  </si>
  <si>
    <t>Proporción Tarifa de transporte por poliductos</t>
  </si>
  <si>
    <t>Tarifa de transporte del biocombustible</t>
  </si>
  <si>
    <t>Margen plan de continuidad (a)</t>
  </si>
  <si>
    <t>BIODIESEL</t>
  </si>
  <si>
    <t>Proporción Ingreso al productor de la Gasolina Motor Corriente (92%)</t>
  </si>
  <si>
    <t>Proporción Ingreso al productor del Alcohol Carburante (8%)</t>
  </si>
  <si>
    <r>
      <rPr>
        <b/>
        <sz val="12"/>
        <rFont val="Arial"/>
        <family val="2"/>
      </rPr>
      <t>ANEXO - cálculo del precio Gasolina Extra</t>
    </r>
    <r>
      <rPr>
        <b/>
        <i/>
        <sz val="12"/>
        <rFont val="Arial"/>
        <family val="2"/>
      </rPr>
      <t xml:space="preserve">
</t>
    </r>
    <r>
      <rPr>
        <sz val="12"/>
        <rFont val="Arial"/>
        <family val="2"/>
      </rPr>
      <t>Terminos y Condiciones para la Contratación
Acuerdo Marco de Suministro de Combustible en EDS Bogotá</t>
    </r>
  </si>
  <si>
    <t xml:space="preserve">ITEM </t>
  </si>
  <si>
    <t>ESTRUCTURA DE PRECIO BIODIESEL</t>
  </si>
  <si>
    <t>|</t>
  </si>
  <si>
    <t>CIUDAD</t>
  </si>
  <si>
    <t>BOGOTÁ</t>
  </si>
  <si>
    <t>COMBUSTIBLE</t>
  </si>
  <si>
    <t>% BIOCOMBUSTIBLE- ALCOHOL CARBURANTE</t>
  </si>
  <si>
    <t>MES</t>
  </si>
  <si>
    <t>Proporción Ingreso al productor (92%)</t>
  </si>
  <si>
    <t>Barranquilla</t>
  </si>
  <si>
    <t>Cali</t>
  </si>
  <si>
    <t>Sincelejo</t>
  </si>
  <si>
    <t>Santa Marta</t>
  </si>
  <si>
    <t>Pereira</t>
  </si>
  <si>
    <t>Manizales</t>
  </si>
  <si>
    <t>Cartagena</t>
  </si>
  <si>
    <t>Bucaramanga</t>
  </si>
  <si>
    <t>Armenia</t>
  </si>
  <si>
    <t>Ibagué</t>
  </si>
  <si>
    <t>Montería</t>
  </si>
  <si>
    <t>Villavicencio</t>
  </si>
  <si>
    <t>Tunja</t>
  </si>
  <si>
    <t>Neiva</t>
  </si>
  <si>
    <t>Popayán</t>
  </si>
  <si>
    <t>Mes</t>
  </si>
  <si>
    <t>Día</t>
  </si>
  <si>
    <t>Precio vigente por galón MinMinas
(pesos $)</t>
  </si>
  <si>
    <t>Valor del Margen vigente MinMinas
(pesos $)</t>
  </si>
  <si>
    <t>Desde</t>
  </si>
  <si>
    <t>Hasta</t>
  </si>
  <si>
    <t>Margen Distribuidor Mayorista</t>
  </si>
  <si>
    <t>Margen Distribuidor Minorista</t>
  </si>
  <si>
    <t>(1)</t>
  </si>
  <si>
    <t>(2)</t>
  </si>
  <si>
    <t>(3)</t>
  </si>
  <si>
    <t>El 26-jun-14 MinMinas publico la modificación del valor del  Margen del Distribuidor Mayorista aumentando de $305/galón a $326,4/galón. Los Proveedores del Acuerdo Marco deben ajustar el valor del descuento a la Entidad Compradora a partir de los suministros del 1-jul-14, y el  valor del descuento es el que resulte aplicar el porcentaje (%) de descuento en los Márgenes ofrecido por el Proveedor en la orden de Compra sobre el valor del los Márgenes vigentes publicados por MinMinas.</t>
  </si>
  <si>
    <t>El 30-ene-15 MinMinas publico la modificación del valor del  Margen del Distribuidor Minorista aumentando de $578/galón a $601,8/galón. Los Proveedores del Acuerdo Marco deben ajustar el valor del descuento a la Entidad Compradora a partir de los suministros del 1-feb-15, y el  valor del descuento es el que resulte aplicar el porcentaje (%) de descuento en los Márgenes ofrecido por el Proveedor en la orden de Compra sobre el valor del los Márgenes vigentes publicados por MinMinas.</t>
  </si>
  <si>
    <t>El 23-feb-15 MinMinas publico la modificación del valor del  Margen del Distribuidor Minorista aumentando de $601,8/galón a $625,61/galón. Los Proveedores del Acuerdo Marco deben ajustar el valor del descuento a la Entidad Compradora a partir de los suministros del 23-feb-15, y el  valor del descuento es el que resulte aplicar el porcentaje (%) de descuento en los Márgenes ofrecido por el Proveedor en la orden de Compra sobre el valor del los Márgenes vigentes publicados por MinMinas.</t>
  </si>
  <si>
    <t>Ciudad</t>
  </si>
  <si>
    <t>Medellín</t>
  </si>
  <si>
    <t>Biodiesel</t>
  </si>
  <si>
    <t xml:space="preserve">Bogotá </t>
  </si>
  <si>
    <r>
      <t xml:space="preserve">Gasolina Corriente 
</t>
    </r>
    <r>
      <rPr>
        <sz val="8"/>
        <color theme="0" tint="-0.499984740745262"/>
        <rFont val="Arial"/>
        <family val="2"/>
      </rPr>
      <t xml:space="preserve">(UNSPSC 15101506) </t>
    </r>
  </si>
  <si>
    <r>
      <t xml:space="preserve">Gasolina Extra 
</t>
    </r>
    <r>
      <rPr>
        <sz val="8"/>
        <color theme="0" tint="-0.499984740745262"/>
        <rFont val="Arial"/>
        <family val="2"/>
      </rPr>
      <t>(UNSPSC 15101506)</t>
    </r>
    <r>
      <rPr>
        <b/>
        <sz val="8"/>
        <color theme="0" tint="-0.499984740745262"/>
        <rFont val="Arial"/>
        <family val="2"/>
      </rPr>
      <t xml:space="preserve"> </t>
    </r>
  </si>
  <si>
    <r>
      <t xml:space="preserve">Diésel
</t>
    </r>
    <r>
      <rPr>
        <sz val="8"/>
        <color theme="0" tint="-0.499984740745262"/>
        <rFont val="Arial"/>
        <family val="2"/>
      </rPr>
      <t>(UNSPSC 15101505)</t>
    </r>
  </si>
  <si>
    <t>Acuerdo Marco de Precios para el Suministro de Combustible</t>
  </si>
  <si>
    <t>Histórico de precio por Galón de Combustible</t>
  </si>
  <si>
    <r>
      <t xml:space="preserve">Margen plan de continuidad </t>
    </r>
    <r>
      <rPr>
        <b/>
        <vertAlign val="superscript"/>
        <sz val="8"/>
        <color theme="0"/>
        <rFont val="Arial"/>
        <family val="2"/>
      </rPr>
      <t>(a)</t>
    </r>
  </si>
  <si>
    <t>Jun.-15</t>
  </si>
  <si>
    <t>1-jun.-15</t>
  </si>
  <si>
    <t>30-jun.-15</t>
  </si>
  <si>
    <t>Jul.-15</t>
  </si>
  <si>
    <t>1-jul.-15</t>
  </si>
  <si>
    <t>30-jul.-15</t>
  </si>
  <si>
    <t>Ciudades</t>
  </si>
  <si>
    <t>Gasolina</t>
  </si>
  <si>
    <t>Acpm</t>
  </si>
  <si>
    <t>Pasto</t>
  </si>
  <si>
    <t>ManizaleS</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</si>
</sst>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quot;$&quot;\ #,##0_);[Red]\(&quot;$&quot;\ #,##0\)"/>
    <numFmt numFmtId="165" formatCode="&quot;$&quot;\ #,##0.00_);\(&quot;$&quot;\ #,##0.00\)"/>
    <numFmt numFmtId="166" formatCode="_(&quot;$&quot;\ * #,##0.00_);_(&quot;$&quot;\ * \(#,##0.00\);_(&quot;$&quot;\ * &quot;-&quot;??_);_(@_)"/>
    <numFmt numFmtId="167" formatCode="_(* #,##0.00_);_(* \(#,##0.00\);_(* &quot;-&quot;??_);_(@_)"/>
    <numFmt numFmtId="168" formatCode="0.0%"/>
    <numFmt numFmtId="169" formatCode="_-* #,##0.0000_-;\-* #,##0.0000_-;_-* &quot;-&quot;??_-;_-@_-"/>
    <numFmt numFmtId="170" formatCode="&quot;$&quot;\ #,##0.00"/>
    <numFmt numFmtId="171" formatCode="[$-409]mmm\-yy;@"/>
    <numFmt numFmtId="172" formatCode="[$-C0A]mmm\-yy;@"/>
    <numFmt numFmtId="173" formatCode="[$-C0A]d\-mmm\-yy;@"/>
    <numFmt numFmtId="174" formatCode="&quot;$&quot;#,##0.00"/>
  </numFmts>
  <fonts count="62" x14ac:knownFonts="1">
    <font>
      <sz val="11"/>
      <color theme="1"/>
      <name val="Calibri"/>
      <family val="2"/>
      <scheme val="minor"/>
    </font>
    <font>
      <sz val="10"/>
      <name val="Arial"/>
      <family val="2"/>
    </font>
    <font>
      <u/>
      <sz val="11"/>
      <color theme="10"/>
      <name val="Calibri"/>
      <family val="2"/>
      <scheme val="minor"/>
    </font>
    <font>
      <u/>
      <sz val="11"/>
      <color theme="11"/>
      <name val="Calibri"/>
      <family val="2"/>
      <scheme val="minor"/>
    </font>
    <font>
      <b/>
      <sz val="11"/>
      <color rgb="FF800000"/>
      <name val="Calibri"/>
      <family val="2"/>
      <scheme val="minor"/>
    </font>
    <font>
      <sz val="11"/>
      <color theme="1"/>
      <name val="Calibri"/>
      <family val="2"/>
      <scheme val="minor"/>
    </font>
    <font>
      <sz val="12"/>
      <color theme="1"/>
      <name val="Arial Narrow"/>
      <family val="2"/>
    </font>
    <font>
      <b/>
      <sz val="12"/>
      <name val="Arial Narrow"/>
      <family val="2"/>
    </font>
    <font>
      <b/>
      <sz val="16"/>
      <name val="Arial"/>
      <family val="2"/>
    </font>
    <font>
      <sz val="11"/>
      <color theme="1"/>
      <name val="Arial"/>
      <family val="2"/>
    </font>
    <font>
      <sz val="1"/>
      <color theme="1"/>
      <name val="Arial"/>
      <family val="2"/>
    </font>
    <font>
      <sz val="10"/>
      <color theme="0" tint="-0.499984740745262"/>
      <name val="Arial"/>
      <family val="2"/>
    </font>
    <font>
      <b/>
      <sz val="10"/>
      <name val="Arial"/>
      <family val="2"/>
    </font>
    <font>
      <sz val="10"/>
      <name val="Arial"/>
      <family val="2"/>
    </font>
    <font>
      <b/>
      <sz val="12"/>
      <name val="Arial"/>
      <family val="2"/>
    </font>
    <font>
      <b/>
      <sz val="12"/>
      <color rgb="FF00B050"/>
      <name val="Arial"/>
      <family val="2"/>
    </font>
    <font>
      <b/>
      <i/>
      <sz val="12"/>
      <name val="Arial"/>
      <family val="2"/>
    </font>
    <font>
      <sz val="12"/>
      <name val="Arial"/>
      <family val="2"/>
    </font>
    <font>
      <b/>
      <i/>
      <sz val="12"/>
      <color theme="1"/>
      <name val="Arial Narrow"/>
      <family val="2"/>
    </font>
    <font>
      <sz val="12"/>
      <color rgb="FF808080"/>
      <name val="Arial Narrow"/>
      <family val="2"/>
    </font>
    <font>
      <b/>
      <sz val="11"/>
      <name val="Arial"/>
      <family val="2"/>
    </font>
    <font>
      <sz val="13"/>
      <color theme="0"/>
      <name val="Arial"/>
      <family val="2"/>
    </font>
    <font>
      <b/>
      <sz val="11"/>
      <color theme="0"/>
      <name val="Arial"/>
      <family val="2"/>
    </font>
    <font>
      <sz val="11"/>
      <color theme="0"/>
      <name val="Arial"/>
      <family val="2"/>
    </font>
    <font>
      <b/>
      <vertAlign val="superscript"/>
      <sz val="11"/>
      <name val="Arial"/>
      <family val="2"/>
    </font>
    <font>
      <b/>
      <sz val="11"/>
      <color indexed="10"/>
      <name val="Arial"/>
      <family val="2"/>
    </font>
    <font>
      <sz val="11"/>
      <name val="Arial"/>
      <family val="2"/>
    </font>
    <font>
      <sz val="12"/>
      <color theme="0"/>
      <name val="Arial"/>
      <family val="2"/>
    </font>
    <font>
      <sz val="14"/>
      <color theme="0"/>
      <name val="Arial"/>
      <family val="2"/>
    </font>
    <font>
      <sz val="8"/>
      <color theme="0"/>
      <name val="Arial"/>
      <family val="2"/>
    </font>
    <font>
      <b/>
      <sz val="11"/>
      <color theme="1"/>
      <name val="Arial"/>
      <family val="2"/>
    </font>
    <font>
      <b/>
      <sz val="11"/>
      <color rgb="FFFF0000"/>
      <name val="Arial"/>
      <family val="2"/>
    </font>
    <font>
      <b/>
      <sz val="11"/>
      <color theme="0" tint="-0.499984740745262"/>
      <name val="Arial"/>
      <family val="2"/>
    </font>
    <font>
      <b/>
      <sz val="11"/>
      <color theme="1" tint="4.9989318521683403E-2"/>
      <name val="Arial"/>
      <family val="2"/>
    </font>
    <font>
      <vertAlign val="superscript"/>
      <sz val="11"/>
      <name val="Arial"/>
      <family val="2"/>
    </font>
    <font>
      <sz val="8"/>
      <name val="Arial"/>
      <family val="2"/>
    </font>
    <font>
      <sz val="8"/>
      <color theme="1"/>
      <name val="Arial"/>
      <family val="2"/>
    </font>
    <font>
      <sz val="8"/>
      <color theme="0" tint="-0.499984740745262"/>
      <name val="Arial"/>
      <family val="2"/>
    </font>
    <font>
      <vertAlign val="superscript"/>
      <sz val="8"/>
      <name val="Arial"/>
      <family val="2"/>
    </font>
    <font>
      <sz val="8"/>
      <color theme="1" tint="4.9989318521683403E-2"/>
      <name val="Arial"/>
      <family val="2"/>
    </font>
    <font>
      <sz val="10"/>
      <color theme="1"/>
      <name val="Arial"/>
      <family val="2"/>
    </font>
    <font>
      <b/>
      <sz val="10"/>
      <color theme="1"/>
      <name val="Arial"/>
      <family val="2"/>
    </font>
    <font>
      <b/>
      <sz val="10"/>
      <color rgb="FFFFFFFF"/>
      <name val="Arial"/>
      <family val="2"/>
    </font>
    <font>
      <b/>
      <sz val="9"/>
      <color rgb="FFFFFFFF"/>
      <name val="Arial"/>
      <family val="2"/>
    </font>
    <font>
      <sz val="9"/>
      <color rgb="FF000000"/>
      <name val="Arial"/>
      <family val="2"/>
    </font>
    <font>
      <b/>
      <sz val="9"/>
      <color rgb="FF000000"/>
      <name val="Arial"/>
      <family val="2"/>
    </font>
    <font>
      <sz val="11"/>
      <color indexed="8"/>
      <name val="Calibri"/>
      <family val="2"/>
    </font>
    <font>
      <b/>
      <sz val="11"/>
      <color theme="9"/>
      <name val="Arial"/>
      <family val="2"/>
    </font>
    <font>
      <b/>
      <sz val="8"/>
      <name val="Arial"/>
      <family val="2"/>
    </font>
    <font>
      <b/>
      <sz val="8"/>
      <color theme="0" tint="-0.499984740745262"/>
      <name val="Arial"/>
      <family val="2"/>
    </font>
    <font>
      <sz val="8"/>
      <color theme="1"/>
      <name val="Calibri"/>
      <family val="2"/>
      <scheme val="minor"/>
    </font>
    <font>
      <b/>
      <sz val="8"/>
      <color theme="1"/>
      <name val="Calibri"/>
      <family val="2"/>
      <scheme val="minor"/>
    </font>
    <font>
      <sz val="8"/>
      <color theme="0"/>
      <name val="Calibri"/>
      <family val="2"/>
      <scheme val="minor"/>
    </font>
    <font>
      <b/>
      <sz val="8"/>
      <color theme="0"/>
      <name val="Calibri"/>
      <family val="2"/>
      <scheme val="minor"/>
    </font>
    <font>
      <sz val="8"/>
      <name val="Calibri"/>
      <family val="2"/>
      <scheme val="minor"/>
    </font>
    <font>
      <b/>
      <sz val="8"/>
      <color theme="9"/>
      <name val="Calibri"/>
      <family val="2"/>
      <scheme val="minor"/>
    </font>
    <font>
      <b/>
      <sz val="12"/>
      <color theme="1"/>
      <name val="Calibri"/>
      <family val="2"/>
      <scheme val="minor"/>
    </font>
    <font>
      <b/>
      <sz val="8"/>
      <color theme="0"/>
      <name val="Arial"/>
      <family val="2"/>
    </font>
    <font>
      <b/>
      <vertAlign val="superscript"/>
      <sz val="8"/>
      <color theme="0"/>
      <name val="Arial"/>
      <family val="2"/>
    </font>
    <font>
      <sz val="9"/>
      <color indexed="81"/>
      <name val="Tahoma"/>
      <family val="2"/>
    </font>
    <font>
      <b/>
      <sz val="9"/>
      <color indexed="81"/>
      <name val="Tahoma"/>
      <family val="2"/>
    </font>
    <font>
      <sz val="10"/>
      <color rgb="FF000000"/>
      <name val="Verdana"/>
      <family val="2"/>
    </font>
  </fonts>
  <fills count="22">
    <fill>
      <patternFill patternType="none"/>
    </fill>
    <fill>
      <patternFill patternType="gray125"/>
    </fill>
    <fill>
      <patternFill patternType="solid">
        <fgColor theme="0" tint="-0.249977111117893"/>
        <bgColor indexed="64"/>
      </patternFill>
    </fill>
    <fill>
      <patternFill patternType="solid">
        <fgColor rgb="FF008000"/>
        <bgColor indexed="64"/>
      </patternFill>
    </fill>
    <fill>
      <patternFill patternType="solid">
        <fgColor indexed="50"/>
        <bgColor indexed="64"/>
      </patternFill>
    </fill>
    <fill>
      <patternFill patternType="solid">
        <fgColor indexed="9"/>
        <bgColor indexed="64"/>
      </patternFill>
    </fill>
    <fill>
      <patternFill patternType="solid">
        <fgColor theme="0"/>
        <bgColor indexed="64"/>
      </patternFill>
    </fill>
    <fill>
      <patternFill patternType="solid">
        <fgColor indexed="17"/>
        <bgColor indexed="64"/>
      </patternFill>
    </fill>
    <fill>
      <patternFill patternType="solid">
        <fgColor rgb="FFFFFF00"/>
        <bgColor indexed="64"/>
      </patternFill>
    </fill>
    <fill>
      <patternFill patternType="solid">
        <fgColor rgb="FF4E4D4D"/>
        <bgColor indexed="64"/>
      </patternFill>
    </fill>
    <fill>
      <patternFill patternType="solid">
        <fgColor rgb="FFCDCCCC"/>
        <bgColor indexed="64"/>
      </patternFill>
    </fill>
    <fill>
      <patternFill patternType="solid">
        <fgColor rgb="FF92D050"/>
        <bgColor indexed="64"/>
      </patternFill>
    </fill>
    <fill>
      <patternFill patternType="solid">
        <fgColor theme="7" tint="0.79998168889431442"/>
        <bgColor indexed="64"/>
      </patternFill>
    </fill>
    <fill>
      <patternFill patternType="solid">
        <fgColor theme="0" tint="-0.34998626667073579"/>
        <bgColor indexed="64"/>
      </patternFill>
    </fill>
    <fill>
      <patternFill patternType="solid">
        <fgColor theme="9"/>
        <bgColor indexed="64"/>
      </patternFill>
    </fill>
    <fill>
      <patternFill patternType="solid">
        <fgColor theme="2"/>
        <bgColor indexed="64"/>
      </patternFill>
    </fill>
    <fill>
      <patternFill patternType="solid">
        <fgColor theme="1"/>
        <bgColor indexed="64"/>
      </patternFill>
    </fill>
    <fill>
      <patternFill patternType="solid">
        <fgColor theme="7"/>
        <bgColor indexed="64"/>
      </patternFill>
    </fill>
    <fill>
      <patternFill patternType="solid">
        <fgColor theme="0" tint="-0.14999847407452621"/>
        <bgColor indexed="64"/>
      </patternFill>
    </fill>
    <fill>
      <patternFill patternType="solid">
        <fgColor rgb="FFFFC000"/>
        <bgColor indexed="64"/>
      </patternFill>
    </fill>
    <fill>
      <patternFill patternType="solid">
        <fgColor rgb="FFFF0000"/>
        <bgColor indexed="64"/>
      </patternFill>
    </fill>
    <fill>
      <patternFill patternType="solid">
        <fgColor theme="0" tint="-4.9989318521683403E-2"/>
        <bgColor indexed="64"/>
      </patternFill>
    </fill>
  </fills>
  <borders count="50">
    <border>
      <left/>
      <right/>
      <top/>
      <bottom/>
      <diagonal/>
    </border>
    <border>
      <left style="double">
        <color theme="0" tint="-0.34998626667073579"/>
      </left>
      <right style="double">
        <color theme="0" tint="-0.34998626667073579"/>
      </right>
      <top style="double">
        <color theme="0" tint="-0.34998626667073579"/>
      </top>
      <bottom style="double">
        <color theme="0" tint="-0.34998626667073579"/>
      </bottom>
      <diagonal/>
    </border>
    <border>
      <left style="double">
        <color rgb="FF92D050"/>
      </left>
      <right/>
      <top/>
      <bottom/>
      <diagonal/>
    </border>
    <border>
      <left/>
      <right style="dotted">
        <color rgb="FF92D050"/>
      </right>
      <top/>
      <bottom style="dotted">
        <color rgb="FF92D050"/>
      </bottom>
      <diagonal/>
    </border>
    <border>
      <left/>
      <right style="dotted">
        <color rgb="FF92D050"/>
      </right>
      <top/>
      <bottom style="double">
        <color rgb="FF92D050"/>
      </bottom>
      <diagonal/>
    </border>
    <border>
      <left style="double">
        <color rgb="FF92D050"/>
      </left>
      <right/>
      <top/>
      <bottom style="dotted">
        <color rgb="FF92D050"/>
      </bottom>
      <diagonal/>
    </border>
    <border>
      <left/>
      <right/>
      <top/>
      <bottom style="dotted">
        <color rgb="FF92D050"/>
      </bottom>
      <diagonal/>
    </border>
    <border>
      <left style="dotted">
        <color rgb="FF92D050"/>
      </left>
      <right style="dotted">
        <color rgb="FF92D050"/>
      </right>
      <top style="dotted">
        <color rgb="FF92D050"/>
      </top>
      <bottom/>
      <diagonal/>
    </border>
    <border>
      <left style="dotted">
        <color rgb="FF92D050"/>
      </left>
      <right style="double">
        <color rgb="FF92D050"/>
      </right>
      <top style="dotted">
        <color rgb="FF92D050"/>
      </top>
      <bottom style="dotted">
        <color rgb="FF92D050"/>
      </bottom>
      <diagonal/>
    </border>
    <border>
      <left style="dotted">
        <color rgb="FF92D050"/>
      </left>
      <right style="dotted">
        <color rgb="FF92D050"/>
      </right>
      <top/>
      <bottom style="dotted">
        <color rgb="FF92D050"/>
      </bottom>
      <diagonal/>
    </border>
    <border>
      <left style="dotted">
        <color rgb="FF92D050"/>
      </left>
      <right style="dotted">
        <color rgb="FF92D050"/>
      </right>
      <top style="dotted">
        <color rgb="FF92D050"/>
      </top>
      <bottom style="double">
        <color rgb="FF92D050"/>
      </bottom>
      <diagonal/>
    </border>
    <border>
      <left style="dotted">
        <color rgb="FF92D050"/>
      </left>
      <right style="double">
        <color rgb="FF92D050"/>
      </right>
      <top style="dotted">
        <color rgb="FF92D050"/>
      </top>
      <bottom style="double">
        <color rgb="FF92D050"/>
      </bottom>
      <diagonal/>
    </border>
    <border>
      <left style="dotted">
        <color rgb="FF92D050"/>
      </left>
      <right style="double">
        <color rgb="FF92D050"/>
      </right>
      <top/>
      <bottom style="dotted">
        <color rgb="FF92D050"/>
      </bottom>
      <diagonal/>
    </border>
    <border>
      <left style="dotted">
        <color rgb="FF92D050"/>
      </left>
      <right style="dotted">
        <color rgb="FF92D050"/>
      </right>
      <top style="dotted">
        <color rgb="FF92D050"/>
      </top>
      <bottom style="dotted">
        <color rgb="FF92D050"/>
      </bottom>
      <diagonal/>
    </border>
    <border>
      <left style="double">
        <color rgb="FF92D050"/>
      </left>
      <right/>
      <top style="dotted">
        <color rgb="FF92D050"/>
      </top>
      <bottom/>
      <diagonal/>
    </border>
    <border>
      <left/>
      <right/>
      <top style="dotted">
        <color rgb="FF92D050"/>
      </top>
      <bottom/>
      <diagonal/>
    </border>
    <border>
      <left/>
      <right style="dotted">
        <color rgb="FF92D050"/>
      </right>
      <top style="dotted">
        <color rgb="FF92D050"/>
      </top>
      <bottom/>
      <diagonal/>
    </border>
    <border>
      <left/>
      <right style="dotted">
        <color rgb="FF92D050"/>
      </right>
      <top/>
      <bottom/>
      <diagonal/>
    </border>
    <border>
      <left style="double">
        <color rgb="FF92D050"/>
      </left>
      <right/>
      <top style="dotted">
        <color rgb="FF92D050"/>
      </top>
      <bottom style="double">
        <color rgb="FF92D050"/>
      </bottom>
      <diagonal/>
    </border>
    <border>
      <left/>
      <right/>
      <top style="dotted">
        <color rgb="FF92D050"/>
      </top>
      <bottom style="double">
        <color rgb="FF92D050"/>
      </bottom>
      <diagonal/>
    </border>
    <border>
      <left/>
      <right style="dotted">
        <color rgb="FF92D050"/>
      </right>
      <top style="dotted">
        <color rgb="FF92D050"/>
      </top>
      <bottom style="double">
        <color rgb="FF92D050"/>
      </bottom>
      <diagonal/>
    </border>
    <border>
      <left/>
      <right style="dotted">
        <color rgb="FF92D050"/>
      </right>
      <top style="dotted">
        <color rgb="FF92D050"/>
      </top>
      <bottom style="dotted">
        <color rgb="FF92D050"/>
      </bottom>
      <diagonal/>
    </border>
    <border>
      <left style="double">
        <color rgb="FF92D050"/>
      </left>
      <right/>
      <top style="double">
        <color rgb="FF92D050"/>
      </top>
      <bottom style="dotted">
        <color rgb="FF92D050"/>
      </bottom>
      <diagonal/>
    </border>
    <border>
      <left/>
      <right/>
      <top style="double">
        <color rgb="FF92D050"/>
      </top>
      <bottom style="dotted">
        <color rgb="FF92D050"/>
      </bottom>
      <diagonal/>
    </border>
    <border>
      <left/>
      <right style="dotted">
        <color rgb="FF92D050"/>
      </right>
      <top style="double">
        <color rgb="FF92D050"/>
      </top>
      <bottom style="dotted">
        <color rgb="FF92D050"/>
      </bottom>
      <diagonal/>
    </border>
    <border>
      <left style="double">
        <color rgb="FF92D050"/>
      </left>
      <right/>
      <top style="dotted">
        <color rgb="FF92D050"/>
      </top>
      <bottom style="dotted">
        <color rgb="FF92D050"/>
      </bottom>
      <diagonal/>
    </border>
    <border>
      <left/>
      <right/>
      <top style="dotted">
        <color rgb="FF92D050"/>
      </top>
      <bottom style="dotted">
        <color rgb="FF92D050"/>
      </bottom>
      <diagonal/>
    </border>
    <border>
      <left style="double">
        <color rgb="FF92D050"/>
      </left>
      <right/>
      <top/>
      <bottom style="double">
        <color rgb="FF92D050"/>
      </bottom>
      <diagonal/>
    </border>
    <border>
      <left/>
      <right/>
      <top/>
      <bottom style="double">
        <color rgb="FF92D050"/>
      </bottom>
      <diagonal/>
    </border>
    <border>
      <left style="thin">
        <color indexed="64"/>
      </left>
      <right style="thin">
        <color indexed="64"/>
      </right>
      <top style="thin">
        <color indexed="64"/>
      </top>
      <bottom style="thin">
        <color indexed="64"/>
      </bottom>
      <diagonal/>
    </border>
    <border>
      <left style="medium">
        <color rgb="FF959393"/>
      </left>
      <right style="medium">
        <color rgb="FF959393"/>
      </right>
      <top style="medium">
        <color rgb="FF959393"/>
      </top>
      <bottom style="medium">
        <color rgb="FF959393"/>
      </bottom>
      <diagonal/>
    </border>
    <border>
      <left/>
      <right style="medium">
        <color rgb="FF959393"/>
      </right>
      <top style="medium">
        <color rgb="FF959393"/>
      </top>
      <bottom style="medium">
        <color rgb="FF959393"/>
      </bottom>
      <diagonal/>
    </border>
    <border>
      <left style="medium">
        <color rgb="FF959393"/>
      </left>
      <right style="medium">
        <color rgb="FF959393"/>
      </right>
      <top/>
      <bottom style="medium">
        <color rgb="FF959393"/>
      </bottom>
      <diagonal/>
    </border>
    <border>
      <left/>
      <right style="medium">
        <color rgb="FF959393"/>
      </right>
      <top/>
      <bottom style="medium">
        <color rgb="FF959393"/>
      </bottom>
      <diagonal/>
    </border>
    <border>
      <left style="medium">
        <color rgb="FF959393"/>
      </left>
      <right/>
      <top style="medium">
        <color rgb="FF959393"/>
      </top>
      <bottom/>
      <diagonal/>
    </border>
    <border>
      <left/>
      <right style="medium">
        <color rgb="FF959393"/>
      </right>
      <top style="medium">
        <color rgb="FF959393"/>
      </top>
      <bottom/>
      <diagonal/>
    </border>
    <border>
      <left style="medium">
        <color rgb="FF959393"/>
      </left>
      <right/>
      <top/>
      <bottom style="medium">
        <color rgb="FF959393"/>
      </bottom>
      <diagonal/>
    </border>
    <border>
      <left style="medium">
        <color rgb="FF959393"/>
      </left>
      <right style="medium">
        <color rgb="FF959393"/>
      </right>
      <top style="medium">
        <color rgb="FF959393"/>
      </top>
      <bottom/>
      <diagonal/>
    </border>
    <border>
      <left style="double">
        <color rgb="FF92D050"/>
      </left>
      <right style="dotted">
        <color rgb="FF92D050"/>
      </right>
      <top style="dotted">
        <color rgb="FF92D050"/>
      </top>
      <bottom/>
      <diagonal/>
    </border>
    <border>
      <left style="double">
        <color rgb="FF92D050"/>
      </left>
      <right style="dotted">
        <color rgb="FF92D050"/>
      </right>
      <top/>
      <bottom/>
      <diagonal/>
    </border>
    <border>
      <left style="double">
        <color rgb="FF92D050"/>
      </left>
      <right style="dotted">
        <color rgb="FF92D050"/>
      </right>
      <top/>
      <bottom style="double">
        <color rgb="FF92D050"/>
      </bottom>
      <diagonal/>
    </border>
    <border>
      <left style="dotted">
        <color rgb="FF92D050"/>
      </left>
      <right style="double">
        <color rgb="FF92D050"/>
      </right>
      <top style="dotted">
        <color rgb="FF92D050"/>
      </top>
      <bottom/>
      <diagonal/>
    </border>
    <border>
      <left style="dashed">
        <color rgb="FF92D050"/>
      </left>
      <right style="dashed">
        <color rgb="FF92D050"/>
      </right>
      <top/>
      <bottom style="dashed">
        <color rgb="FF92D050"/>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right style="thin">
        <color theme="0" tint="-0.34998626667073579"/>
      </right>
      <top/>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right style="thin">
        <color theme="0" tint="-0.34998626667073579"/>
      </right>
      <top style="thin">
        <color theme="0" tint="-0.34998626667073579"/>
      </top>
      <bottom/>
      <diagonal/>
    </border>
  </borders>
  <cellStyleXfs count="1702">
    <xf numFmtId="0" fontId="0" fillId="0" borderId="0"/>
    <xf numFmtId="0" fontId="1"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9" fontId="5" fillId="0" borderId="0" applyFon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167" fontId="46" fillId="0" borderId="0" applyFon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167" fontId="5" fillId="0" borderId="0" applyFont="0" applyFill="0" applyBorder="0" applyAlignment="0" applyProtection="0"/>
    <xf numFmtId="166" fontId="5" fillId="0" borderId="0" applyFon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275">
    <xf numFmtId="0" fontId="0" fillId="0" borderId="0" xfId="0"/>
    <xf numFmtId="0" fontId="4" fillId="2" borderId="0" xfId="0" applyFont="1" applyFill="1"/>
    <xf numFmtId="0" fontId="0" fillId="0" borderId="1" xfId="0" applyBorder="1"/>
    <xf numFmtId="0" fontId="9" fillId="0" borderId="0" xfId="0" applyFont="1"/>
    <xf numFmtId="0" fontId="8" fillId="0" borderId="0" xfId="0" applyFont="1" applyAlignment="1">
      <alignment horizontal="center" vertical="center" wrapText="1"/>
    </xf>
    <xf numFmtId="0" fontId="10" fillId="0" borderId="0" xfId="0" applyFont="1" applyAlignment="1">
      <alignment vertical="center"/>
    </xf>
    <xf numFmtId="0" fontId="18" fillId="0" borderId="0" xfId="0" applyFont="1" applyAlignment="1">
      <alignment horizontal="center" vertical="center"/>
    </xf>
    <xf numFmtId="0" fontId="22" fillId="4" borderId="8" xfId="0" quotePrefix="1" applyFont="1" applyFill="1" applyBorder="1" applyAlignment="1" applyProtection="1">
      <alignment horizontal="center" vertical="center" wrapText="1"/>
      <protection hidden="1"/>
    </xf>
    <xf numFmtId="9" fontId="22" fillId="4" borderId="8" xfId="0" quotePrefix="1" applyNumberFormat="1" applyFont="1" applyFill="1" applyBorder="1" applyAlignment="1" applyProtection="1">
      <alignment horizontal="center" vertical="center" wrapText="1"/>
      <protection hidden="1"/>
    </xf>
    <xf numFmtId="15" fontId="23" fillId="4" borderId="11" xfId="0" quotePrefix="1" applyNumberFormat="1" applyFont="1" applyFill="1" applyBorder="1" applyAlignment="1" applyProtection="1">
      <alignment horizontal="center" vertical="center" wrapText="1"/>
      <protection hidden="1"/>
    </xf>
    <xf numFmtId="167" fontId="20" fillId="0" borderId="12" xfId="191" applyFont="1" applyFill="1" applyBorder="1" applyAlignment="1" applyProtection="1">
      <alignment vertical="center" wrapText="1"/>
      <protection hidden="1"/>
    </xf>
    <xf numFmtId="167" fontId="20" fillId="0" borderId="8" xfId="191" applyFont="1" applyFill="1" applyBorder="1" applyAlignment="1" applyProtection="1">
      <alignment vertical="center" wrapText="1"/>
      <protection hidden="1"/>
    </xf>
    <xf numFmtId="167" fontId="20" fillId="0" borderId="13" xfId="191" applyFont="1" applyFill="1" applyBorder="1" applyAlignment="1" applyProtection="1">
      <alignment horizontal="right" vertical="center" wrapText="1"/>
      <protection hidden="1"/>
    </xf>
    <xf numFmtId="167" fontId="20" fillId="0" borderId="8" xfId="191" applyFont="1" applyFill="1" applyBorder="1" applyAlignment="1" applyProtection="1">
      <alignment horizontal="right" vertical="center" wrapText="1"/>
      <protection hidden="1"/>
    </xf>
    <xf numFmtId="2" fontId="20" fillId="0" borderId="8" xfId="0" quotePrefix="1" applyNumberFormat="1" applyFont="1" applyFill="1" applyBorder="1" applyAlignment="1" applyProtection="1">
      <alignment horizontal="right" vertical="center" wrapText="1"/>
      <protection hidden="1"/>
    </xf>
    <xf numFmtId="167" fontId="20" fillId="0" borderId="10" xfId="191" applyFont="1" applyFill="1" applyBorder="1" applyAlignment="1" applyProtection="1">
      <alignment horizontal="right" vertical="center" wrapText="1"/>
      <protection hidden="1"/>
    </xf>
    <xf numFmtId="167" fontId="20" fillId="0" borderId="11" xfId="191" applyFont="1" applyFill="1" applyBorder="1" applyAlignment="1" applyProtection="1">
      <alignment horizontal="right" vertical="center" wrapText="1"/>
      <protection hidden="1"/>
    </xf>
    <xf numFmtId="0" fontId="20" fillId="0" borderId="0" xfId="0" applyFont="1" applyBorder="1" applyAlignment="1" applyProtection="1">
      <alignment horizontal="left" vertical="center" wrapText="1"/>
      <protection hidden="1"/>
    </xf>
    <xf numFmtId="167" fontId="20" fillId="5" borderId="0" xfId="191" applyFont="1" applyFill="1" applyBorder="1" applyAlignment="1" applyProtection="1">
      <alignment vertical="center" wrapText="1"/>
      <protection hidden="1"/>
    </xf>
    <xf numFmtId="0" fontId="11" fillId="0" borderId="0" xfId="0" applyFont="1" applyBorder="1" applyAlignment="1" applyProtection="1">
      <alignment horizontal="justify" vertical="top" wrapText="1"/>
      <protection hidden="1"/>
    </xf>
    <xf numFmtId="0" fontId="22" fillId="4" borderId="7" xfId="0" quotePrefix="1" applyFont="1" applyFill="1" applyBorder="1" applyAlignment="1" applyProtection="1">
      <alignment horizontal="center" vertical="center" wrapText="1"/>
      <protection hidden="1"/>
    </xf>
    <xf numFmtId="0" fontId="26" fillId="6" borderId="0" xfId="0" applyFont="1" applyFill="1" applyBorder="1" applyAlignment="1" applyProtection="1">
      <alignment vertical="center"/>
      <protection hidden="1"/>
    </xf>
    <xf numFmtId="9" fontId="22" fillId="4" borderId="9" xfId="162" quotePrefix="1" applyFont="1" applyFill="1" applyBorder="1" applyAlignment="1" applyProtection="1">
      <alignment horizontal="center" vertical="center" wrapText="1"/>
      <protection hidden="1"/>
    </xf>
    <xf numFmtId="15" fontId="29" fillId="4" borderId="10" xfId="0" quotePrefix="1" applyNumberFormat="1" applyFont="1" applyFill="1" applyBorder="1" applyAlignment="1" applyProtection="1">
      <alignment horizontal="center" vertical="center" wrapText="1"/>
      <protection hidden="1"/>
    </xf>
    <xf numFmtId="43" fontId="20" fillId="0" borderId="13" xfId="191" applyNumberFormat="1" applyFont="1" applyFill="1" applyBorder="1" applyAlignment="1" applyProtection="1">
      <alignment horizontal="right" vertical="center" wrapText="1"/>
      <protection hidden="1"/>
    </xf>
    <xf numFmtId="2" fontId="20" fillId="0" borderId="13" xfId="0" applyNumberFormat="1" applyFont="1" applyFill="1" applyBorder="1" applyAlignment="1" applyProtection="1">
      <alignment horizontal="right" vertical="center" wrapText="1"/>
      <protection hidden="1"/>
    </xf>
    <xf numFmtId="167" fontId="20" fillId="0" borderId="13" xfId="191" quotePrefix="1" applyFont="1" applyFill="1" applyBorder="1" applyAlignment="1" applyProtection="1">
      <alignment horizontal="right" vertical="center" wrapText="1"/>
      <protection hidden="1"/>
    </xf>
    <xf numFmtId="167" fontId="20" fillId="5" borderId="0" xfId="191" applyFont="1" applyFill="1" applyBorder="1" applyAlignment="1" applyProtection="1">
      <alignment horizontal="center" vertical="center" wrapText="1"/>
      <protection hidden="1"/>
    </xf>
    <xf numFmtId="0" fontId="13" fillId="6" borderId="0" xfId="0" applyFont="1" applyFill="1" applyBorder="1" applyAlignment="1" applyProtection="1">
      <alignment vertical="center"/>
      <protection hidden="1"/>
    </xf>
    <xf numFmtId="0" fontId="11" fillId="0" borderId="0" xfId="0" applyFont="1" applyFill="1" applyBorder="1" applyAlignment="1" applyProtection="1">
      <alignment horizontal="justify" vertical="center" wrapText="1"/>
      <protection hidden="1"/>
    </xf>
    <xf numFmtId="0" fontId="12" fillId="0" borderId="0" xfId="0" applyFont="1" applyFill="1" applyBorder="1" applyAlignment="1" applyProtection="1">
      <alignment horizontal="left" vertical="center" wrapText="1"/>
      <protection hidden="1"/>
    </xf>
    <xf numFmtId="167" fontId="12" fillId="0" borderId="0" xfId="191" applyFont="1" applyFill="1" applyBorder="1" applyAlignment="1" applyProtection="1">
      <alignment horizontal="right" vertical="center" wrapText="1"/>
      <protection hidden="1"/>
    </xf>
    <xf numFmtId="0" fontId="11" fillId="0" borderId="0" xfId="0" applyFont="1" applyFill="1" applyAlignment="1" applyProtection="1">
      <alignment horizontal="justify" vertical="center" wrapText="1"/>
      <protection hidden="1"/>
    </xf>
    <xf numFmtId="167" fontId="20" fillId="0" borderId="12" xfId="191" applyFont="1" applyFill="1" applyBorder="1" applyAlignment="1" applyProtection="1">
      <alignment horizontal="right" vertical="center" wrapText="1"/>
      <protection hidden="1"/>
    </xf>
    <xf numFmtId="167" fontId="25" fillId="0" borderId="8" xfId="191" applyFont="1" applyFill="1" applyBorder="1" applyAlignment="1" applyProtection="1">
      <alignment horizontal="right" vertical="center" wrapText="1"/>
      <protection hidden="1"/>
    </xf>
    <xf numFmtId="0" fontId="30" fillId="0" borderId="0" xfId="0" applyFont="1"/>
    <xf numFmtId="167" fontId="32" fillId="0" borderId="8" xfId="191" applyFont="1" applyFill="1" applyBorder="1" applyAlignment="1" applyProtection="1">
      <alignment horizontal="right" vertical="center" wrapText="1"/>
      <protection hidden="1"/>
    </xf>
    <xf numFmtId="167" fontId="31" fillId="0" borderId="11" xfId="191" applyFont="1" applyFill="1" applyBorder="1" applyAlignment="1" applyProtection="1">
      <alignment horizontal="right" vertical="center" wrapText="1"/>
      <protection hidden="1"/>
    </xf>
    <xf numFmtId="167" fontId="32" fillId="0" borderId="10" xfId="191" applyNumberFormat="1" applyFont="1" applyFill="1" applyBorder="1" applyAlignment="1" applyProtection="1">
      <alignment horizontal="right" vertical="center" wrapText="1"/>
      <protection hidden="1"/>
    </xf>
    <xf numFmtId="167" fontId="20" fillId="0" borderId="13" xfId="191" applyNumberFormat="1" applyFont="1" applyFill="1" applyBorder="1" applyAlignment="1" applyProtection="1">
      <alignment horizontal="right" vertical="center" wrapText="1"/>
      <protection hidden="1"/>
    </xf>
    <xf numFmtId="167" fontId="32" fillId="0" borderId="13" xfId="191" applyNumberFormat="1" applyFont="1" applyFill="1" applyBorder="1" applyAlignment="1" applyProtection="1">
      <alignment horizontal="right" vertical="center" wrapText="1"/>
      <protection hidden="1"/>
    </xf>
    <xf numFmtId="167" fontId="20" fillId="0" borderId="13" xfId="0" applyNumberFormat="1" applyFont="1" applyFill="1" applyBorder="1" applyAlignment="1" applyProtection="1">
      <alignment horizontal="right" vertical="center" wrapText="1"/>
      <protection hidden="1"/>
    </xf>
    <xf numFmtId="167" fontId="20" fillId="0" borderId="13" xfId="191" quotePrefix="1" applyNumberFormat="1" applyFont="1" applyFill="1" applyBorder="1" applyAlignment="1" applyProtection="1">
      <alignment horizontal="right" vertical="center" wrapText="1"/>
      <protection hidden="1"/>
    </xf>
    <xf numFmtId="0" fontId="9" fillId="0" borderId="0" xfId="0" applyFont="1" applyAlignment="1">
      <alignment horizontal="left"/>
    </xf>
    <xf numFmtId="167" fontId="33" fillId="0" borderId="13" xfId="191" applyNumberFormat="1" applyFont="1" applyFill="1" applyBorder="1" applyAlignment="1" applyProtection="1">
      <alignment horizontal="right" vertical="center" wrapText="1"/>
      <protection hidden="1"/>
    </xf>
    <xf numFmtId="167" fontId="33" fillId="0" borderId="8" xfId="191" applyFont="1" applyFill="1" applyBorder="1" applyAlignment="1" applyProtection="1">
      <alignment horizontal="right" vertical="center" wrapText="1"/>
      <protection hidden="1"/>
    </xf>
    <xf numFmtId="167" fontId="9" fillId="0" borderId="0" xfId="0" applyNumberFormat="1" applyFont="1"/>
    <xf numFmtId="0" fontId="29" fillId="4" borderId="29" xfId="0" applyFont="1" applyFill="1" applyBorder="1" applyAlignment="1" applyProtection="1">
      <alignment vertical="center" wrapText="1"/>
      <protection hidden="1"/>
    </xf>
    <xf numFmtId="0" fontId="29" fillId="4" borderId="29" xfId="0" quotePrefix="1" applyFont="1" applyFill="1" applyBorder="1" applyAlignment="1" applyProtection="1">
      <alignment vertical="center" wrapText="1"/>
      <protection hidden="1"/>
    </xf>
    <xf numFmtId="0" fontId="35" fillId="0" borderId="29" xfId="0" applyFont="1" applyFill="1" applyBorder="1" applyAlignment="1" applyProtection="1">
      <alignment horizontal="left" vertical="center" wrapText="1"/>
      <protection hidden="1"/>
    </xf>
    <xf numFmtId="166" fontId="35" fillId="0" borderId="29" xfId="192" applyFont="1" applyFill="1" applyBorder="1" applyAlignment="1" applyProtection="1">
      <alignment horizontal="right" vertical="center" wrapText="1"/>
      <protection hidden="1"/>
    </xf>
    <xf numFmtId="166" fontId="37" fillId="0" borderId="29" xfId="192" applyFont="1" applyFill="1" applyBorder="1" applyAlignment="1" applyProtection="1">
      <alignment horizontal="right" vertical="center" wrapText="1"/>
      <protection hidden="1"/>
    </xf>
    <xf numFmtId="166" fontId="39" fillId="0" borderId="29" xfId="192" applyFont="1" applyFill="1" applyBorder="1" applyAlignment="1" applyProtection="1">
      <alignment horizontal="right" vertical="center" wrapText="1"/>
      <protection hidden="1"/>
    </xf>
    <xf numFmtId="168" fontId="36" fillId="0" borderId="29" xfId="162" applyNumberFormat="1" applyFont="1" applyBorder="1"/>
    <xf numFmtId="168" fontId="36" fillId="8" borderId="29" xfId="162" applyNumberFormat="1" applyFont="1" applyFill="1" applyBorder="1"/>
    <xf numFmtId="0" fontId="42" fillId="9" borderId="30" xfId="0" applyFont="1" applyFill="1" applyBorder="1" applyAlignment="1">
      <alignment horizontal="center" vertical="center" wrapText="1"/>
    </xf>
    <xf numFmtId="0" fontId="42" fillId="9" borderId="31" xfId="0" applyFont="1" applyFill="1" applyBorder="1" applyAlignment="1">
      <alignment horizontal="center" vertical="center" wrapText="1"/>
    </xf>
    <xf numFmtId="0" fontId="42" fillId="9" borderId="31" xfId="0" applyFont="1" applyFill="1" applyBorder="1" applyAlignment="1">
      <alignment horizontal="center" vertical="center"/>
    </xf>
    <xf numFmtId="0" fontId="40" fillId="0" borderId="32" xfId="0" applyFont="1" applyBorder="1" applyAlignment="1">
      <alignment horizontal="left" vertical="center" wrapText="1"/>
    </xf>
    <xf numFmtId="4" fontId="40" fillId="0" borderId="33" xfId="0" applyNumberFormat="1" applyFont="1" applyBorder="1" applyAlignment="1">
      <alignment horizontal="center" vertical="center" wrapText="1"/>
    </xf>
    <xf numFmtId="0" fontId="40" fillId="0" borderId="33" xfId="0" applyFont="1" applyBorder="1" applyAlignment="1">
      <alignment horizontal="center" vertical="center" wrapText="1"/>
    </xf>
    <xf numFmtId="0" fontId="40" fillId="10" borderId="33" xfId="0" applyFont="1" applyFill="1" applyBorder="1" applyAlignment="1">
      <alignment horizontal="center" vertical="center" wrapText="1"/>
    </xf>
    <xf numFmtId="168" fontId="40" fillId="0" borderId="33" xfId="0" applyNumberFormat="1" applyFont="1" applyBorder="1" applyAlignment="1">
      <alignment horizontal="center" vertical="center"/>
    </xf>
    <xf numFmtId="168" fontId="40" fillId="8" borderId="33" xfId="0" applyNumberFormat="1" applyFont="1" applyFill="1" applyBorder="1" applyAlignment="1">
      <alignment horizontal="center" vertical="center"/>
    </xf>
    <xf numFmtId="168" fontId="41" fillId="10" borderId="33" xfId="0" applyNumberFormat="1" applyFont="1" applyFill="1" applyBorder="1" applyAlignment="1">
      <alignment horizontal="center" vertical="center"/>
    </xf>
    <xf numFmtId="0" fontId="43" fillId="9" borderId="31" xfId="0" applyFont="1" applyFill="1" applyBorder="1" applyAlignment="1">
      <alignment horizontal="center" vertical="center"/>
    </xf>
    <xf numFmtId="0" fontId="43" fillId="9" borderId="33" xfId="0" applyFont="1" applyFill="1" applyBorder="1" applyAlignment="1">
      <alignment horizontal="center" vertical="center"/>
    </xf>
    <xf numFmtId="0" fontId="44" fillId="0" borderId="32" xfId="0" applyFont="1" applyBorder="1" applyAlignment="1">
      <alignment horizontal="center" vertical="center" wrapText="1"/>
    </xf>
    <xf numFmtId="0" fontId="44" fillId="0" borderId="33" xfId="0" applyFont="1" applyBorder="1" applyAlignment="1">
      <alignment horizontal="left" vertical="center"/>
    </xf>
    <xf numFmtId="164" fontId="44" fillId="0" borderId="33" xfId="0" applyNumberFormat="1" applyFont="1" applyBorder="1" applyAlignment="1">
      <alignment horizontal="right" vertical="center"/>
    </xf>
    <xf numFmtId="9" fontId="44" fillId="0" borderId="33" xfId="0" applyNumberFormat="1" applyFont="1" applyBorder="1" applyAlignment="1">
      <alignment horizontal="center" vertical="center"/>
    </xf>
    <xf numFmtId="0" fontId="44" fillId="0" borderId="33" xfId="0" applyFont="1" applyBorder="1" applyAlignment="1">
      <alignment horizontal="center" vertical="center"/>
    </xf>
    <xf numFmtId="0" fontId="45" fillId="0" borderId="33" xfId="0" applyFont="1" applyBorder="1" applyAlignment="1">
      <alignment horizontal="left" vertical="center"/>
    </xf>
    <xf numFmtId="164" fontId="45" fillId="0" borderId="33" xfId="0" applyNumberFormat="1" applyFont="1" applyBorder="1" applyAlignment="1">
      <alignment horizontal="right" vertical="center"/>
    </xf>
    <xf numFmtId="9" fontId="45" fillId="0" borderId="33" xfId="0" applyNumberFormat="1" applyFont="1" applyBorder="1" applyAlignment="1">
      <alignment horizontal="center" vertical="center"/>
    </xf>
    <xf numFmtId="0" fontId="45" fillId="0" borderId="33" xfId="0" applyFont="1" applyBorder="1" applyAlignment="1">
      <alignment horizontal="center" vertical="center"/>
    </xf>
    <xf numFmtId="0" fontId="36" fillId="0" borderId="0" xfId="0" applyFont="1" applyAlignment="1">
      <alignment horizontal="justify" vertical="center"/>
    </xf>
    <xf numFmtId="168" fontId="44" fillId="0" borderId="33" xfId="0" applyNumberFormat="1" applyFont="1" applyBorder="1" applyAlignment="1">
      <alignment horizontal="center" vertical="center"/>
    </xf>
    <xf numFmtId="168" fontId="45" fillId="0" borderId="33" xfId="0" applyNumberFormat="1" applyFont="1" applyBorder="1" applyAlignment="1">
      <alignment horizontal="center" vertical="center"/>
    </xf>
    <xf numFmtId="168" fontId="9" fillId="0" borderId="29" xfId="162" applyNumberFormat="1" applyFont="1" applyBorder="1"/>
    <xf numFmtId="169" fontId="26" fillId="0" borderId="29" xfId="191" applyNumberFormat="1" applyFont="1" applyBorder="1" applyAlignment="1" applyProtection="1">
      <alignment horizontal="left" vertical="center" wrapText="1"/>
      <protection hidden="1"/>
    </xf>
    <xf numFmtId="0" fontId="26" fillId="0" borderId="29" xfId="0" applyFont="1" applyFill="1" applyBorder="1" applyAlignment="1" applyProtection="1">
      <alignment horizontal="left" vertical="center" wrapText="1"/>
      <protection hidden="1"/>
    </xf>
    <xf numFmtId="43" fontId="26" fillId="0" borderId="29" xfId="191" applyNumberFormat="1" applyFont="1" applyBorder="1" applyAlignment="1" applyProtection="1">
      <alignment horizontal="left" vertical="center" wrapText="1"/>
      <protection hidden="1"/>
    </xf>
    <xf numFmtId="0" fontId="26" fillId="0" borderId="29" xfId="0" applyFont="1" applyBorder="1" applyAlignment="1" applyProtection="1">
      <alignment horizontal="left" vertical="center" wrapText="1"/>
      <protection hidden="1"/>
    </xf>
    <xf numFmtId="168" fontId="9" fillId="8" borderId="29" xfId="162" applyNumberFormat="1" applyFont="1" applyFill="1" applyBorder="1"/>
    <xf numFmtId="168" fontId="9" fillId="0" borderId="0" xfId="0" applyNumberFormat="1" applyFont="1"/>
    <xf numFmtId="167" fontId="26" fillId="0" borderId="13" xfId="191" applyFont="1" applyFill="1" applyBorder="1" applyAlignment="1" applyProtection="1">
      <alignment horizontal="right" vertical="center" wrapText="1"/>
      <protection hidden="1"/>
    </xf>
    <xf numFmtId="167" fontId="20" fillId="11" borderId="13" xfId="191" applyFont="1" applyFill="1" applyBorder="1" applyAlignment="1" applyProtection="1">
      <alignment horizontal="right" vertical="center" wrapText="1"/>
      <protection hidden="1"/>
    </xf>
    <xf numFmtId="166" fontId="26" fillId="0" borderId="13" xfId="192" applyFont="1" applyFill="1" applyBorder="1" applyAlignment="1" applyProtection="1">
      <alignment horizontal="right" vertical="center" wrapText="1"/>
      <protection hidden="1"/>
    </xf>
    <xf numFmtId="166" fontId="20" fillId="11" borderId="13" xfId="192" applyFont="1" applyFill="1" applyBorder="1" applyAlignment="1" applyProtection="1">
      <alignment horizontal="righ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2" fontId="26" fillId="0" borderId="13" xfId="0" applyNumberFormat="1" applyFont="1" applyFill="1" applyBorder="1" applyAlignment="1" applyProtection="1">
      <alignment horizontal="right" vertical="center" wrapText="1"/>
      <protection hidden="1"/>
    </xf>
    <xf numFmtId="167" fontId="26" fillId="0" borderId="13" xfId="191" quotePrefix="1" applyFont="1" applyFill="1" applyBorder="1" applyAlignment="1" applyProtection="1">
      <alignment horizontal="right" vertical="center" wrapText="1"/>
      <protection hidden="1"/>
    </xf>
    <xf numFmtId="43" fontId="26" fillId="12" borderId="13" xfId="191" applyNumberFormat="1" applyFont="1" applyFill="1" applyBorder="1" applyAlignment="1" applyProtection="1">
      <alignment horizontal="right" vertical="center" wrapText="1"/>
      <protection hidden="1"/>
    </xf>
    <xf numFmtId="167" fontId="26" fillId="12" borderId="8" xfId="191" applyFont="1" applyFill="1" applyBorder="1" applyAlignment="1" applyProtection="1">
      <alignment vertical="center" wrapText="1"/>
      <protection hidden="1"/>
    </xf>
    <xf numFmtId="167" fontId="26" fillId="12" borderId="13" xfId="191" applyFont="1" applyFill="1" applyBorder="1" applyAlignment="1" applyProtection="1">
      <alignment horizontal="right" vertical="center" wrapText="1"/>
      <protection hidden="1"/>
    </xf>
    <xf numFmtId="167" fontId="20" fillId="12" borderId="8" xfId="191" applyFont="1" applyFill="1" applyBorder="1" applyAlignment="1" applyProtection="1">
      <alignment vertical="center" wrapText="1"/>
      <protection hidden="1"/>
    </xf>
    <xf numFmtId="167" fontId="20" fillId="13" borderId="13" xfId="191" applyFont="1" applyFill="1" applyBorder="1" applyAlignment="1" applyProtection="1">
      <alignment horizontal="right" vertical="center" wrapText="1"/>
      <protection hidden="1"/>
    </xf>
    <xf numFmtId="2" fontId="26" fillId="13" borderId="13" xfId="0" applyNumberFormat="1" applyFont="1" applyFill="1" applyBorder="1" applyAlignment="1" applyProtection="1">
      <alignment horizontal="right" vertical="center" wrapText="1"/>
      <protection hidden="1"/>
    </xf>
    <xf numFmtId="0" fontId="20" fillId="13" borderId="14" xfId="0" applyFont="1" applyFill="1" applyBorder="1" applyAlignment="1" applyProtection="1">
      <alignment horizontal="left" vertical="center" wrapText="1"/>
      <protection hidden="1"/>
    </xf>
    <xf numFmtId="167" fontId="26" fillId="13" borderId="7" xfId="191" quotePrefix="1" applyFont="1" applyFill="1" applyBorder="1" applyAlignment="1" applyProtection="1">
      <alignment horizontal="right" vertical="center" wrapText="1"/>
      <protection hidden="1"/>
    </xf>
    <xf numFmtId="167" fontId="20" fillId="13" borderId="41" xfId="191" applyFont="1" applyFill="1" applyBorder="1" applyAlignment="1" applyProtection="1">
      <alignment horizontal="right" vertical="center" wrapText="1"/>
      <protection hidden="1"/>
    </xf>
    <xf numFmtId="167" fontId="26" fillId="12" borderId="7" xfId="191" quotePrefix="1" applyFont="1" applyFill="1" applyBorder="1" applyAlignment="1" applyProtection="1">
      <alignment horizontal="right" vertical="center" wrapText="1"/>
      <protection hidden="1"/>
    </xf>
    <xf numFmtId="0" fontId="20" fillId="12" borderId="22" xfId="0" applyFont="1" applyFill="1" applyBorder="1" applyAlignment="1" applyProtection="1">
      <alignment horizontal="left" vertical="center" wrapText="1"/>
      <protection hidden="1"/>
    </xf>
    <xf numFmtId="0" fontId="20" fillId="12" borderId="25" xfId="0" applyFont="1" applyFill="1" applyBorder="1" applyAlignment="1" applyProtection="1">
      <alignment horizontal="left" vertical="center" wrapText="1"/>
      <protection hidden="1"/>
    </xf>
    <xf numFmtId="43" fontId="20" fillId="12" borderId="13" xfId="191" applyNumberFormat="1" applyFont="1" applyFill="1" applyBorder="1" applyAlignment="1" applyProtection="1">
      <alignment horizontal="right" vertical="center" wrapText="1"/>
      <protection hidden="1"/>
    </xf>
    <xf numFmtId="167" fontId="22" fillId="14" borderId="10" xfId="191" applyFont="1" applyFill="1" applyBorder="1" applyAlignment="1" applyProtection="1">
      <alignment horizontal="right" vertical="center" wrapText="1"/>
      <protection hidden="1"/>
    </xf>
    <xf numFmtId="167" fontId="20" fillId="12" borderId="13" xfId="191" applyFont="1" applyFill="1" applyBorder="1" applyAlignment="1" applyProtection="1">
      <alignment horizontal="left" vertical="center" wrapText="1"/>
      <protection hidden="1"/>
    </xf>
    <xf numFmtId="43" fontId="20" fillId="12" borderId="13" xfId="191" applyNumberFormat="1" applyFont="1" applyFill="1" applyBorder="1" applyAlignment="1" applyProtection="1">
      <alignment horizontal="left" vertical="center" wrapText="1"/>
      <protection hidden="1"/>
    </xf>
    <xf numFmtId="167" fontId="20" fillId="0" borderId="13" xfId="191" applyFont="1" applyFill="1" applyBorder="1" applyAlignment="1" applyProtection="1">
      <alignment horizontal="left" vertical="center" wrapText="1"/>
      <protection hidden="1"/>
    </xf>
    <xf numFmtId="0" fontId="9" fillId="13" borderId="0" xfId="0" applyFont="1" applyFill="1" applyAlignment="1">
      <alignment horizontal="left"/>
    </xf>
    <xf numFmtId="2" fontId="20" fillId="13" borderId="13" xfId="0" applyNumberFormat="1" applyFont="1" applyFill="1" applyBorder="1" applyAlignment="1" applyProtection="1">
      <alignment horizontal="left" vertical="center" wrapText="1"/>
      <protection hidden="1"/>
    </xf>
    <xf numFmtId="167" fontId="20" fillId="0" borderId="13" xfId="191" quotePrefix="1" applyFont="1" applyFill="1" applyBorder="1" applyAlignment="1" applyProtection="1">
      <alignment horizontal="left" vertical="center" wrapText="1"/>
      <protection hidden="1"/>
    </xf>
    <xf numFmtId="167" fontId="20" fillId="12" borderId="7" xfId="191" quotePrefix="1" applyFont="1" applyFill="1" applyBorder="1" applyAlignment="1" applyProtection="1">
      <alignment horizontal="left" vertical="center" wrapText="1"/>
      <protection hidden="1"/>
    </xf>
    <xf numFmtId="167" fontId="20" fillId="0" borderId="10" xfId="191" applyFont="1" applyFill="1" applyBorder="1" applyAlignment="1" applyProtection="1">
      <alignment horizontal="left" vertical="center" wrapText="1"/>
      <protection hidden="1"/>
    </xf>
    <xf numFmtId="167" fontId="20" fillId="12" borderId="8" xfId="191" applyFont="1" applyFill="1" applyBorder="1" applyAlignment="1" applyProtection="1">
      <alignment horizontal="righ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167" fontId="22" fillId="14" borderId="10" xfId="191" applyNumberFormat="1" applyFont="1" applyFill="1" applyBorder="1" applyAlignment="1" applyProtection="1">
      <alignment horizontal="righ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167" fontId="47" fillId="0" borderId="8" xfId="191" applyFont="1" applyFill="1" applyBorder="1" applyAlignment="1" applyProtection="1">
      <alignment horizontal="righ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167" fontId="26" fillId="6" borderId="0" xfId="191" applyFont="1" applyFill="1" applyBorder="1" applyAlignment="1" applyProtection="1">
      <alignment vertical="center"/>
      <protection hidden="1"/>
    </xf>
    <xf numFmtId="168" fontId="9" fillId="0" borderId="0" xfId="162" applyNumberFormat="1" applyFont="1"/>
    <xf numFmtId="43" fontId="20" fillId="0" borderId="42" xfId="191" applyNumberFormat="1" applyFont="1" applyFill="1" applyBorder="1" applyAlignment="1" applyProtection="1">
      <alignment horizontal="center" vertical="center" wrapText="1"/>
      <protection hidden="1"/>
    </xf>
    <xf numFmtId="0" fontId="20" fillId="0" borderId="25"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0" fontId="40" fillId="0" borderId="0" xfId="0" applyFont="1"/>
    <xf numFmtId="171" fontId="1" fillId="0" borderId="43" xfId="191" applyNumberFormat="1" applyFont="1" applyFill="1" applyBorder="1" applyAlignment="1" applyProtection="1">
      <alignment horizontal="right" vertical="center" wrapText="1"/>
      <protection hidden="1"/>
    </xf>
    <xf numFmtId="170" fontId="1" fillId="0" borderId="43" xfId="191" applyNumberFormat="1" applyFont="1" applyFill="1" applyBorder="1" applyAlignment="1" applyProtection="1">
      <alignment horizontal="right" vertical="center" wrapText="1"/>
      <protection hidden="1"/>
    </xf>
    <xf numFmtId="170" fontId="1" fillId="18" borderId="43" xfId="191" applyNumberFormat="1" applyFont="1" applyFill="1" applyBorder="1" applyAlignment="1" applyProtection="1">
      <alignment horizontal="right" vertical="center" wrapText="1"/>
      <protection hidden="1"/>
    </xf>
    <xf numFmtId="170" fontId="1" fillId="0" borderId="43" xfId="191" applyNumberFormat="1" applyFont="1" applyFill="1" applyBorder="1" applyAlignment="1" applyProtection="1">
      <alignment horizontal="left" vertical="center" wrapText="1"/>
      <protection hidden="1"/>
    </xf>
    <xf numFmtId="170" fontId="12" fillId="18" borderId="43" xfId="191" applyNumberFormat="1" applyFont="1" applyFill="1" applyBorder="1" applyAlignment="1" applyProtection="1">
      <alignment horizontal="right" vertical="center" wrapText="1"/>
      <protection hidden="1"/>
    </xf>
    <xf numFmtId="9" fontId="1" fillId="0" borderId="43" xfId="162" applyFont="1" applyFill="1" applyBorder="1" applyAlignment="1" applyProtection="1">
      <alignment horizontal="center" vertical="center" wrapText="1"/>
      <protection hidden="1"/>
    </xf>
    <xf numFmtId="170" fontId="1" fillId="19" borderId="43" xfId="191" applyNumberFormat="1" applyFont="1" applyFill="1" applyBorder="1" applyAlignment="1" applyProtection="1">
      <alignment horizontal="right" vertical="center" wrapText="1"/>
      <protection hidden="1"/>
    </xf>
    <xf numFmtId="0" fontId="48" fillId="19" borderId="44" xfId="0" applyFont="1" applyFill="1" applyBorder="1" applyAlignment="1">
      <alignment horizontal="center" vertical="center" wrapText="1"/>
    </xf>
    <xf numFmtId="0" fontId="50" fillId="0" borderId="0" xfId="0" applyFont="1"/>
    <xf numFmtId="0" fontId="50" fillId="0" borderId="0" xfId="0" applyFont="1" applyAlignment="1">
      <alignment vertical="center"/>
    </xf>
    <xf numFmtId="0" fontId="53" fillId="15" borderId="44" xfId="0" applyFont="1" applyFill="1" applyBorder="1" applyAlignment="1" applyProtection="1">
      <alignment horizontal="center" vertical="center" wrapText="1"/>
      <protection hidden="1"/>
    </xf>
    <xf numFmtId="0" fontId="53" fillId="14" borderId="44" xfId="0" applyFont="1" applyFill="1" applyBorder="1" applyAlignment="1" applyProtection="1">
      <alignment horizontal="center" vertical="center" wrapText="1"/>
      <protection hidden="1"/>
    </xf>
    <xf numFmtId="172" fontId="50" fillId="0" borderId="44" xfId="0" applyNumberFormat="1" applyFont="1" applyBorder="1" applyAlignment="1">
      <alignment horizontal="center" vertical="center"/>
    </xf>
    <xf numFmtId="173" fontId="50" fillId="0" borderId="44" xfId="0" applyNumberFormat="1" applyFont="1" applyBorder="1" applyAlignment="1">
      <alignment horizontal="center" vertical="center"/>
    </xf>
    <xf numFmtId="165" fontId="50" fillId="0" borderId="44" xfId="192" applyNumberFormat="1" applyFont="1" applyBorder="1" applyAlignment="1">
      <alignment horizontal="center" vertical="center"/>
    </xf>
    <xf numFmtId="165" fontId="50" fillId="0" borderId="44" xfId="192" applyNumberFormat="1" applyFont="1" applyFill="1" applyBorder="1" applyAlignment="1">
      <alignment horizontal="center" vertical="center" wrapText="1"/>
    </xf>
    <xf numFmtId="165" fontId="54" fillId="6" borderId="44" xfId="192" applyNumberFormat="1" applyFont="1" applyFill="1" applyBorder="1" applyAlignment="1">
      <alignment horizontal="center" vertical="center"/>
    </xf>
    <xf numFmtId="165" fontId="54" fillId="0" borderId="44" xfId="192" applyNumberFormat="1" applyFont="1" applyFill="1" applyBorder="1" applyAlignment="1">
      <alignment horizontal="center" vertical="center"/>
    </xf>
    <xf numFmtId="165" fontId="50" fillId="6" borderId="44" xfId="192" applyNumberFormat="1" applyFont="1" applyFill="1" applyBorder="1" applyAlignment="1">
      <alignment horizontal="center" vertical="center" wrapText="1"/>
    </xf>
    <xf numFmtId="172" fontId="50" fillId="0" borderId="48" xfId="0" applyNumberFormat="1" applyFont="1" applyBorder="1" applyAlignment="1">
      <alignment horizontal="center" vertical="center"/>
    </xf>
    <xf numFmtId="173" fontId="50" fillId="0" borderId="47" xfId="0" applyNumberFormat="1" applyFont="1" applyFill="1" applyBorder="1" applyAlignment="1">
      <alignment horizontal="center" vertical="center"/>
    </xf>
    <xf numFmtId="173" fontId="50" fillId="0" borderId="44" xfId="0" applyNumberFormat="1" applyFont="1" applyFill="1" applyBorder="1" applyAlignment="1">
      <alignment horizontal="center" vertical="center"/>
    </xf>
    <xf numFmtId="49" fontId="50" fillId="0" borderId="0" xfId="0" applyNumberFormat="1" applyFont="1" applyAlignment="1">
      <alignment horizontal="center" vertical="center"/>
    </xf>
    <xf numFmtId="165" fontId="51" fillId="18" borderId="44" xfId="192" applyNumberFormat="1" applyFont="1" applyFill="1" applyBorder="1" applyAlignment="1">
      <alignment horizontal="center" vertical="center" wrapText="1"/>
    </xf>
    <xf numFmtId="49" fontId="53" fillId="14" borderId="0" xfId="0" applyNumberFormat="1" applyFont="1" applyFill="1" applyAlignment="1">
      <alignment horizontal="center" vertical="center"/>
    </xf>
    <xf numFmtId="172" fontId="50" fillId="0" borderId="48" xfId="0" applyNumberFormat="1" applyFont="1" applyFill="1" applyBorder="1" applyAlignment="1">
      <alignment horizontal="center" vertical="center"/>
    </xf>
    <xf numFmtId="17" fontId="50" fillId="0" borderId="0" xfId="0" applyNumberFormat="1" applyFont="1" applyAlignment="1">
      <alignment vertical="center"/>
    </xf>
    <xf numFmtId="49" fontId="55" fillId="0" borderId="0" xfId="0" applyNumberFormat="1" applyFont="1" applyFill="1" applyAlignment="1">
      <alignment horizontal="right" vertical="top"/>
    </xf>
    <xf numFmtId="49" fontId="55" fillId="0" borderId="0" xfId="0" applyNumberFormat="1" applyFont="1" applyFill="1" applyBorder="1" applyAlignment="1">
      <alignment horizontal="right" vertical="top"/>
    </xf>
    <xf numFmtId="173" fontId="50" fillId="0" borderId="49" xfId="0" applyNumberFormat="1" applyFont="1" applyFill="1" applyBorder="1" applyAlignment="1">
      <alignment horizontal="center" vertical="center"/>
    </xf>
    <xf numFmtId="172" fontId="50" fillId="0" borderId="44" xfId="0" applyNumberFormat="1" applyFont="1" applyFill="1" applyBorder="1" applyAlignment="1">
      <alignment horizontal="center" vertical="center"/>
    </xf>
    <xf numFmtId="0" fontId="29" fillId="15" borderId="43" xfId="0" applyFont="1" applyFill="1" applyBorder="1"/>
    <xf numFmtId="0" fontId="57" fillId="15" borderId="43" xfId="0" applyFont="1" applyFill="1" applyBorder="1" applyAlignment="1" applyProtection="1">
      <alignment horizontal="left" vertical="center" wrapText="1"/>
      <protection hidden="1"/>
    </xf>
    <xf numFmtId="0" fontId="57" fillId="15" borderId="43" xfId="0" applyFont="1" applyFill="1" applyBorder="1" applyAlignment="1" applyProtection="1">
      <alignment horizontal="center" vertical="center" wrapText="1"/>
      <protection hidden="1"/>
    </xf>
    <xf numFmtId="0" fontId="57" fillId="17" borderId="43" xfId="0" applyFont="1" applyFill="1" applyBorder="1" applyAlignment="1" applyProtection="1">
      <alignment horizontal="left" vertical="center" wrapText="1"/>
      <protection hidden="1"/>
    </xf>
    <xf numFmtId="0" fontId="57" fillId="14" borderId="43" xfId="0" applyFont="1" applyFill="1" applyBorder="1" applyAlignment="1" applyProtection="1">
      <alignment horizontal="left" vertical="center" wrapText="1"/>
      <protection hidden="1"/>
    </xf>
    <xf numFmtId="0" fontId="57" fillId="16" borderId="43" xfId="0" applyFont="1" applyFill="1" applyBorder="1" applyAlignment="1" applyProtection="1">
      <alignment horizontal="left" vertical="center" wrapText="1"/>
      <protection hidden="1"/>
    </xf>
    <xf numFmtId="0" fontId="36" fillId="0" borderId="0" xfId="0" applyFont="1"/>
    <xf numFmtId="171" fontId="35" fillId="0" borderId="43" xfId="191" applyNumberFormat="1" applyFont="1" applyFill="1" applyBorder="1" applyAlignment="1" applyProtection="1">
      <alignment horizontal="right" vertical="center" wrapText="1"/>
      <protection hidden="1"/>
    </xf>
    <xf numFmtId="170" fontId="35" fillId="0" borderId="43" xfId="191" applyNumberFormat="1" applyFont="1" applyFill="1" applyBorder="1" applyAlignment="1" applyProtection="1">
      <alignment horizontal="right" vertical="center" wrapText="1"/>
      <protection hidden="1"/>
    </xf>
    <xf numFmtId="170" fontId="35" fillId="0" borderId="43" xfId="191" applyNumberFormat="1" applyFont="1" applyFill="1" applyBorder="1" applyAlignment="1" applyProtection="1">
      <alignment horizontal="left" vertical="center" wrapText="1"/>
      <protection hidden="1"/>
    </xf>
    <xf numFmtId="9" fontId="35" fillId="0" borderId="43" xfId="162" applyFont="1" applyFill="1" applyBorder="1" applyAlignment="1" applyProtection="1">
      <alignment horizontal="center" vertical="center" wrapText="1"/>
      <protection hidden="1"/>
    </xf>
    <xf numFmtId="170" fontId="35" fillId="18" borderId="43" xfId="191" applyNumberFormat="1" applyFont="1" applyFill="1" applyBorder="1" applyAlignment="1" applyProtection="1">
      <alignment horizontal="right" vertical="center" wrapText="1"/>
      <protection hidden="1"/>
    </xf>
    <xf numFmtId="170" fontId="48" fillId="18" borderId="43" xfId="191" applyNumberFormat="1" applyFont="1" applyFill="1" applyBorder="1" applyAlignment="1" applyProtection="1">
      <alignment horizontal="right" vertical="center" wrapText="1"/>
      <protection hidden="1"/>
    </xf>
    <xf numFmtId="170" fontId="35" fillId="19" borderId="43" xfId="191" applyNumberFormat="1" applyFont="1" applyFill="1" applyBorder="1" applyAlignment="1" applyProtection="1">
      <alignment horizontal="right" vertical="center" wrapText="1"/>
      <protection hidden="1"/>
    </xf>
    <xf numFmtId="170" fontId="35" fillId="8" borderId="43" xfId="191" applyNumberFormat="1" applyFont="1" applyFill="1" applyBorder="1" applyAlignment="1" applyProtection="1">
      <alignment horizontal="left" vertical="center" wrapText="1"/>
      <protection hidden="1"/>
    </xf>
    <xf numFmtId="0" fontId="36" fillId="0" borderId="0" xfId="0" applyFont="1" applyAlignment="1">
      <alignment horizontal="left"/>
    </xf>
    <xf numFmtId="0" fontId="36" fillId="0" borderId="0" xfId="0" applyFont="1" applyAlignment="1">
      <alignment horizontal="center"/>
    </xf>
    <xf numFmtId="170" fontId="1" fillId="8" borderId="43" xfId="191" applyNumberFormat="1" applyFont="1" applyFill="1" applyBorder="1" applyAlignment="1" applyProtection="1">
      <alignment horizontal="right" vertical="center" wrapText="1"/>
      <protection hidden="1"/>
    </xf>
    <xf numFmtId="170" fontId="1" fillId="20" borderId="43" xfId="191" applyNumberFormat="1" applyFont="1" applyFill="1" applyBorder="1" applyAlignment="1" applyProtection="1">
      <alignment horizontal="left" vertical="center" wrapText="1"/>
      <protection hidden="1"/>
    </xf>
    <xf numFmtId="172" fontId="50" fillId="0" borderId="0" xfId="0" applyNumberFormat="1" applyFont="1" applyFill="1" applyBorder="1" applyAlignment="1">
      <alignment horizontal="center" vertical="center"/>
    </xf>
    <xf numFmtId="173" fontId="50" fillId="0" borderId="0" xfId="0" applyNumberFormat="1" applyFont="1" applyFill="1" applyBorder="1" applyAlignment="1">
      <alignment horizontal="center" vertical="center"/>
    </xf>
    <xf numFmtId="165" fontId="50" fillId="6" borderId="0" xfId="192" applyNumberFormat="1" applyFont="1" applyFill="1" applyBorder="1" applyAlignment="1">
      <alignment horizontal="center" vertical="center" wrapText="1"/>
    </xf>
    <xf numFmtId="165" fontId="50" fillId="0" borderId="0" xfId="192" applyNumberFormat="1" applyFont="1" applyFill="1" applyBorder="1" applyAlignment="1">
      <alignment horizontal="center" vertical="center" wrapText="1"/>
    </xf>
    <xf numFmtId="170" fontId="36" fillId="0" borderId="0" xfId="0" applyNumberFormat="1" applyFont="1"/>
    <xf numFmtId="172" fontId="50" fillId="0" borderId="44" xfId="0" applyNumberFormat="1" applyFont="1" applyBorder="1" applyAlignment="1">
      <alignment horizontal="center" vertical="center"/>
    </xf>
    <xf numFmtId="172" fontId="50" fillId="0" borderId="48" xfId="0" applyNumberFormat="1" applyFont="1" applyFill="1" applyBorder="1" applyAlignment="1">
      <alignment horizontal="center" vertical="center"/>
    </xf>
    <xf numFmtId="172" fontId="50" fillId="0" borderId="44" xfId="0" applyNumberFormat="1" applyFont="1" applyFill="1" applyBorder="1" applyAlignment="1">
      <alignment horizontal="center" vertical="center"/>
    </xf>
    <xf numFmtId="174" fontId="36" fillId="0" borderId="0" xfId="0" applyNumberFormat="1" applyFont="1"/>
    <xf numFmtId="170" fontId="35" fillId="21" borderId="43" xfId="191" applyNumberFormat="1" applyFont="1" applyFill="1" applyBorder="1" applyAlignment="1" applyProtection="1">
      <alignment horizontal="right" vertical="center" wrapText="1"/>
      <protection hidden="1"/>
    </xf>
    <xf numFmtId="4" fontId="61" fillId="0" borderId="0" xfId="0" applyNumberFormat="1" applyFont="1"/>
    <xf numFmtId="4" fontId="40" fillId="0" borderId="0" xfId="0" applyNumberFormat="1" applyFont="1"/>
    <xf numFmtId="172" fontId="50" fillId="0" borderId="47" xfId="0" applyNumberFormat="1" applyFont="1" applyFill="1" applyBorder="1" applyAlignment="1">
      <alignment horizontal="center" vertical="center"/>
    </xf>
    <xf numFmtId="4" fontId="50" fillId="0" borderId="0" xfId="0" applyNumberFormat="1" applyFont="1"/>
    <xf numFmtId="0" fontId="50" fillId="0" borderId="0" xfId="0" applyFont="1" applyAlignment="1">
      <alignment horizontal="left" vertical="top" wrapText="1"/>
    </xf>
    <xf numFmtId="0" fontId="56" fillId="0" borderId="0" xfId="0" applyFont="1" applyAlignment="1">
      <alignment horizontal="center" vertical="center"/>
    </xf>
    <xf numFmtId="0" fontId="50" fillId="0" borderId="0" xfId="0" applyFont="1" applyAlignment="1">
      <alignment horizontal="center" vertical="center"/>
    </xf>
    <xf numFmtId="0" fontId="52" fillId="15" borderId="45" xfId="0" applyFont="1" applyFill="1" applyBorder="1" applyAlignment="1">
      <alignment horizontal="center" vertical="center"/>
    </xf>
    <xf numFmtId="0" fontId="53" fillId="15" borderId="44" xfId="0" applyFont="1" applyFill="1" applyBorder="1" applyAlignment="1">
      <alignment horizontal="center" vertical="center"/>
    </xf>
    <xf numFmtId="0" fontId="53" fillId="15" borderId="44" xfId="0" applyFont="1" applyFill="1" applyBorder="1" applyAlignment="1">
      <alignment horizontal="center" vertical="center" wrapText="1"/>
    </xf>
    <xf numFmtId="0" fontId="53" fillId="15" borderId="46" xfId="0" applyFont="1" applyFill="1" applyBorder="1" applyAlignment="1">
      <alignment horizontal="center" vertical="center" wrapText="1"/>
    </xf>
    <xf numFmtId="0" fontId="53" fillId="15" borderId="47" xfId="0" applyFont="1" applyFill="1" applyBorder="1" applyAlignment="1">
      <alignment horizontal="center" vertical="center" wrapText="1"/>
    </xf>
    <xf numFmtId="0" fontId="22" fillId="4" borderId="14" xfId="0" applyFont="1" applyFill="1" applyBorder="1" applyAlignment="1" applyProtection="1">
      <alignment horizontal="center" vertical="center" wrapText="1"/>
      <protection hidden="1"/>
    </xf>
    <xf numFmtId="0" fontId="22" fillId="4" borderId="2" xfId="0" applyFont="1" applyFill="1" applyBorder="1" applyAlignment="1" applyProtection="1">
      <alignment horizontal="center" vertical="center" wrapText="1"/>
      <protection hidden="1"/>
    </xf>
    <xf numFmtId="0" fontId="22" fillId="4" borderId="27" xfId="0" applyFont="1" applyFill="1" applyBorder="1" applyAlignment="1" applyProtection="1">
      <alignment horizontal="center" vertical="center" wrapText="1"/>
      <protection hidden="1"/>
    </xf>
    <xf numFmtId="0" fontId="22" fillId="4" borderId="38" xfId="0" quotePrefix="1" applyFont="1" applyFill="1" applyBorder="1" applyAlignment="1" applyProtection="1">
      <alignment horizontal="center" vertical="center" wrapText="1"/>
      <protection hidden="1"/>
    </xf>
    <xf numFmtId="0" fontId="22" fillId="4" borderId="39" xfId="0" quotePrefix="1" applyFont="1" applyFill="1" applyBorder="1" applyAlignment="1" applyProtection="1">
      <alignment horizontal="center" vertical="center" wrapText="1"/>
      <protection hidden="1"/>
    </xf>
    <xf numFmtId="0" fontId="22" fillId="4" borderId="40" xfId="0" quotePrefix="1" applyFont="1" applyFill="1" applyBorder="1" applyAlignment="1" applyProtection="1">
      <alignment horizontal="center" vertical="center" wrapText="1"/>
      <protection hidden="1"/>
    </xf>
    <xf numFmtId="0" fontId="16" fillId="0" borderId="0" xfId="0" applyFont="1" applyAlignment="1">
      <alignment horizontal="center" vertical="center" wrapText="1"/>
    </xf>
    <xf numFmtId="0" fontId="27" fillId="3" borderId="2" xfId="0" applyFont="1" applyFill="1" applyBorder="1" applyAlignment="1" applyProtection="1">
      <alignment horizontal="center" vertical="center" wrapText="1"/>
      <protection hidden="1"/>
    </xf>
    <xf numFmtId="0" fontId="27" fillId="3" borderId="0" xfId="0" applyFont="1" applyFill="1" applyBorder="1" applyAlignment="1" applyProtection="1">
      <alignment horizontal="center" vertical="center" wrapText="1"/>
      <protection hidden="1"/>
    </xf>
    <xf numFmtId="0" fontId="28" fillId="7" borderId="5" xfId="0" applyFont="1" applyFill="1" applyBorder="1" applyAlignment="1" applyProtection="1">
      <alignment horizontal="center" vertical="center"/>
      <protection hidden="1"/>
    </xf>
    <xf numFmtId="0" fontId="28" fillId="7" borderId="6" xfId="0" applyFont="1" applyFill="1" applyBorder="1" applyAlignment="1" applyProtection="1">
      <alignment horizontal="center" vertical="center"/>
      <protection hidden="1"/>
    </xf>
    <xf numFmtId="0" fontId="22" fillId="4" borderId="15" xfId="0" applyFont="1" applyFill="1" applyBorder="1" applyAlignment="1" applyProtection="1">
      <alignment horizontal="center" vertical="center" wrapText="1"/>
      <protection hidden="1"/>
    </xf>
    <xf numFmtId="0" fontId="22" fillId="4" borderId="16" xfId="0" applyFont="1" applyFill="1" applyBorder="1" applyAlignment="1" applyProtection="1">
      <alignment horizontal="center" vertical="center" wrapText="1"/>
      <protection hidden="1"/>
    </xf>
    <xf numFmtId="0" fontId="22" fillId="4" borderId="0" xfId="0" applyFont="1" applyFill="1" applyBorder="1" applyAlignment="1" applyProtection="1">
      <alignment horizontal="center" vertical="center" wrapText="1"/>
      <protection hidden="1"/>
    </xf>
    <xf numFmtId="0" fontId="22" fillId="4" borderId="17" xfId="0" applyFont="1" applyFill="1" applyBorder="1" applyAlignment="1" applyProtection="1">
      <alignment horizontal="center" vertical="center" wrapText="1"/>
      <protection hidden="1"/>
    </xf>
    <xf numFmtId="0" fontId="20" fillId="0" borderId="25" xfId="0" applyFont="1" applyFill="1" applyBorder="1" applyAlignment="1" applyProtection="1">
      <alignment horizontal="left" vertical="center" wrapText="1"/>
      <protection hidden="1"/>
    </xf>
    <xf numFmtId="0" fontId="20" fillId="0" borderId="26" xfId="0" applyFont="1" applyFill="1" applyBorder="1" applyAlignment="1" applyProtection="1">
      <alignment horizontal="left" vertical="center" wrapText="1"/>
      <protection hidden="1"/>
    </xf>
    <xf numFmtId="0" fontId="20" fillId="0" borderId="21" xfId="0" applyFont="1" applyFill="1" applyBorder="1" applyAlignment="1" applyProtection="1">
      <alignment horizontal="left" vertical="center" wrapText="1"/>
      <protection hidden="1"/>
    </xf>
    <xf numFmtId="0" fontId="20" fillId="0" borderId="18" xfId="0" applyFont="1" applyFill="1" applyBorder="1" applyAlignment="1" applyProtection="1">
      <alignment horizontal="left" vertical="center" wrapText="1"/>
      <protection hidden="1"/>
    </xf>
    <xf numFmtId="0" fontId="20" fillId="0" borderId="19" xfId="0" applyFont="1" applyFill="1" applyBorder="1" applyAlignment="1" applyProtection="1">
      <alignment horizontal="left" vertical="center" wrapText="1"/>
      <protection hidden="1"/>
    </xf>
    <xf numFmtId="0" fontId="20" fillId="0" borderId="20" xfId="0" applyFont="1" applyFill="1" applyBorder="1" applyAlignment="1" applyProtection="1">
      <alignment horizontal="left" vertical="center" wrapText="1"/>
      <protection hidden="1"/>
    </xf>
    <xf numFmtId="0" fontId="14" fillId="0" borderId="0" xfId="0" applyFont="1" applyAlignment="1">
      <alignment horizontal="center" vertical="center" wrapText="1"/>
    </xf>
    <xf numFmtId="0" fontId="22" fillId="4" borderId="28" xfId="0" applyFont="1" applyFill="1" applyBorder="1" applyAlignment="1" applyProtection="1">
      <alignment horizontal="center" vertical="center" wrapText="1"/>
      <protection hidden="1"/>
    </xf>
    <xf numFmtId="0" fontId="22" fillId="4" borderId="4" xfId="0" applyFont="1" applyFill="1" applyBorder="1" applyAlignment="1" applyProtection="1">
      <alignment horizontal="center" vertical="center" wrapText="1"/>
      <protection hidden="1"/>
    </xf>
    <xf numFmtId="0" fontId="20" fillId="0" borderId="22" xfId="0" applyFont="1" applyFill="1" applyBorder="1" applyAlignment="1" applyProtection="1">
      <alignment horizontal="left" vertical="center" wrapText="1"/>
      <protection hidden="1"/>
    </xf>
    <xf numFmtId="0" fontId="20" fillId="0" borderId="23" xfId="0" applyFont="1" applyFill="1" applyBorder="1" applyAlignment="1" applyProtection="1">
      <alignment horizontal="left" vertical="center" wrapText="1"/>
      <protection hidden="1"/>
    </xf>
    <xf numFmtId="0" fontId="20" fillId="0" borderId="24" xfId="0" applyFont="1" applyFill="1" applyBorder="1" applyAlignment="1" applyProtection="1">
      <alignment horizontal="left" vertical="center" wrapText="1"/>
      <protection hidden="1"/>
    </xf>
    <xf numFmtId="0" fontId="11" fillId="0" borderId="0" xfId="0" applyFont="1" applyFill="1" applyAlignment="1" applyProtection="1">
      <alignment horizontal="left" vertical="center" wrapText="1"/>
      <protection hidden="1"/>
    </xf>
    <xf numFmtId="0" fontId="11" fillId="0" borderId="0" xfId="0" applyFont="1" applyFill="1" applyBorder="1" applyAlignment="1" applyProtection="1">
      <alignment horizontal="left" vertical="center" wrapText="1"/>
      <protection hidden="1"/>
    </xf>
    <xf numFmtId="0" fontId="26" fillId="0" borderId="25" xfId="0" applyFont="1" applyFill="1" applyBorder="1" applyAlignment="1" applyProtection="1">
      <alignment horizontal="left" vertical="center" wrapText="1"/>
      <protection hidden="1"/>
    </xf>
    <xf numFmtId="0" fontId="26" fillId="0" borderId="26" xfId="0" applyFont="1" applyFill="1" applyBorder="1" applyAlignment="1" applyProtection="1">
      <alignment horizontal="left" vertical="center" wrapText="1"/>
      <protection hidden="1"/>
    </xf>
    <xf numFmtId="0" fontId="26" fillId="0" borderId="21" xfId="0" applyFont="1" applyFill="1" applyBorder="1" applyAlignment="1" applyProtection="1">
      <alignment horizontal="left" vertical="center" wrapText="1"/>
      <protection hidden="1"/>
    </xf>
    <xf numFmtId="0" fontId="26" fillId="0" borderId="22" xfId="0" applyFont="1" applyFill="1" applyBorder="1" applyAlignment="1" applyProtection="1">
      <alignment horizontal="left" vertical="center" wrapText="1"/>
      <protection hidden="1"/>
    </xf>
    <xf numFmtId="0" fontId="26" fillId="0" borderId="23" xfId="0" applyFont="1" applyFill="1" applyBorder="1" applyAlignment="1" applyProtection="1">
      <alignment horizontal="left" vertical="center" wrapText="1"/>
      <protection hidden="1"/>
    </xf>
    <xf numFmtId="0" fontId="26" fillId="0" borderId="24" xfId="0" applyFont="1" applyFill="1" applyBorder="1" applyAlignment="1" applyProtection="1">
      <alignment horizontal="left" vertical="center" wrapText="1"/>
      <protection hidden="1"/>
    </xf>
    <xf numFmtId="0" fontId="11" fillId="0" borderId="0" xfId="0" applyFont="1" applyBorder="1" applyAlignment="1" applyProtection="1">
      <alignment horizontal="left" vertical="top" wrapText="1"/>
      <protection hidden="1"/>
    </xf>
    <xf numFmtId="0" fontId="20" fillId="0" borderId="5" xfId="0" applyFont="1" applyBorder="1" applyAlignment="1" applyProtection="1">
      <alignment horizontal="left" vertical="center" wrapText="1"/>
      <protection hidden="1"/>
    </xf>
    <xf numFmtId="0" fontId="20" fillId="0" borderId="6" xfId="0" applyFont="1" applyBorder="1" applyAlignment="1" applyProtection="1">
      <alignment horizontal="left" vertical="center" wrapText="1"/>
      <protection hidden="1"/>
    </xf>
    <xf numFmtId="0" fontId="20" fillId="0" borderId="3" xfId="0" applyFont="1" applyBorder="1" applyAlignment="1" applyProtection="1">
      <alignment horizontal="left" vertical="center" wrapText="1"/>
      <protection hidden="1"/>
    </xf>
    <xf numFmtId="0" fontId="20" fillId="0" borderId="18" xfId="0" applyFont="1" applyBorder="1" applyAlignment="1" applyProtection="1">
      <alignment horizontal="left" vertical="center" wrapText="1"/>
      <protection hidden="1"/>
    </xf>
    <xf numFmtId="0" fontId="20" fillId="0" borderId="19" xfId="0" applyFont="1" applyBorder="1" applyAlignment="1" applyProtection="1">
      <alignment horizontal="left" vertical="center" wrapText="1"/>
      <protection hidden="1"/>
    </xf>
    <xf numFmtId="0" fontId="20" fillId="0" borderId="20" xfId="0" applyFont="1" applyBorder="1" applyAlignment="1" applyProtection="1">
      <alignment horizontal="left" vertical="center" wrapText="1"/>
      <protection hidden="1"/>
    </xf>
    <xf numFmtId="0" fontId="13" fillId="0" borderId="0" xfId="0" applyFont="1" applyAlignment="1">
      <alignment horizontal="left" vertical="center" wrapText="1"/>
    </xf>
    <xf numFmtId="0" fontId="18" fillId="0" borderId="0" xfId="0" applyFont="1" applyAlignment="1">
      <alignment horizontal="center" vertical="center"/>
    </xf>
    <xf numFmtId="0" fontId="19" fillId="0" borderId="0" xfId="0" applyFont="1" applyAlignment="1">
      <alignment horizontal="left" vertical="center" wrapText="1"/>
    </xf>
    <xf numFmtId="0" fontId="21" fillId="3" borderId="2" xfId="0" quotePrefix="1" applyFont="1" applyFill="1" applyBorder="1" applyAlignment="1" applyProtection="1">
      <alignment horizontal="center" vertical="center" wrapText="1"/>
      <protection hidden="1"/>
    </xf>
    <xf numFmtId="0" fontId="21" fillId="3" borderId="0" xfId="0" quotePrefix="1" applyFont="1" applyFill="1" applyBorder="1" applyAlignment="1" applyProtection="1">
      <alignment horizontal="center" vertical="center" wrapText="1"/>
      <protection hidden="1"/>
    </xf>
    <xf numFmtId="0" fontId="21" fillId="3" borderId="5" xfId="0" applyFont="1" applyFill="1" applyBorder="1" applyAlignment="1" applyProtection="1">
      <alignment horizontal="center" vertical="center" wrapText="1"/>
      <protection hidden="1"/>
    </xf>
    <xf numFmtId="0" fontId="21" fillId="3" borderId="6" xfId="0" applyFont="1" applyFill="1" applyBorder="1" applyAlignment="1" applyProtection="1">
      <alignment horizontal="center" vertical="center" wrapText="1"/>
      <protection hidden="1"/>
    </xf>
    <xf numFmtId="0" fontId="43" fillId="9" borderId="34" xfId="0" applyFont="1" applyFill="1" applyBorder="1" applyAlignment="1">
      <alignment horizontal="center" vertical="center" wrapText="1"/>
    </xf>
    <xf numFmtId="0" fontId="43" fillId="9" borderId="35" xfId="0" applyFont="1" applyFill="1" applyBorder="1" applyAlignment="1">
      <alignment horizontal="center" vertical="center" wrapText="1"/>
    </xf>
    <xf numFmtId="0" fontId="43" fillId="9" borderId="36" xfId="0" applyFont="1" applyFill="1" applyBorder="1" applyAlignment="1">
      <alignment horizontal="center" vertical="center" wrapText="1"/>
    </xf>
    <xf numFmtId="0" fontId="43" fillId="9" borderId="33" xfId="0" applyFont="1" applyFill="1" applyBorder="1" applyAlignment="1">
      <alignment horizontal="center" vertical="center" wrapText="1"/>
    </xf>
    <xf numFmtId="0" fontId="43" fillId="9" borderId="37" xfId="0" applyFont="1" applyFill="1" applyBorder="1" applyAlignment="1">
      <alignment horizontal="center" vertical="center"/>
    </xf>
    <xf numFmtId="0" fontId="43" fillId="9" borderId="32" xfId="0" applyFont="1" applyFill="1" applyBorder="1" applyAlignment="1">
      <alignment horizontal="center" vertical="center"/>
    </xf>
    <xf numFmtId="167" fontId="36" fillId="0" borderId="0" xfId="191" applyNumberFormat="1" applyFont="1"/>
  </cellXfs>
  <cellStyles count="1702">
    <cellStyle name="Hipervínculo" xfId="2" builtinId="8" hidden="1"/>
    <cellStyle name="Hipervínculo" xfId="4" builtinId="8" hidden="1"/>
    <cellStyle name="Hipervínculo" xfId="6" builtinId="8" hidden="1"/>
    <cellStyle name="Hipervínculo" xfId="8" builtinId="8" hidden="1"/>
    <cellStyle name="Hipervínculo" xfId="10" builtinId="8" hidden="1"/>
    <cellStyle name="Hipervínculo" xfId="12" builtinId="8" hidden="1"/>
    <cellStyle name="Hipervínculo" xfId="14" builtinId="8" hidden="1"/>
    <cellStyle name="Hipervínculo" xfId="16" builtinId="8" hidden="1"/>
    <cellStyle name="Hipervínculo" xfId="18" builtinId="8" hidden="1"/>
    <cellStyle name="Hipervínculo" xfId="20" builtinId="8" hidden="1"/>
    <cellStyle name="Hipervínculo" xfId="22" builtinId="8" hidden="1"/>
    <cellStyle name="Hipervínculo" xfId="24" builtinId="8" hidden="1"/>
    <cellStyle name="Hipervínculo" xfId="26" builtinId="8" hidden="1"/>
    <cellStyle name="Hipervínculo" xfId="28" builtinId="8" hidden="1"/>
    <cellStyle name="Hipervínculo" xfId="30" builtinId="8" hidden="1"/>
    <cellStyle name="Hipervínculo" xfId="32" builtinId="8" hidden="1"/>
    <cellStyle name="Hipervínculo" xfId="34" builtinId="8" hidden="1"/>
    <cellStyle name="Hipervínculo" xfId="36" builtinId="8" hidden="1"/>
    <cellStyle name="Hipervínculo" xfId="38" builtinId="8" hidden="1"/>
    <cellStyle name="Hipervínculo" xfId="40" builtinId="8" hidden="1"/>
    <cellStyle name="Hipervínculo" xfId="42" builtinId="8" hidden="1"/>
    <cellStyle name="Hipervínculo" xfId="44" builtinId="8" hidden="1"/>
    <cellStyle name="Hipervínculo" xfId="46" builtinId="8" hidden="1"/>
    <cellStyle name="Hipervínculo" xfId="48" builtinId="8" hidden="1"/>
    <cellStyle name="Hipervínculo" xfId="50" builtinId="8" hidden="1"/>
    <cellStyle name="Hipervínculo" xfId="52" builtinId="8" hidden="1"/>
    <cellStyle name="Hipervínculo" xfId="54" builtinId="8" hidden="1"/>
    <cellStyle name="Hipervínculo" xfId="56" builtinId="8" hidden="1"/>
    <cellStyle name="Hipervínculo" xfId="58" builtinId="8" hidden="1"/>
    <cellStyle name="Hipervínculo" xfId="60" builtinId="8" hidden="1"/>
    <cellStyle name="Hipervínculo" xfId="62" builtinId="8" hidden="1"/>
    <cellStyle name="Hipervínculo" xfId="64" builtinId="8" hidden="1"/>
    <cellStyle name="Hipervínculo" xfId="66" builtinId="8" hidden="1"/>
    <cellStyle name="Hipervínculo" xfId="68" builtinId="8" hidden="1"/>
    <cellStyle name="Hipervínculo" xfId="70" builtinId="8" hidden="1"/>
    <cellStyle name="Hipervínculo" xfId="72" builtinId="8" hidden="1"/>
    <cellStyle name="Hipervínculo" xfId="74" builtinId="8" hidden="1"/>
    <cellStyle name="Hipervínculo" xfId="76" builtinId="8" hidden="1"/>
    <cellStyle name="Hipervínculo" xfId="78" builtinId="8" hidden="1"/>
    <cellStyle name="Hipervínculo" xfId="80" builtinId="8" hidden="1"/>
    <cellStyle name="Hipervínculo" xfId="82" builtinId="8" hidden="1"/>
    <cellStyle name="Hipervínculo" xfId="84" builtinId="8" hidden="1"/>
    <cellStyle name="Hipervínculo" xfId="86" builtinId="8" hidden="1"/>
    <cellStyle name="Hipervínculo" xfId="88" builtinId="8" hidden="1"/>
    <cellStyle name="Hipervínculo" xfId="90" builtinId="8" hidden="1"/>
    <cellStyle name="Hipervínculo" xfId="92" builtinId="8" hidden="1"/>
    <cellStyle name="Hipervínculo" xfId="94" builtinId="8" hidden="1"/>
    <cellStyle name="Hipervínculo" xfId="96" builtinId="8" hidden="1"/>
    <cellStyle name="Hipervínculo" xfId="98" builtinId="8" hidden="1"/>
    <cellStyle name="Hipervínculo" xfId="100" builtinId="8" hidden="1"/>
    <cellStyle name="Hipervínculo" xfId="102" builtinId="8" hidden="1"/>
    <cellStyle name="Hipervínculo" xfId="104" builtinId="8" hidden="1"/>
    <cellStyle name="Hipervínculo" xfId="106" builtinId="8" hidden="1"/>
    <cellStyle name="Hipervínculo" xfId="108" builtinId="8" hidden="1"/>
    <cellStyle name="Hipervínculo" xfId="110" builtinId="8" hidden="1"/>
    <cellStyle name="Hipervínculo" xfId="112" builtinId="8" hidden="1"/>
    <cellStyle name="Hipervínculo" xfId="114" builtinId="8" hidden="1"/>
    <cellStyle name="Hipervínculo" xfId="116" builtinId="8" hidden="1"/>
    <cellStyle name="Hipervínculo" xfId="118" builtinId="8" hidden="1"/>
    <cellStyle name="Hipervínculo" xfId="120" builtinId="8" hidden="1"/>
    <cellStyle name="Hipervínculo" xfId="122" builtinId="8" hidden="1"/>
    <cellStyle name="Hipervínculo" xfId="124" builtinId="8" hidden="1"/>
    <cellStyle name="Hipervínculo" xfId="126" builtinId="8" hidden="1"/>
    <cellStyle name="Hipervínculo" xfId="128" builtinId="8" hidden="1"/>
    <cellStyle name="Hipervínculo" xfId="130" builtinId="8" hidden="1"/>
    <cellStyle name="Hipervínculo" xfId="132" builtinId="8" hidden="1"/>
    <cellStyle name="Hipervínculo" xfId="134" builtinId="8" hidden="1"/>
    <cellStyle name="Hipervínculo" xfId="136" builtinId="8" hidden="1"/>
    <cellStyle name="Hipervínculo" xfId="138" builtinId="8" hidden="1"/>
    <cellStyle name="Hipervínculo" xfId="140" builtinId="8" hidden="1"/>
    <cellStyle name="Hipervínculo" xfId="142" builtinId="8" hidden="1"/>
    <cellStyle name="Hipervínculo" xfId="144" builtinId="8" hidden="1"/>
    <cellStyle name="Hipervínculo" xfId="146" builtinId="8" hidden="1"/>
    <cellStyle name="Hipervínculo" xfId="148" builtinId="8" hidden="1"/>
    <cellStyle name="Hipervínculo" xfId="150" builtinId="8" hidden="1"/>
    <cellStyle name="Hipervínculo" xfId="152" builtinId="8" hidden="1"/>
    <cellStyle name="Hipervínculo" xfId="154" builtinId="8" hidden="1"/>
    <cellStyle name="Hipervínculo" xfId="156" builtinId="8" hidden="1"/>
    <cellStyle name="Hipervínculo" xfId="158" builtinId="8" hidden="1"/>
    <cellStyle name="Hipervínculo" xfId="160" builtinId="8" hidden="1"/>
    <cellStyle name="Hipervínculo" xfId="163" builtinId="8" hidden="1"/>
    <cellStyle name="Hipervínculo" xfId="165" builtinId="8" hidden="1"/>
    <cellStyle name="Hipervínculo" xfId="167" builtinId="8" hidden="1"/>
    <cellStyle name="Hipervínculo" xfId="169" builtinId="8" hidden="1"/>
    <cellStyle name="Hipervínculo" xfId="171" builtinId="8" hidden="1"/>
    <cellStyle name="Hipervínculo" xfId="173" builtinId="8" hidden="1"/>
    <cellStyle name="Hipervínculo" xfId="175" builtinId="8" hidden="1"/>
    <cellStyle name="Hipervínculo" xfId="177" builtinId="8" hidden="1"/>
    <cellStyle name="Hipervínculo" xfId="179" builtinId="8" hidden="1"/>
    <cellStyle name="Hipervínculo" xfId="181" builtinId="8" hidden="1"/>
    <cellStyle name="Hipervínculo" xfId="183" builtinId="8" hidden="1"/>
    <cellStyle name="Hipervínculo" xfId="185" builtinId="8" hidden="1"/>
    <cellStyle name="Hipervínculo" xfId="187" builtinId="8" hidden="1"/>
    <cellStyle name="Hipervínculo" xfId="189" builtinId="8" hidden="1"/>
    <cellStyle name="Hipervínculo" xfId="194" builtinId="8" hidden="1"/>
    <cellStyle name="Hipervínculo" xfId="196" builtinId="8" hidden="1"/>
    <cellStyle name="Hipervínculo" xfId="198" builtinId="8" hidden="1"/>
    <cellStyle name="Hipervínculo" xfId="200" builtinId="8" hidden="1"/>
    <cellStyle name="Hipervínculo" xfId="202" builtinId="8" hidden="1"/>
    <cellStyle name="Hipervínculo" xfId="204" builtinId="8" hidden="1"/>
    <cellStyle name="Hipervínculo" xfId="206" builtinId="8" hidden="1"/>
    <cellStyle name="Hipervínculo" xfId="208" builtinId="8" hidden="1"/>
    <cellStyle name="Hipervínculo" xfId="210" builtinId="8" hidden="1"/>
    <cellStyle name="Hipervínculo" xfId="212" builtinId="8" hidden="1"/>
    <cellStyle name="Hipervínculo" xfId="214" builtinId="8" hidden="1"/>
    <cellStyle name="Hipervínculo" xfId="216" builtinId="8" hidden="1"/>
    <cellStyle name="Hipervínculo" xfId="218" builtinId="8" hidden="1"/>
    <cellStyle name="Hipervínculo" xfId="220" builtinId="8" hidden="1"/>
    <cellStyle name="Hipervínculo" xfId="222" builtinId="8" hidden="1"/>
    <cellStyle name="Hipervínculo" xfId="224" builtinId="8" hidden="1"/>
    <cellStyle name="Hipervínculo" xfId="226" builtinId="8" hidden="1"/>
    <cellStyle name="Hipervínculo" xfId="228" builtinId="8" hidden="1"/>
    <cellStyle name="Hipervínculo" xfId="230" builtinId="8" hidden="1"/>
    <cellStyle name="Hipervínculo" xfId="232" builtinId="8" hidden="1"/>
    <cellStyle name="Hipervínculo" xfId="234" builtinId="8" hidden="1"/>
    <cellStyle name="Hipervínculo" xfId="236" builtinId="8" hidden="1"/>
    <cellStyle name="Hipervínculo" xfId="238" builtinId="8" hidden="1"/>
    <cellStyle name="Hipervínculo" xfId="240" builtinId="8" hidden="1"/>
    <cellStyle name="Hipervínculo" xfId="242" builtinId="8" hidden="1"/>
    <cellStyle name="Hipervínculo" xfId="244" builtinId="8" hidden="1"/>
    <cellStyle name="Hipervínculo" xfId="246" builtinId="8" hidden="1"/>
    <cellStyle name="Hipervínculo" xfId="248" builtinId="8" hidden="1"/>
    <cellStyle name="Hipervínculo" xfId="250" builtinId="8" hidden="1"/>
    <cellStyle name="Hipervínculo" xfId="252" builtinId="8" hidden="1"/>
    <cellStyle name="Hipervínculo" xfId="254" builtinId="8" hidden="1"/>
    <cellStyle name="Hipervínculo" xfId="256" builtinId="8" hidden="1"/>
    <cellStyle name="Hipervínculo" xfId="258" builtinId="8" hidden="1"/>
    <cellStyle name="Hipervínculo" xfId="260" builtinId="8" hidden="1"/>
    <cellStyle name="Hipervínculo" xfId="262" builtinId="8" hidden="1"/>
    <cellStyle name="Hipervínculo" xfId="264" builtinId="8" hidden="1"/>
    <cellStyle name="Hipervínculo" xfId="266" builtinId="8" hidden="1"/>
    <cellStyle name="Hipervínculo" xfId="268" builtinId="8" hidden="1"/>
    <cellStyle name="Hipervínculo" xfId="270" builtinId="8" hidden="1"/>
    <cellStyle name="Hipervínculo" xfId="272" builtinId="8" hidden="1"/>
    <cellStyle name="Hipervínculo" xfId="274" builtinId="8" hidden="1"/>
    <cellStyle name="Hipervínculo" xfId="276" builtinId="8" hidden="1"/>
    <cellStyle name="Hipervínculo" xfId="278" builtinId="8" hidden="1"/>
    <cellStyle name="Hipervínculo" xfId="280" builtinId="8" hidden="1"/>
    <cellStyle name="Hipervínculo" xfId="282" builtinId="8" hidden="1"/>
    <cellStyle name="Hipervínculo" xfId="284" builtinId="8" hidden="1"/>
    <cellStyle name="Hipervínculo" xfId="286" builtinId="8" hidden="1"/>
    <cellStyle name="Hipervínculo" xfId="288" builtinId="8" hidden="1"/>
    <cellStyle name="Hipervínculo" xfId="290" builtinId="8" hidden="1"/>
    <cellStyle name="Hipervínculo" xfId="292" builtinId="8" hidden="1"/>
    <cellStyle name="Hipervínculo" xfId="294" builtinId="8" hidden="1"/>
    <cellStyle name="Hipervínculo" xfId="296" builtinId="8" hidden="1"/>
    <cellStyle name="Hipervínculo" xfId="298" builtinId="8" hidden="1"/>
    <cellStyle name="Hipervínculo" xfId="300" builtinId="8" hidden="1"/>
    <cellStyle name="Hipervínculo" xfId="302" builtinId="8" hidden="1"/>
    <cellStyle name="Hipervínculo" xfId="304" builtinId="8" hidden="1"/>
    <cellStyle name="Hipervínculo" xfId="306" builtinId="8" hidden="1"/>
    <cellStyle name="Hipervínculo" xfId="308" builtinId="8" hidden="1"/>
    <cellStyle name="Hipervínculo" xfId="310" builtinId="8" hidden="1"/>
    <cellStyle name="Hipervínculo" xfId="312" builtinId="8" hidden="1"/>
    <cellStyle name="Hipervínculo" xfId="314" builtinId="8" hidden="1"/>
    <cellStyle name="Hipervínculo" xfId="316" builtinId="8" hidden="1"/>
    <cellStyle name="Hipervínculo" xfId="318" builtinId="8" hidden="1"/>
    <cellStyle name="Hipervínculo" xfId="320" builtinId="8" hidden="1"/>
    <cellStyle name="Hipervínculo" xfId="322" builtinId="8" hidden="1"/>
    <cellStyle name="Hipervínculo" xfId="324" builtinId="8" hidden="1"/>
    <cellStyle name="Hipervínculo" xfId="326" builtinId="8" hidden="1"/>
    <cellStyle name="Hipervínculo" xfId="328" builtinId="8" hidden="1"/>
    <cellStyle name="Hipervínculo" xfId="330" builtinId="8" hidden="1"/>
    <cellStyle name="Hipervínculo" xfId="332" builtinId="8" hidden="1"/>
    <cellStyle name="Hipervínculo" xfId="334" builtinId="8" hidden="1"/>
    <cellStyle name="Hipervínculo" xfId="336" builtinId="8" hidden="1"/>
    <cellStyle name="Hipervínculo" xfId="338" builtinId="8" hidden="1"/>
    <cellStyle name="Hipervínculo" xfId="340" builtinId="8" hidden="1"/>
    <cellStyle name="Hipervínculo" xfId="342" builtinId="8" hidden="1"/>
    <cellStyle name="Hipervínculo" xfId="344" builtinId="8" hidden="1"/>
    <cellStyle name="Hipervínculo" xfId="346" builtinId="8" hidden="1"/>
    <cellStyle name="Hipervínculo" xfId="348" builtinId="8" hidden="1"/>
    <cellStyle name="Hipervínculo" xfId="350" builtinId="8" hidden="1"/>
    <cellStyle name="Hipervínculo" xfId="352" builtinId="8" hidden="1"/>
    <cellStyle name="Hipervínculo" xfId="354" builtinId="8" hidden="1"/>
    <cellStyle name="Hipervínculo" xfId="356" builtinId="8" hidden="1"/>
    <cellStyle name="Hipervínculo" xfId="358" builtinId="8" hidden="1"/>
    <cellStyle name="Hipervínculo" xfId="360" builtinId="8" hidden="1"/>
    <cellStyle name="Hipervínculo" xfId="362" builtinId="8" hidden="1"/>
    <cellStyle name="Hipervínculo" xfId="364" builtinId="8" hidden="1"/>
    <cellStyle name="Hipervínculo" xfId="366" builtinId="8" hidden="1"/>
    <cellStyle name="Hipervínculo" xfId="368" builtinId="8" hidden="1"/>
    <cellStyle name="Hipervínculo" xfId="370" builtinId="8" hidden="1"/>
    <cellStyle name="Hipervínculo" xfId="372" builtinId="8" hidden="1"/>
    <cellStyle name="Hipervínculo" xfId="374" builtinId="8" hidden="1"/>
    <cellStyle name="Hipervínculo" xfId="376" builtinId="8" hidden="1"/>
    <cellStyle name="Hipervínculo" xfId="378" builtinId="8" hidden="1"/>
    <cellStyle name="Hipervínculo" xfId="380" builtinId="8" hidden="1"/>
    <cellStyle name="Hipervínculo" xfId="384" builtinId="8" hidden="1"/>
    <cellStyle name="Hipervínculo" xfId="386" builtinId="8" hidden="1"/>
    <cellStyle name="Hipervínculo" xfId="388" builtinId="8" hidden="1"/>
    <cellStyle name="Hipervínculo" xfId="390" builtinId="8" hidden="1"/>
    <cellStyle name="Hipervínculo" xfId="392" builtinId="8" hidden="1"/>
    <cellStyle name="Hipervínculo" xfId="394" builtinId="8" hidden="1"/>
    <cellStyle name="Hipervínculo" xfId="396" builtinId="8" hidden="1"/>
    <cellStyle name="Hipervínculo" xfId="398" builtinId="8" hidden="1"/>
    <cellStyle name="Hipervínculo" xfId="400" builtinId="8" hidden="1"/>
    <cellStyle name="Hipervínculo" xfId="402" builtinId="8" hidden="1"/>
    <cellStyle name="Hipervínculo" xfId="404" builtinId="8" hidden="1"/>
    <cellStyle name="Hipervínculo" xfId="406" builtinId="8" hidden="1"/>
    <cellStyle name="Hipervínculo" xfId="408" builtinId="8" hidden="1"/>
    <cellStyle name="Hipervínculo" xfId="410" builtinId="8" hidden="1"/>
    <cellStyle name="Hipervínculo" xfId="412" builtinId="8" hidden="1"/>
    <cellStyle name="Hipervínculo" xfId="414" builtinId="8" hidden="1"/>
    <cellStyle name="Hipervínculo" xfId="416" builtinId="8" hidden="1"/>
    <cellStyle name="Hipervínculo" xfId="418" builtinId="8" hidden="1"/>
    <cellStyle name="Hipervínculo" xfId="420" builtinId="8" hidden="1"/>
    <cellStyle name="Hipervínculo" xfId="422" builtinId="8" hidden="1"/>
    <cellStyle name="Hipervínculo" xfId="424" builtinId="8" hidden="1"/>
    <cellStyle name="Hipervínculo" xfId="426" builtinId="8" hidden="1"/>
    <cellStyle name="Hipervínculo" xfId="428" builtinId="8" hidden="1"/>
    <cellStyle name="Hipervínculo" xfId="430" builtinId="8" hidden="1"/>
    <cellStyle name="Hipervínculo" xfId="432" builtinId="8" hidden="1"/>
    <cellStyle name="Hipervínculo" xfId="434" builtinId="8" hidden="1"/>
    <cellStyle name="Hipervínculo" xfId="436" builtinId="8" hidden="1"/>
    <cellStyle name="Hipervínculo" xfId="438" builtinId="8" hidden="1"/>
    <cellStyle name="Hipervínculo" xfId="440" builtinId="8" hidden="1"/>
    <cellStyle name="Hipervínculo" xfId="442" builtinId="8" hidden="1"/>
    <cellStyle name="Hipervínculo" xfId="444" builtinId="8" hidden="1"/>
    <cellStyle name="Hipervínculo" xfId="446" builtinId="8" hidden="1"/>
    <cellStyle name="Hipervínculo" xfId="448" builtinId="8" hidden="1"/>
    <cellStyle name="Hipervínculo" xfId="450" builtinId="8" hidden="1"/>
    <cellStyle name="Hipervínculo" xfId="452" builtinId="8" hidden="1"/>
    <cellStyle name="Hipervínculo" xfId="454" builtinId="8" hidden="1"/>
    <cellStyle name="Hipervínculo" xfId="456" builtinId="8" hidden="1"/>
    <cellStyle name="Hipervínculo" xfId="458" builtinId="8" hidden="1"/>
    <cellStyle name="Hipervínculo" xfId="460" builtinId="8" hidden="1"/>
    <cellStyle name="Hipervínculo" xfId="462" builtinId="8" hidden="1"/>
    <cellStyle name="Hipervínculo" xfId="464" builtinId="8" hidden="1"/>
    <cellStyle name="Hipervínculo" xfId="466" builtinId="8" hidden="1"/>
    <cellStyle name="Hipervínculo" xfId="468" builtinId="8" hidden="1"/>
    <cellStyle name="Hipervínculo" xfId="470" builtinId="8" hidden="1"/>
    <cellStyle name="Hipervínculo" xfId="472" builtinId="8" hidden="1"/>
    <cellStyle name="Hipervínculo" xfId="474" builtinId="8" hidden="1"/>
    <cellStyle name="Hipervínculo" xfId="476" builtinId="8" hidden="1"/>
    <cellStyle name="Hipervínculo" xfId="478" builtinId="8" hidden="1"/>
    <cellStyle name="Hipervínculo" xfId="480" builtinId="8" hidden="1"/>
    <cellStyle name="Hipervínculo" xfId="482" builtinId="8" hidden="1"/>
    <cellStyle name="Hipervínculo" xfId="484" builtinId="8" hidden="1"/>
    <cellStyle name="Hipervínculo" xfId="486" builtinId="8" hidden="1"/>
    <cellStyle name="Hipervínculo" xfId="488" builtinId="8" hidden="1"/>
    <cellStyle name="Hipervínculo" xfId="490" builtinId="8" hidden="1"/>
    <cellStyle name="Hipervínculo" xfId="492" builtinId="8" hidden="1"/>
    <cellStyle name="Hipervínculo" xfId="494" builtinId="8" hidden="1"/>
    <cellStyle name="Hipervínculo" xfId="496" builtinId="8" hidden="1"/>
    <cellStyle name="Hipervínculo" xfId="498" builtinId="8" hidden="1"/>
    <cellStyle name="Hipervínculo" xfId="500" builtinId="8" hidden="1"/>
    <cellStyle name="Hipervínculo" xfId="502" builtinId="8" hidden="1"/>
    <cellStyle name="Hipervínculo" xfId="504" builtinId="8" hidden="1"/>
    <cellStyle name="Hipervínculo" xfId="506" builtinId="8" hidden="1"/>
    <cellStyle name="Hipervínculo" xfId="508" builtinId="8" hidden="1"/>
    <cellStyle name="Hipervínculo" xfId="510" builtinId="8" hidden="1"/>
    <cellStyle name="Hipervínculo" xfId="512" builtinId="8" hidden="1"/>
    <cellStyle name="Hipervínculo" xfId="514" builtinId="8" hidden="1"/>
    <cellStyle name="Hipervínculo" xfId="516" builtinId="8" hidden="1"/>
    <cellStyle name="Hipervínculo" xfId="518" builtinId="8" hidden="1"/>
    <cellStyle name="Hipervínculo" xfId="520" builtinId="8" hidden="1"/>
    <cellStyle name="Hipervínculo" xfId="522" builtinId="8" hidden="1"/>
    <cellStyle name="Hipervínculo" xfId="524" builtinId="8" hidden="1"/>
    <cellStyle name="Hipervínculo" xfId="526" builtinId="8" hidden="1"/>
    <cellStyle name="Hipervínculo" xfId="528" builtinId="8" hidden="1"/>
    <cellStyle name="Hipervínculo" xfId="530" builtinId="8" hidden="1"/>
    <cellStyle name="Hipervínculo" xfId="532" builtinId="8" hidden="1"/>
    <cellStyle name="Hipervínculo" xfId="534" builtinId="8" hidden="1"/>
    <cellStyle name="Hipervínculo" xfId="536" builtinId="8" hidden="1"/>
    <cellStyle name="Hipervínculo" xfId="538" builtinId="8" hidden="1"/>
    <cellStyle name="Hipervínculo" xfId="540" builtinId="8" hidden="1"/>
    <cellStyle name="Hipervínculo" xfId="542" builtinId="8" hidden="1"/>
    <cellStyle name="Hipervínculo" xfId="544" builtinId="8" hidden="1"/>
    <cellStyle name="Hipervínculo" xfId="546" builtinId="8" hidden="1"/>
    <cellStyle name="Hipervínculo" xfId="548" builtinId="8" hidden="1"/>
    <cellStyle name="Hipervínculo" xfId="550" builtinId="8" hidden="1"/>
    <cellStyle name="Hipervínculo" xfId="552" builtinId="8" hidden="1"/>
    <cellStyle name="Hipervínculo" xfId="554" builtinId="8" hidden="1"/>
    <cellStyle name="Hipervínculo" xfId="556" builtinId="8" hidden="1"/>
    <cellStyle name="Hipervínculo" xfId="558" builtinId="8" hidden="1"/>
    <cellStyle name="Hipervínculo" xfId="560" builtinId="8" hidden="1"/>
    <cellStyle name="Hipervínculo" xfId="562" builtinId="8" hidden="1"/>
    <cellStyle name="Hipervínculo" xfId="564" builtinId="8" hidden="1"/>
    <cellStyle name="Hipervínculo" xfId="566" builtinId="8" hidden="1"/>
    <cellStyle name="Hipervínculo" xfId="568" builtinId="8" hidden="1"/>
    <cellStyle name="Hipervínculo" xfId="570" builtinId="8" hidden="1"/>
    <cellStyle name="Hipervínculo" xfId="572" builtinId="8" hidden="1"/>
    <cellStyle name="Hipervínculo" xfId="574" builtinId="8" hidden="1"/>
    <cellStyle name="Hipervínculo" xfId="576" builtinId="8" hidden="1"/>
    <cellStyle name="Hipervínculo" xfId="578" builtinId="8" hidden="1"/>
    <cellStyle name="Hipervínculo" xfId="580" builtinId="8" hidden="1"/>
    <cellStyle name="Hipervínculo" xfId="582" builtinId="8" hidden="1"/>
    <cellStyle name="Hipervínculo" xfId="584" builtinId="8" hidden="1"/>
    <cellStyle name="Hipervínculo" xfId="586" builtinId="8" hidden="1"/>
    <cellStyle name="Hipervínculo" xfId="588" builtinId="8" hidden="1"/>
    <cellStyle name="Hipervínculo" xfId="590" builtinId="8" hidden="1"/>
    <cellStyle name="Hipervínculo" xfId="592" builtinId="8" hidden="1"/>
    <cellStyle name="Hipervínculo" xfId="594" builtinId="8" hidden="1"/>
    <cellStyle name="Hipervínculo" xfId="596" builtinId="8" hidden="1"/>
    <cellStyle name="Hipervínculo" xfId="598" builtinId="8" hidden="1"/>
    <cellStyle name="Hipervínculo" xfId="600" builtinId="8" hidden="1"/>
    <cellStyle name="Hipervínculo" xfId="602" builtinId="8" hidden="1"/>
    <cellStyle name="Hipervínculo" xfId="604" builtinId="8" hidden="1"/>
    <cellStyle name="Hipervínculo" xfId="606" builtinId="8" hidden="1"/>
    <cellStyle name="Hipervínculo" xfId="608" builtinId="8" hidden="1"/>
    <cellStyle name="Hipervínculo" xfId="610" builtinId="8" hidden="1"/>
    <cellStyle name="Hipervínculo" xfId="612" builtinId="8" hidden="1"/>
    <cellStyle name="Hipervínculo" xfId="614" builtinId="8" hidden="1"/>
    <cellStyle name="Hipervínculo" xfId="616" builtinId="8" hidden="1"/>
    <cellStyle name="Hipervínculo" xfId="618" builtinId="8" hidden="1"/>
    <cellStyle name="Hipervínculo" xfId="620" builtinId="8" hidden="1"/>
    <cellStyle name="Hipervínculo" xfId="622" builtinId="8" hidden="1"/>
    <cellStyle name="Hipervínculo" xfId="624" builtinId="8" hidden="1"/>
    <cellStyle name="Hipervínculo" xfId="626" builtinId="8" hidden="1"/>
    <cellStyle name="Hipervínculo" xfId="628" builtinId="8" hidden="1"/>
    <cellStyle name="Hipervínculo" xfId="630" builtinId="8" hidden="1"/>
    <cellStyle name="Hipervínculo" xfId="632" builtinId="8" hidden="1"/>
    <cellStyle name="Hipervínculo" xfId="634" builtinId="8" hidden="1"/>
    <cellStyle name="Hipervínculo" xfId="636" builtinId="8" hidden="1"/>
    <cellStyle name="Hipervínculo" xfId="638" builtinId="8" hidden="1"/>
    <cellStyle name="Hipervínculo" xfId="640" builtinId="8" hidden="1"/>
    <cellStyle name="Hipervínculo" xfId="642" builtinId="8" hidden="1"/>
    <cellStyle name="Hipervínculo" xfId="644" builtinId="8" hidden="1"/>
    <cellStyle name="Hipervínculo" xfId="646" builtinId="8" hidden="1"/>
    <cellStyle name="Hipervínculo" xfId="648" builtinId="8" hidden="1"/>
    <cellStyle name="Hipervínculo" xfId="650" builtinId="8" hidden="1"/>
    <cellStyle name="Hipervínculo" xfId="652" builtinId="8" hidden="1"/>
    <cellStyle name="Hipervínculo" xfId="654" builtinId="8" hidden="1"/>
    <cellStyle name="Hipervínculo" xfId="656" builtinId="8" hidden="1"/>
    <cellStyle name="Hipervínculo" xfId="658" builtinId="8" hidden="1"/>
    <cellStyle name="Hipervínculo" xfId="660" builtinId="8" hidden="1"/>
    <cellStyle name="Hipervínculo" xfId="662" builtinId="8" hidden="1"/>
    <cellStyle name="Hipervínculo" xfId="664" builtinId="8" hidden="1"/>
    <cellStyle name="Hipervínculo" xfId="666" builtinId="8" hidden="1"/>
    <cellStyle name="Hipervínculo" xfId="668" builtinId="8" hidden="1"/>
    <cellStyle name="Hipervínculo" xfId="670" builtinId="8" hidden="1"/>
    <cellStyle name="Hipervínculo" xfId="672" builtinId="8" hidden="1"/>
    <cellStyle name="Hipervínculo" xfId="674" builtinId="8" hidden="1"/>
    <cellStyle name="Hipervínculo" xfId="676" builtinId="8" hidden="1"/>
    <cellStyle name="Hipervínculo" xfId="678" builtinId="8" hidden="1"/>
    <cellStyle name="Hipervínculo" xfId="680" builtinId="8" hidden="1"/>
    <cellStyle name="Hipervínculo" xfId="682" builtinId="8" hidden="1"/>
    <cellStyle name="Hipervínculo" xfId="684" builtinId="8" hidden="1"/>
    <cellStyle name="Hipervínculo" xfId="686" builtinId="8" hidden="1"/>
    <cellStyle name="Hipervínculo" xfId="688" builtinId="8" hidden="1"/>
    <cellStyle name="Hipervínculo" xfId="690" builtinId="8" hidden="1"/>
    <cellStyle name="Hipervínculo" xfId="692" builtinId="8" hidden="1"/>
    <cellStyle name="Hipervínculo" xfId="694" builtinId="8" hidden="1"/>
    <cellStyle name="Hipervínculo" xfId="696" builtinId="8" hidden="1"/>
    <cellStyle name="Hipervínculo" xfId="698" builtinId="8" hidden="1"/>
    <cellStyle name="Hipervínculo" xfId="700" builtinId="8" hidden="1"/>
    <cellStyle name="Hipervínculo" xfId="702" builtinId="8" hidden="1"/>
    <cellStyle name="Hipervínculo" xfId="704" builtinId="8" hidden="1"/>
    <cellStyle name="Hipervínculo" xfId="706" builtinId="8" hidden="1"/>
    <cellStyle name="Hipervínculo" xfId="708" builtinId="8" hidden="1"/>
    <cellStyle name="Hipervínculo" xfId="710" builtinId="8" hidden="1"/>
    <cellStyle name="Hipervínculo" xfId="712" builtinId="8" hidden="1"/>
    <cellStyle name="Hipervínculo" xfId="714" builtinId="8" hidden="1"/>
    <cellStyle name="Hipervínculo" xfId="716" builtinId="8" hidden="1"/>
    <cellStyle name="Hipervínculo" xfId="718" builtinId="8" hidden="1"/>
    <cellStyle name="Hipervínculo" xfId="720" builtinId="8" hidden="1"/>
    <cellStyle name="Hipervínculo" xfId="722" builtinId="8" hidden="1"/>
    <cellStyle name="Hipervínculo" xfId="724" builtinId="8" hidden="1"/>
    <cellStyle name="Hipervínculo" xfId="726" builtinId="8" hidden="1"/>
    <cellStyle name="Hipervínculo" xfId="728" builtinId="8" hidden="1"/>
    <cellStyle name="Hipervínculo" xfId="730" builtinId="8" hidden="1"/>
    <cellStyle name="Hipervínculo" xfId="732" builtinId="8" hidden="1"/>
    <cellStyle name="Hipervínculo" xfId="734" builtinId="8" hidden="1"/>
    <cellStyle name="Hipervínculo" xfId="736" builtinId="8" hidden="1"/>
    <cellStyle name="Hipervínculo" xfId="738" builtinId="8" hidden="1"/>
    <cellStyle name="Hipervínculo" xfId="740" builtinId="8" hidden="1"/>
    <cellStyle name="Hipervínculo" xfId="742" builtinId="8" hidden="1"/>
    <cellStyle name="Hipervínculo" xfId="744" builtinId="8" hidden="1"/>
    <cellStyle name="Hipervínculo" xfId="746" builtinId="8" hidden="1"/>
    <cellStyle name="Hipervínculo" xfId="748" builtinId="8" hidden="1"/>
    <cellStyle name="Hipervínculo" xfId="750" builtinId="8" hidden="1"/>
    <cellStyle name="Hipervínculo" xfId="752" builtinId="8" hidden="1"/>
    <cellStyle name="Hipervínculo" xfId="754" builtinId="8" hidden="1"/>
    <cellStyle name="Hipervínculo" xfId="756" builtinId="8" hidden="1"/>
    <cellStyle name="Hipervínculo" xfId="758" builtinId="8" hidden="1"/>
    <cellStyle name="Hipervínculo" xfId="763" builtinId="8" hidden="1"/>
    <cellStyle name="Hipervínculo" xfId="765" builtinId="8" hidden="1"/>
    <cellStyle name="Hipervínculo" xfId="767" builtinId="8" hidden="1"/>
    <cellStyle name="Hipervínculo" xfId="769" builtinId="8" hidden="1"/>
    <cellStyle name="Hipervínculo" xfId="771" builtinId="8" hidden="1"/>
    <cellStyle name="Hipervínculo" xfId="773" builtinId="8" hidden="1"/>
    <cellStyle name="Hipervínculo" xfId="775" builtinId="8" hidden="1"/>
    <cellStyle name="Hipervínculo" xfId="777" builtinId="8" hidden="1"/>
    <cellStyle name="Hipervínculo" xfId="779" builtinId="8" hidden="1"/>
    <cellStyle name="Hipervínculo" xfId="781" builtinId="8" hidden="1"/>
    <cellStyle name="Hipervínculo" xfId="783" builtinId="8" hidden="1"/>
    <cellStyle name="Hipervínculo" xfId="785" builtinId="8" hidden="1"/>
    <cellStyle name="Hipervínculo" xfId="787" builtinId="8" hidden="1"/>
    <cellStyle name="Hipervínculo" xfId="789" builtinId="8" hidden="1"/>
    <cellStyle name="Hipervínculo" xfId="791" builtinId="8" hidden="1"/>
    <cellStyle name="Hipervínculo" xfId="793" builtinId="8" hidden="1"/>
    <cellStyle name="Hipervínculo" xfId="795" builtinId="8" hidden="1"/>
    <cellStyle name="Hipervínculo" xfId="797" builtinId="8" hidden="1"/>
    <cellStyle name="Hipervínculo" xfId="799" builtinId="8" hidden="1"/>
    <cellStyle name="Hipervínculo" xfId="801" builtinId="8" hidden="1"/>
    <cellStyle name="Hipervínculo" xfId="803" builtinId="8" hidden="1"/>
    <cellStyle name="Hipervínculo" xfId="805" builtinId="8" hidden="1"/>
    <cellStyle name="Hipervínculo" xfId="807" builtinId="8" hidden="1"/>
    <cellStyle name="Hipervínculo" xfId="809" builtinId="8" hidden="1"/>
    <cellStyle name="Hipervínculo" xfId="811" builtinId="8" hidden="1"/>
    <cellStyle name="Hipervínculo" xfId="813" builtinId="8" hidden="1"/>
    <cellStyle name="Hipervínculo" xfId="815" builtinId="8" hidden="1"/>
    <cellStyle name="Hipervínculo" xfId="817" builtinId="8" hidden="1"/>
    <cellStyle name="Hipervínculo" xfId="819" builtinId="8" hidden="1"/>
    <cellStyle name="Hipervínculo" xfId="821" builtinId="8" hidden="1"/>
    <cellStyle name="Hipervínculo" xfId="823" builtinId="8" hidden="1"/>
    <cellStyle name="Hipervínculo" xfId="825" builtinId="8" hidden="1"/>
    <cellStyle name="Hipervínculo" xfId="827" builtinId="8" hidden="1"/>
    <cellStyle name="Hipervínculo" xfId="829" builtinId="8" hidden="1"/>
    <cellStyle name="Hipervínculo" xfId="831" builtinId="8" hidden="1"/>
    <cellStyle name="Hipervínculo" xfId="833" builtinId="8" hidden="1"/>
    <cellStyle name="Hipervínculo" xfId="835" builtinId="8" hidden="1"/>
    <cellStyle name="Hipervínculo" xfId="837" builtinId="8" hidden="1"/>
    <cellStyle name="Hipervínculo" xfId="839" builtinId="8" hidden="1"/>
    <cellStyle name="Hipervínculo" xfId="841" builtinId="8" hidden="1"/>
    <cellStyle name="Hipervínculo" xfId="843" builtinId="8" hidden="1"/>
    <cellStyle name="Hipervínculo" xfId="845" builtinId="8" hidden="1"/>
    <cellStyle name="Hipervínculo" xfId="847" builtinId="8" hidden="1"/>
    <cellStyle name="Hipervínculo" xfId="849" builtinId="8" hidden="1"/>
    <cellStyle name="Hipervínculo" xfId="851" builtinId="8" hidden="1"/>
    <cellStyle name="Hipervínculo" xfId="853" builtinId="8" hidden="1"/>
    <cellStyle name="Hipervínculo" xfId="855" builtinId="8" hidden="1"/>
    <cellStyle name="Hipervínculo" xfId="857" builtinId="8" hidden="1"/>
    <cellStyle name="Hipervínculo" xfId="859" builtinId="8" hidden="1"/>
    <cellStyle name="Hipervínculo" xfId="861" builtinId="8" hidden="1"/>
    <cellStyle name="Hipervínculo" xfId="863" builtinId="8" hidden="1"/>
    <cellStyle name="Hipervínculo" xfId="865" builtinId="8" hidden="1"/>
    <cellStyle name="Hipervínculo" xfId="867" builtinId="8" hidden="1"/>
    <cellStyle name="Hipervínculo" xfId="869" builtinId="8" hidden="1"/>
    <cellStyle name="Hipervínculo" xfId="871" builtinId="8" hidden="1"/>
    <cellStyle name="Hipervínculo" xfId="873" builtinId="8" hidden="1"/>
    <cellStyle name="Hipervínculo" xfId="875" builtinId="8" hidden="1"/>
    <cellStyle name="Hipervínculo" xfId="877" builtinId="8" hidden="1"/>
    <cellStyle name="Hipervínculo" xfId="879" builtinId="8" hidden="1"/>
    <cellStyle name="Hipervínculo" xfId="881" builtinId="8" hidden="1"/>
    <cellStyle name="Hipervínculo" xfId="883" builtinId="8" hidden="1"/>
    <cellStyle name="Hipervínculo" xfId="885" builtinId="8" hidden="1"/>
    <cellStyle name="Hipervínculo" xfId="887" builtinId="8" hidden="1"/>
    <cellStyle name="Hipervínculo" xfId="889" builtinId="8" hidden="1"/>
    <cellStyle name="Hipervínculo" xfId="891" builtinId="8" hidden="1"/>
    <cellStyle name="Hipervínculo" xfId="893" builtinId="8" hidden="1"/>
    <cellStyle name="Hipervínculo" xfId="895" builtinId="8" hidden="1"/>
    <cellStyle name="Hipervínculo" xfId="897" builtinId="8" hidden="1"/>
    <cellStyle name="Hipervínculo" xfId="899" builtinId="8" hidden="1"/>
    <cellStyle name="Hipervínculo" xfId="901" builtinId="8" hidden="1"/>
    <cellStyle name="Hipervínculo" xfId="903" builtinId="8" hidden="1"/>
    <cellStyle name="Hipervínculo" xfId="905" builtinId="8" hidden="1"/>
    <cellStyle name="Hipervínculo" xfId="907" builtinId="8" hidden="1"/>
    <cellStyle name="Hipervínculo" xfId="909" builtinId="8" hidden="1"/>
    <cellStyle name="Hipervínculo" xfId="911" builtinId="8" hidden="1"/>
    <cellStyle name="Hipervínculo" xfId="913" builtinId="8" hidden="1"/>
    <cellStyle name="Hipervínculo" xfId="915" builtinId="8" hidden="1"/>
    <cellStyle name="Hipervínculo" xfId="917" builtinId="8" hidden="1"/>
    <cellStyle name="Hipervínculo" xfId="919" builtinId="8" hidden="1"/>
    <cellStyle name="Hipervínculo" xfId="921" builtinId="8" hidden="1"/>
    <cellStyle name="Hipervínculo" xfId="923" builtinId="8" hidden="1"/>
    <cellStyle name="Hipervínculo" xfId="925" builtinId="8" hidden="1"/>
    <cellStyle name="Hipervínculo" xfId="927" builtinId="8" hidden="1"/>
    <cellStyle name="Hipervínculo" xfId="929" builtinId="8" hidden="1"/>
    <cellStyle name="Hipervínculo" xfId="931" builtinId="8" hidden="1"/>
    <cellStyle name="Hipervínculo" xfId="933" builtinId="8" hidden="1"/>
    <cellStyle name="Hipervínculo" xfId="935" builtinId="8" hidden="1"/>
    <cellStyle name="Hipervínculo" xfId="937" builtinId="8" hidden="1"/>
    <cellStyle name="Hipervínculo" xfId="939" builtinId="8" hidden="1"/>
    <cellStyle name="Hipervínculo" xfId="941" builtinId="8" hidden="1"/>
    <cellStyle name="Hipervínculo" xfId="943" builtinId="8" hidden="1"/>
    <cellStyle name="Hipervínculo" xfId="945" builtinId="8" hidden="1"/>
    <cellStyle name="Hipervínculo" xfId="947" builtinId="8" hidden="1"/>
    <cellStyle name="Hipervínculo" xfId="949" builtinId="8" hidden="1"/>
    <cellStyle name="Hipervínculo" xfId="953" builtinId="8" hidden="1"/>
    <cellStyle name="Hipervínculo" xfId="955" builtinId="8" hidden="1"/>
    <cellStyle name="Hipervínculo" xfId="957" builtinId="8" hidden="1"/>
    <cellStyle name="Hipervínculo" xfId="959" builtinId="8" hidden="1"/>
    <cellStyle name="Hipervínculo" xfId="961" builtinId="8" hidden="1"/>
    <cellStyle name="Hipervínculo" xfId="963" builtinId="8" hidden="1"/>
    <cellStyle name="Hipervínculo" xfId="965" builtinId="8" hidden="1"/>
    <cellStyle name="Hipervínculo" xfId="967" builtinId="8" hidden="1"/>
    <cellStyle name="Hipervínculo" xfId="969" builtinId="8" hidden="1"/>
    <cellStyle name="Hipervínculo" xfId="971" builtinId="8" hidden="1"/>
    <cellStyle name="Hipervínculo" xfId="973" builtinId="8" hidden="1"/>
    <cellStyle name="Hipervínculo" xfId="975" builtinId="8" hidden="1"/>
    <cellStyle name="Hipervínculo" xfId="977" builtinId="8" hidden="1"/>
    <cellStyle name="Hipervínculo" xfId="979" builtinId="8" hidden="1"/>
    <cellStyle name="Hipervínculo" xfId="981" builtinId="8" hidden="1"/>
    <cellStyle name="Hipervínculo" xfId="983" builtinId="8" hidden="1"/>
    <cellStyle name="Hipervínculo" xfId="985" builtinId="8" hidden="1"/>
    <cellStyle name="Hipervínculo" xfId="987" builtinId="8" hidden="1"/>
    <cellStyle name="Hipervínculo" xfId="989" builtinId="8" hidden="1"/>
    <cellStyle name="Hipervínculo" xfId="991" builtinId="8" hidden="1"/>
    <cellStyle name="Hipervínculo" xfId="993" builtinId="8" hidden="1"/>
    <cellStyle name="Hipervínculo" xfId="995" builtinId="8" hidden="1"/>
    <cellStyle name="Hipervínculo" xfId="997" builtinId="8" hidden="1"/>
    <cellStyle name="Hipervínculo" xfId="999" builtinId="8" hidden="1"/>
    <cellStyle name="Hipervínculo" xfId="1001" builtinId="8" hidden="1"/>
    <cellStyle name="Hipervínculo" xfId="1003" builtinId="8" hidden="1"/>
    <cellStyle name="Hipervínculo" xfId="1005" builtinId="8" hidden="1"/>
    <cellStyle name="Hipervínculo" xfId="1007" builtinId="8" hidden="1"/>
    <cellStyle name="Hipervínculo" xfId="1009" builtinId="8" hidden="1"/>
    <cellStyle name="Hipervínculo" xfId="1011" builtinId="8" hidden="1"/>
    <cellStyle name="Hipervínculo" xfId="1013" builtinId="8" hidden="1"/>
    <cellStyle name="Hipervínculo" xfId="1015" builtinId="8" hidden="1"/>
    <cellStyle name="Hipervínculo" xfId="1017" builtinId="8" hidden="1"/>
    <cellStyle name="Hipervínculo" xfId="1019" builtinId="8" hidden="1"/>
    <cellStyle name="Hipervínculo" xfId="1021" builtinId="8" hidden="1"/>
    <cellStyle name="Hipervínculo" xfId="1023" builtinId="8" hidden="1"/>
    <cellStyle name="Hipervínculo" xfId="1025" builtinId="8" hidden="1"/>
    <cellStyle name="Hipervínculo" xfId="1027" builtinId="8" hidden="1"/>
    <cellStyle name="Hipervínculo" xfId="1029" builtinId="8" hidden="1"/>
    <cellStyle name="Hipervínculo" xfId="1031" builtinId="8" hidden="1"/>
    <cellStyle name="Hipervínculo" xfId="1033" builtinId="8" hidden="1"/>
    <cellStyle name="Hipervínculo" xfId="1035" builtinId="8" hidden="1"/>
    <cellStyle name="Hipervínculo" xfId="1037" builtinId="8" hidden="1"/>
    <cellStyle name="Hipervínculo" xfId="1039" builtinId="8" hidden="1"/>
    <cellStyle name="Hipervínculo" xfId="1041" builtinId="8" hidden="1"/>
    <cellStyle name="Hipervínculo" xfId="1043" builtinId="8" hidden="1"/>
    <cellStyle name="Hipervínculo" xfId="1045" builtinId="8" hidden="1"/>
    <cellStyle name="Hipervínculo" xfId="1047" builtinId="8" hidden="1"/>
    <cellStyle name="Hipervínculo" xfId="1049" builtinId="8" hidden="1"/>
    <cellStyle name="Hipervínculo" xfId="1051" builtinId="8" hidden="1"/>
    <cellStyle name="Hipervínculo" xfId="1053" builtinId="8" hidden="1"/>
    <cellStyle name="Hipervínculo" xfId="1055" builtinId="8" hidden="1"/>
    <cellStyle name="Hipervínculo" xfId="1057" builtinId="8" hidden="1"/>
    <cellStyle name="Hipervínculo" xfId="1059" builtinId="8" hidden="1"/>
    <cellStyle name="Hipervínculo" xfId="1061" builtinId="8" hidden="1"/>
    <cellStyle name="Hipervínculo" xfId="1063" builtinId="8" hidden="1"/>
    <cellStyle name="Hipervínculo" xfId="1065" builtinId="8" hidden="1"/>
    <cellStyle name="Hipervínculo" xfId="1067" builtinId="8" hidden="1"/>
    <cellStyle name="Hipervínculo" xfId="1069" builtinId="8" hidden="1"/>
    <cellStyle name="Hipervínculo" xfId="1071" builtinId="8" hidden="1"/>
    <cellStyle name="Hipervínculo" xfId="1073" builtinId="8" hidden="1"/>
    <cellStyle name="Hipervínculo" xfId="1075" builtinId="8" hidden="1"/>
    <cellStyle name="Hipervínculo" xfId="1077" builtinId="8" hidden="1"/>
    <cellStyle name="Hipervínculo" xfId="1079" builtinId="8" hidden="1"/>
    <cellStyle name="Hipervínculo" xfId="1081" builtinId="8" hidden="1"/>
    <cellStyle name="Hipervínculo" xfId="1083" builtinId="8" hidden="1"/>
    <cellStyle name="Hipervínculo" xfId="1085" builtinId="8" hidden="1"/>
    <cellStyle name="Hipervínculo" xfId="1087" builtinId="8" hidden="1"/>
    <cellStyle name="Hipervínculo" xfId="1089" builtinId="8" hidden="1"/>
    <cellStyle name="Hipervínculo" xfId="1091" builtinId="8" hidden="1"/>
    <cellStyle name="Hipervínculo" xfId="1093" builtinId="8" hidden="1"/>
    <cellStyle name="Hipervínculo" xfId="1095" builtinId="8" hidden="1"/>
    <cellStyle name="Hipervínculo" xfId="1097" builtinId="8" hidden="1"/>
    <cellStyle name="Hipervínculo" xfId="1099" builtinId="8" hidden="1"/>
    <cellStyle name="Hipervínculo" xfId="1101" builtinId="8" hidden="1"/>
    <cellStyle name="Hipervínculo" xfId="1103" builtinId="8" hidden="1"/>
    <cellStyle name="Hipervínculo" xfId="1105" builtinId="8" hidden="1"/>
    <cellStyle name="Hipervínculo" xfId="1107" builtinId="8" hidden="1"/>
    <cellStyle name="Hipervínculo" xfId="1109" builtinId="8" hidden="1"/>
    <cellStyle name="Hipervínculo" xfId="1111" builtinId="8" hidden="1"/>
    <cellStyle name="Hipervínculo" xfId="1113" builtinId="8" hidden="1"/>
    <cellStyle name="Hipervínculo" xfId="1115" builtinId="8" hidden="1"/>
    <cellStyle name="Hipervínculo" xfId="1117" builtinId="8" hidden="1"/>
    <cellStyle name="Hipervínculo" xfId="1119" builtinId="8" hidden="1"/>
    <cellStyle name="Hipervínculo" xfId="1121" builtinId="8" hidden="1"/>
    <cellStyle name="Hipervínculo" xfId="1123" builtinId="8" hidden="1"/>
    <cellStyle name="Hipervínculo" xfId="1125" builtinId="8" hidden="1"/>
    <cellStyle name="Hipervínculo" xfId="1127" builtinId="8" hidden="1"/>
    <cellStyle name="Hipervínculo" xfId="1129" builtinId="8" hidden="1"/>
    <cellStyle name="Hipervínculo" xfId="1131" builtinId="8" hidden="1"/>
    <cellStyle name="Hipervínculo" xfId="1133" builtinId="8" hidden="1"/>
    <cellStyle name="Hipervínculo" xfId="1135" builtinId="8" hidden="1"/>
    <cellStyle name="Hipervínculo" xfId="1137" builtinId="8" hidden="1"/>
    <cellStyle name="Hipervínculo" xfId="1139" builtinId="8" hidden="1"/>
    <cellStyle name="Hipervínculo" xfId="952" builtinId="8" hidden="1"/>
    <cellStyle name="Hipervínculo" xfId="951" builtinId="8" hidden="1"/>
    <cellStyle name="Hipervínculo" xfId="1142" builtinId="8" hidden="1"/>
    <cellStyle name="Hipervínculo" xfId="1144" builtinId="8" hidden="1"/>
    <cellStyle name="Hipervínculo" xfId="1146" builtinId="8" hidden="1"/>
    <cellStyle name="Hipervínculo" xfId="1148" builtinId="8" hidden="1"/>
    <cellStyle name="Hipervínculo" xfId="1150" builtinId="8" hidden="1"/>
    <cellStyle name="Hipervínculo" xfId="1152" builtinId="8" hidden="1"/>
    <cellStyle name="Hipervínculo" xfId="1154" builtinId="8" hidden="1"/>
    <cellStyle name="Hipervínculo" xfId="1156" builtinId="8" hidden="1"/>
    <cellStyle name="Hipervínculo" xfId="1158" builtinId="8" hidden="1"/>
    <cellStyle name="Hipervínculo" xfId="1160" builtinId="8" hidden="1"/>
    <cellStyle name="Hipervínculo" xfId="1162" builtinId="8" hidden="1"/>
    <cellStyle name="Hipervínculo" xfId="1164" builtinId="8" hidden="1"/>
    <cellStyle name="Hipervínculo" xfId="1166" builtinId="8" hidden="1"/>
    <cellStyle name="Hipervínculo" xfId="1168" builtinId="8" hidden="1"/>
    <cellStyle name="Hipervínculo" xfId="1170" builtinId="8" hidden="1"/>
    <cellStyle name="Hipervínculo" xfId="1172" builtinId="8" hidden="1"/>
    <cellStyle name="Hipervínculo" xfId="1174" builtinId="8" hidden="1"/>
    <cellStyle name="Hipervínculo" xfId="1176" builtinId="8" hidden="1"/>
    <cellStyle name="Hipervínculo" xfId="1178" builtinId="8" hidden="1"/>
    <cellStyle name="Hipervínculo" xfId="1180" builtinId="8" hidden="1"/>
    <cellStyle name="Hipervínculo" xfId="1182" builtinId="8" hidden="1"/>
    <cellStyle name="Hipervínculo" xfId="1184" builtinId="8" hidden="1"/>
    <cellStyle name="Hipervínculo" xfId="1186" builtinId="8" hidden="1"/>
    <cellStyle name="Hipervínculo" xfId="1188" builtinId="8" hidden="1"/>
    <cellStyle name="Hipervínculo" xfId="1190" builtinId="8" hidden="1"/>
    <cellStyle name="Hipervínculo" xfId="1192" builtinId="8" hidden="1"/>
    <cellStyle name="Hipervínculo" xfId="1194" builtinId="8" hidden="1"/>
    <cellStyle name="Hipervínculo" xfId="1196" builtinId="8" hidden="1"/>
    <cellStyle name="Hipervínculo" xfId="1198" builtinId="8" hidden="1"/>
    <cellStyle name="Hipervínculo" xfId="1200" builtinId="8" hidden="1"/>
    <cellStyle name="Hipervínculo" xfId="1202" builtinId="8" hidden="1"/>
    <cellStyle name="Hipervínculo" xfId="1204" builtinId="8" hidden="1"/>
    <cellStyle name="Hipervínculo" xfId="1206" builtinId="8" hidden="1"/>
    <cellStyle name="Hipervínculo" xfId="1208" builtinId="8" hidden="1"/>
    <cellStyle name="Hipervínculo" xfId="1210" builtinId="8" hidden="1"/>
    <cellStyle name="Hipervínculo" xfId="1212" builtinId="8" hidden="1"/>
    <cellStyle name="Hipervínculo" xfId="1214" builtinId="8" hidden="1"/>
    <cellStyle name="Hipervínculo" xfId="1216" builtinId="8" hidden="1"/>
    <cellStyle name="Hipervínculo" xfId="1218" builtinId="8" hidden="1"/>
    <cellStyle name="Hipervínculo" xfId="1220" builtinId="8" hidden="1"/>
    <cellStyle name="Hipervínculo" xfId="1222" builtinId="8" hidden="1"/>
    <cellStyle name="Hipervínculo" xfId="1224" builtinId="8" hidden="1"/>
    <cellStyle name="Hipervínculo" xfId="1226" builtinId="8" hidden="1"/>
    <cellStyle name="Hipervínculo" xfId="1228" builtinId="8" hidden="1"/>
    <cellStyle name="Hipervínculo" xfId="1230" builtinId="8" hidden="1"/>
    <cellStyle name="Hipervínculo" xfId="1232" builtinId="8" hidden="1"/>
    <cellStyle name="Hipervínculo" xfId="1234" builtinId="8" hidden="1"/>
    <cellStyle name="Hipervínculo" xfId="1236" builtinId="8" hidden="1"/>
    <cellStyle name="Hipervínculo" xfId="1238" builtinId="8" hidden="1"/>
    <cellStyle name="Hipervínculo" xfId="1240" builtinId="8" hidden="1"/>
    <cellStyle name="Hipervínculo" xfId="1242" builtinId="8" hidden="1"/>
    <cellStyle name="Hipervínculo" xfId="1244" builtinId="8" hidden="1"/>
    <cellStyle name="Hipervínculo" xfId="1246" builtinId="8" hidden="1"/>
    <cellStyle name="Hipervínculo" xfId="1248" builtinId="8" hidden="1"/>
    <cellStyle name="Hipervínculo" xfId="1250" builtinId="8" hidden="1"/>
    <cellStyle name="Hipervínculo" xfId="1252" builtinId="8" hidden="1"/>
    <cellStyle name="Hipervínculo" xfId="1254" builtinId="8" hidden="1"/>
    <cellStyle name="Hipervínculo" xfId="1256" builtinId="8" hidden="1"/>
    <cellStyle name="Hipervínculo" xfId="1258" builtinId="8" hidden="1"/>
    <cellStyle name="Hipervínculo" xfId="1260" builtinId="8" hidden="1"/>
    <cellStyle name="Hipervínculo" xfId="1262" builtinId="8" hidden="1"/>
    <cellStyle name="Hipervínculo" xfId="1264" builtinId="8" hidden="1"/>
    <cellStyle name="Hipervínculo" xfId="1266" builtinId="8" hidden="1"/>
    <cellStyle name="Hipervínculo" xfId="1268" builtinId="8" hidden="1"/>
    <cellStyle name="Hipervínculo" xfId="1270" builtinId="8" hidden="1"/>
    <cellStyle name="Hipervínculo" xfId="1272" builtinId="8" hidden="1"/>
    <cellStyle name="Hipervínculo" xfId="1274" builtinId="8" hidden="1"/>
    <cellStyle name="Hipervínculo" xfId="1276" builtinId="8" hidden="1"/>
    <cellStyle name="Hipervínculo" xfId="1278" builtinId="8" hidden="1"/>
    <cellStyle name="Hipervínculo" xfId="1280" builtinId="8" hidden="1"/>
    <cellStyle name="Hipervínculo" xfId="1282" builtinId="8" hidden="1"/>
    <cellStyle name="Hipervínculo" xfId="1284" builtinId="8" hidden="1"/>
    <cellStyle name="Hipervínculo" xfId="1286" builtinId="8" hidden="1"/>
    <cellStyle name="Hipervínculo" xfId="1288" builtinId="8" hidden="1"/>
    <cellStyle name="Hipervínculo" xfId="1290" builtinId="8" hidden="1"/>
    <cellStyle name="Hipervínculo" xfId="1292" builtinId="8" hidden="1"/>
    <cellStyle name="Hipervínculo" xfId="1294" builtinId="8" hidden="1"/>
    <cellStyle name="Hipervínculo" xfId="1296" builtinId="8" hidden="1"/>
    <cellStyle name="Hipervínculo" xfId="1298" builtinId="8" hidden="1"/>
    <cellStyle name="Hipervínculo" xfId="1300" builtinId="8" hidden="1"/>
    <cellStyle name="Hipervínculo" xfId="1302" builtinId="8" hidden="1"/>
    <cellStyle name="Hipervínculo" xfId="1304" builtinId="8" hidden="1"/>
    <cellStyle name="Hipervínculo" xfId="1306" builtinId="8" hidden="1"/>
    <cellStyle name="Hipervínculo" xfId="1308" builtinId="8" hidden="1"/>
    <cellStyle name="Hipervínculo" xfId="1310" builtinId="8" hidden="1"/>
    <cellStyle name="Hipervínculo" xfId="1312" builtinId="8" hidden="1"/>
    <cellStyle name="Hipervínculo" xfId="1314" builtinId="8" hidden="1"/>
    <cellStyle name="Hipervínculo" xfId="1316" builtinId="8" hidden="1"/>
    <cellStyle name="Hipervínculo" xfId="1318" builtinId="8" hidden="1"/>
    <cellStyle name="Hipervínculo" xfId="1320" builtinId="8" hidden="1"/>
    <cellStyle name="Hipervínculo" xfId="1322" builtinId="8" hidden="1"/>
    <cellStyle name="Hipervínculo" xfId="1324" builtinId="8" hidden="1"/>
    <cellStyle name="Hipervínculo" xfId="1326" builtinId="8" hidden="1"/>
    <cellStyle name="Hipervínculo" xfId="1328" builtinId="8" hidden="1"/>
    <cellStyle name="Hipervínculo" xfId="1330" builtinId="8" hidden="1"/>
    <cellStyle name="Hipervínculo" xfId="1332" builtinId="8" hidden="1"/>
    <cellStyle name="Hipervínculo" xfId="1334" builtinId="8" hidden="1"/>
    <cellStyle name="Hipervínculo" xfId="1336" builtinId="8" hidden="1"/>
    <cellStyle name="Hipervínculo" xfId="1338" builtinId="8" hidden="1"/>
    <cellStyle name="Hipervínculo" xfId="1340" builtinId="8" hidden="1"/>
    <cellStyle name="Hipervínculo" xfId="1342" builtinId="8" hidden="1"/>
    <cellStyle name="Hipervínculo" xfId="1344" builtinId="8" hidden="1"/>
    <cellStyle name="Hipervínculo" xfId="1346" builtinId="8" hidden="1"/>
    <cellStyle name="Hipervínculo" xfId="1348" builtinId="8" hidden="1"/>
    <cellStyle name="Hipervínculo" xfId="1350" builtinId="8" hidden="1"/>
    <cellStyle name="Hipervínculo" xfId="1352" builtinId="8" hidden="1"/>
    <cellStyle name="Hipervínculo" xfId="1354" builtinId="8" hidden="1"/>
    <cellStyle name="Hipervínculo" xfId="1356" builtinId="8" hidden="1"/>
    <cellStyle name="Hipervínculo" xfId="1358" builtinId="8" hidden="1"/>
    <cellStyle name="Hipervínculo" xfId="1360" builtinId="8" hidden="1"/>
    <cellStyle name="Hipervínculo" xfId="1362" builtinId="8" hidden="1"/>
    <cellStyle name="Hipervínculo" xfId="1364" builtinId="8" hidden="1"/>
    <cellStyle name="Hipervínculo" xfId="1366" builtinId="8" hidden="1"/>
    <cellStyle name="Hipervínculo" xfId="1368" builtinId="8" hidden="1"/>
    <cellStyle name="Hipervínculo" xfId="1370" builtinId="8" hidden="1"/>
    <cellStyle name="Hipervínculo" xfId="1372" builtinId="8" hidden="1"/>
    <cellStyle name="Hipervínculo" xfId="1374" builtinId="8" hidden="1"/>
    <cellStyle name="Hipervínculo" xfId="1376" builtinId="8" hidden="1"/>
    <cellStyle name="Hipervínculo" xfId="1378" builtinId="8" hidden="1"/>
    <cellStyle name="Hipervínculo" xfId="1380" builtinId="8" hidden="1"/>
    <cellStyle name="Hipervínculo" xfId="1382" builtinId="8" hidden="1"/>
    <cellStyle name="Hipervínculo" xfId="1384" builtinId="8" hidden="1"/>
    <cellStyle name="Hipervínculo" xfId="1386" builtinId="8" hidden="1"/>
    <cellStyle name="Hipervínculo" xfId="1388" builtinId="8" hidden="1"/>
    <cellStyle name="Hipervínculo" xfId="1390" builtinId="8" hidden="1"/>
    <cellStyle name="Hipervínculo" xfId="1392" builtinId="8" hidden="1"/>
    <cellStyle name="Hipervínculo" xfId="1394" builtinId="8" hidden="1"/>
    <cellStyle name="Hipervínculo" xfId="1396" builtinId="8" hidden="1"/>
    <cellStyle name="Hipervínculo" xfId="1398" builtinId="8" hidden="1"/>
    <cellStyle name="Hipervínculo" xfId="1400" builtinId="8" hidden="1"/>
    <cellStyle name="Hipervínculo" xfId="1402" builtinId="8" hidden="1"/>
    <cellStyle name="Hipervínculo" xfId="1404" builtinId="8" hidden="1"/>
    <cellStyle name="Hipervínculo" xfId="1406" builtinId="8" hidden="1"/>
    <cellStyle name="Hipervínculo" xfId="1408" builtinId="8" hidden="1"/>
    <cellStyle name="Hipervínculo" xfId="1410" builtinId="8" hidden="1"/>
    <cellStyle name="Hipervínculo" xfId="1412" builtinId="8" hidden="1"/>
    <cellStyle name="Hipervínculo" xfId="1414" builtinId="8" hidden="1"/>
    <cellStyle name="Hipervínculo" xfId="1416" builtinId="8" hidden="1"/>
    <cellStyle name="Hipervínculo" xfId="1418" builtinId="8" hidden="1"/>
    <cellStyle name="Hipervínculo" xfId="1420" builtinId="8" hidden="1"/>
    <cellStyle name="Hipervínculo" xfId="1422" builtinId="8" hidden="1"/>
    <cellStyle name="Hipervínculo" xfId="1424" builtinId="8" hidden="1"/>
    <cellStyle name="Hipervínculo" xfId="1426" builtinId="8" hidden="1"/>
    <cellStyle name="Hipervínculo" xfId="1428" builtinId="8" hidden="1"/>
    <cellStyle name="Hipervínculo" xfId="1430" builtinId="8" hidden="1"/>
    <cellStyle name="Hipervínculo" xfId="1432" builtinId="8" hidden="1"/>
    <cellStyle name="Hipervínculo" xfId="1434" builtinId="8" hidden="1"/>
    <cellStyle name="Hipervínculo" xfId="1436" builtinId="8" hidden="1"/>
    <cellStyle name="Hipervínculo" xfId="1438" builtinId="8" hidden="1"/>
    <cellStyle name="Hipervínculo" xfId="1440" builtinId="8" hidden="1"/>
    <cellStyle name="Hipervínculo" xfId="1442" builtinId="8" hidden="1"/>
    <cellStyle name="Hipervínculo" xfId="1444" builtinId="8" hidden="1"/>
    <cellStyle name="Hipervínculo" xfId="1446" builtinId="8" hidden="1"/>
    <cellStyle name="Hipervínculo" xfId="1448" builtinId="8" hidden="1"/>
    <cellStyle name="Hipervínculo" xfId="1450" builtinId="8" hidden="1"/>
    <cellStyle name="Hipervínculo" xfId="1452" builtinId="8" hidden="1"/>
    <cellStyle name="Hipervínculo" xfId="1454" builtinId="8" hidden="1"/>
    <cellStyle name="Hipervínculo" xfId="1456" builtinId="8" hidden="1"/>
    <cellStyle name="Hipervínculo" xfId="1458" builtinId="8" hidden="1"/>
    <cellStyle name="Hipervínculo" xfId="1460" builtinId="8" hidden="1"/>
    <cellStyle name="Hipervínculo" xfId="1462" builtinId="8" hidden="1"/>
    <cellStyle name="Hipervínculo" xfId="1464" builtinId="8" hidden="1"/>
    <cellStyle name="Hipervínculo" xfId="1466" builtinId="8" hidden="1"/>
    <cellStyle name="Hipervínculo" xfId="1468" builtinId="8" hidden="1"/>
    <cellStyle name="Hipervínculo" xfId="1470" builtinId="8" hidden="1"/>
    <cellStyle name="Hipervínculo" xfId="1472" builtinId="8" hidden="1"/>
    <cellStyle name="Hipervínculo" xfId="1474" builtinId="8" hidden="1"/>
    <cellStyle name="Hipervínculo" xfId="1476" builtinId="8" hidden="1"/>
    <cellStyle name="Hipervínculo" xfId="1478" builtinId="8" hidden="1"/>
    <cellStyle name="Hipervínculo" xfId="1480" builtinId="8" hidden="1"/>
    <cellStyle name="Hipervínculo" xfId="1482" builtinId="8" hidden="1"/>
    <cellStyle name="Hipervínculo" xfId="1484" builtinId="8" hidden="1"/>
    <cellStyle name="Hipervínculo" xfId="1486" builtinId="8" hidden="1"/>
    <cellStyle name="Hipervínculo" xfId="1488" builtinId="8" hidden="1"/>
    <cellStyle name="Hipervínculo" xfId="1490" builtinId="8" hidden="1"/>
    <cellStyle name="Hipervínculo" xfId="1492" builtinId="8" hidden="1"/>
    <cellStyle name="Hipervínculo" xfId="1494" builtinId="8" hidden="1"/>
    <cellStyle name="Hipervínculo" xfId="1496" builtinId="8" hidden="1"/>
    <cellStyle name="Hipervínculo" xfId="1498" builtinId="8" hidden="1"/>
    <cellStyle name="Hipervínculo" xfId="1500" builtinId="8" hidden="1"/>
    <cellStyle name="Hipervínculo" xfId="1502" builtinId="8" hidden="1"/>
    <cellStyle name="Hipervínculo" xfId="1504" builtinId="8" hidden="1"/>
    <cellStyle name="Hipervínculo" xfId="1506" builtinId="8" hidden="1"/>
    <cellStyle name="Hipervínculo" xfId="1508" builtinId="8" hidden="1"/>
    <cellStyle name="Hipervínculo" xfId="1510" builtinId="8" hidden="1"/>
    <cellStyle name="Hipervínculo" xfId="1512" builtinId="8" hidden="1"/>
    <cellStyle name="Hipervínculo" xfId="1514" builtinId="8" hidden="1"/>
    <cellStyle name="Hipervínculo" xfId="1516" builtinId="8" hidden="1"/>
    <cellStyle name="Hipervínculo" xfId="1518" builtinId="8" hidden="1"/>
    <cellStyle name="Hipervínculo" xfId="1520" builtinId="8" hidden="1"/>
    <cellStyle name="Hipervínculo" xfId="1522" builtinId="8" hidden="1"/>
    <cellStyle name="Hipervínculo" xfId="1524" builtinId="8" hidden="1"/>
    <cellStyle name="Hipervínculo" xfId="1526" builtinId="8" hidden="1"/>
    <cellStyle name="Hipervínculo" xfId="1528" builtinId="8" hidden="1"/>
    <cellStyle name="Hipervínculo" xfId="1530" builtinId="8" hidden="1"/>
    <cellStyle name="Hipervínculo" xfId="1532" builtinId="8" hidden="1"/>
    <cellStyle name="Hipervínculo" xfId="1534" builtinId="8" hidden="1"/>
    <cellStyle name="Hipervínculo" xfId="1536" builtinId="8" hidden="1"/>
    <cellStyle name="Hipervínculo" xfId="1538" builtinId="8" hidden="1"/>
    <cellStyle name="Hipervínculo" xfId="1540" builtinId="8" hidden="1"/>
    <cellStyle name="Hipervínculo" xfId="1542" builtinId="8" hidden="1"/>
    <cellStyle name="Hipervínculo" xfId="1544" builtinId="8" hidden="1"/>
    <cellStyle name="Hipervínculo" xfId="1546" builtinId="8" hidden="1"/>
    <cellStyle name="Hipervínculo" xfId="1548" builtinId="8" hidden="1"/>
    <cellStyle name="Hipervínculo" xfId="1550" builtinId="8" hidden="1"/>
    <cellStyle name="Hipervínculo" xfId="1552" builtinId="8" hidden="1"/>
    <cellStyle name="Hipervínculo" xfId="1554" builtinId="8" hidden="1"/>
    <cellStyle name="Hipervínculo" xfId="1556" builtinId="8" hidden="1"/>
    <cellStyle name="Hipervínculo" xfId="1558" builtinId="8" hidden="1"/>
    <cellStyle name="Hipervínculo" xfId="1560" builtinId="8" hidden="1"/>
    <cellStyle name="Hipervínculo" xfId="1562" builtinId="8" hidden="1"/>
    <cellStyle name="Hipervínculo" xfId="1564" builtinId="8" hidden="1"/>
    <cellStyle name="Hipervínculo" xfId="1566" builtinId="8" hidden="1"/>
    <cellStyle name="Hipervínculo" xfId="1568" builtinId="8" hidden="1"/>
    <cellStyle name="Hipervínculo" xfId="1570" builtinId="8" hidden="1"/>
    <cellStyle name="Hipervínculo" xfId="1572" builtinId="8" hidden="1"/>
    <cellStyle name="Hipervínculo" xfId="1574" builtinId="8" hidden="1"/>
    <cellStyle name="Hipervínculo" xfId="1576" builtinId="8" hidden="1"/>
    <cellStyle name="Hipervínculo" xfId="1578" builtinId="8" hidden="1"/>
    <cellStyle name="Hipervínculo" xfId="1580" builtinId="8" hidden="1"/>
    <cellStyle name="Hipervínculo" xfId="1582" builtinId="8" hidden="1"/>
    <cellStyle name="Hipervínculo" xfId="1584" builtinId="8" hidden="1"/>
    <cellStyle name="Hipervínculo" xfId="1586" builtinId="8" hidden="1"/>
    <cellStyle name="Hipervínculo" xfId="1588" builtinId="8" hidden="1"/>
    <cellStyle name="Hipervínculo" xfId="1590" builtinId="8" hidden="1"/>
    <cellStyle name="Hipervínculo" xfId="1592" builtinId="8" hidden="1"/>
    <cellStyle name="Hipervínculo" xfId="1594" builtinId="8" hidden="1"/>
    <cellStyle name="Hipervínculo" xfId="1596" builtinId="8" hidden="1"/>
    <cellStyle name="Hipervínculo" xfId="1598" builtinId="8" hidden="1"/>
    <cellStyle name="Hipervínculo" xfId="1600" builtinId="8" hidden="1"/>
    <cellStyle name="Hipervínculo" xfId="1602" builtinId="8" hidden="1"/>
    <cellStyle name="Hipervínculo" xfId="1604" builtinId="8" hidden="1"/>
    <cellStyle name="Hipervínculo" xfId="1606" builtinId="8" hidden="1"/>
    <cellStyle name="Hipervínculo" xfId="1608" builtinId="8" hidden="1"/>
    <cellStyle name="Hipervínculo" xfId="1610" builtinId="8" hidden="1"/>
    <cellStyle name="Hipervínculo" xfId="1612" builtinId="8" hidden="1"/>
    <cellStyle name="Hipervínculo" xfId="1614" builtinId="8" hidden="1"/>
    <cellStyle name="Hipervínculo" xfId="1616" builtinId="8" hidden="1"/>
    <cellStyle name="Hipervínculo" xfId="1618" builtinId="8" hidden="1"/>
    <cellStyle name="Hipervínculo" xfId="1620" builtinId="8" hidden="1"/>
    <cellStyle name="Hipervínculo" xfId="1622" builtinId="8" hidden="1"/>
    <cellStyle name="Hipervínculo" xfId="1624" builtinId="8" hidden="1"/>
    <cellStyle name="Hipervínculo" xfId="1626" builtinId="8" hidden="1"/>
    <cellStyle name="Hipervínculo" xfId="1628" builtinId="8" hidden="1"/>
    <cellStyle name="Hipervínculo" xfId="1630" builtinId="8" hidden="1"/>
    <cellStyle name="Hipervínculo" xfId="1632" builtinId="8" hidden="1"/>
    <cellStyle name="Hipervínculo" xfId="1634" builtinId="8" hidden="1"/>
    <cellStyle name="Hipervínculo" xfId="1636" builtinId="8" hidden="1"/>
    <cellStyle name="Hipervínculo" xfId="1638" builtinId="8" hidden="1"/>
    <cellStyle name="Hipervínculo" xfId="1640" builtinId="8" hidden="1"/>
    <cellStyle name="Hipervínculo" xfId="1642" builtinId="8" hidden="1"/>
    <cellStyle name="Hipervínculo" xfId="1644" builtinId="8" hidden="1"/>
    <cellStyle name="Hipervínculo" xfId="1646" builtinId="8" hidden="1"/>
    <cellStyle name="Hipervínculo" xfId="1648" builtinId="8" hidden="1"/>
    <cellStyle name="Hipervínculo" xfId="1650" builtinId="8" hidden="1"/>
    <cellStyle name="Hipervínculo" xfId="1652" builtinId="8" hidden="1"/>
    <cellStyle name="Hipervínculo" xfId="1654" builtinId="8" hidden="1"/>
    <cellStyle name="Hipervínculo" xfId="1656" builtinId="8" hidden="1"/>
    <cellStyle name="Hipervínculo" xfId="1658" builtinId="8" hidden="1"/>
    <cellStyle name="Hipervínculo" xfId="1660" builtinId="8" hidden="1"/>
    <cellStyle name="Hipervínculo" xfId="1662" builtinId="8" hidden="1"/>
    <cellStyle name="Hipervínculo" xfId="1664" builtinId="8" hidden="1"/>
    <cellStyle name="Hipervínculo" xfId="1666" builtinId="8" hidden="1"/>
    <cellStyle name="Hipervínculo" xfId="1668" builtinId="8" hidden="1"/>
    <cellStyle name="Hipervínculo" xfId="1670" builtinId="8" hidden="1"/>
    <cellStyle name="Hipervínculo" xfId="1672" builtinId="8" hidden="1"/>
    <cellStyle name="Hipervínculo" xfId="1674" builtinId="8" hidden="1"/>
    <cellStyle name="Hipervínculo" xfId="1676" builtinId="8" hidden="1"/>
    <cellStyle name="Hipervínculo" xfId="1678" builtinId="8" hidden="1"/>
    <cellStyle name="Hipervínculo" xfId="1680" builtinId="8" hidden="1"/>
    <cellStyle name="Hipervínculo" xfId="1682" builtinId="8" hidden="1"/>
    <cellStyle name="Hipervínculo" xfId="1684" builtinId="8" hidden="1"/>
    <cellStyle name="Hipervínculo" xfId="1686" builtinId="8" hidden="1"/>
    <cellStyle name="Hipervínculo" xfId="1688" builtinId="8" hidden="1"/>
    <cellStyle name="Hipervínculo" xfId="1690" builtinId="8" hidden="1"/>
    <cellStyle name="Hipervínculo" xfId="1692" builtinId="8" hidden="1"/>
    <cellStyle name="Hipervínculo" xfId="1694" builtinId="8" hidden="1"/>
    <cellStyle name="Hipervínculo" xfId="1696" builtinId="8" hidden="1"/>
    <cellStyle name="Hipervínculo" xfId="1698" builtinId="8" hidden="1"/>
    <cellStyle name="Hipervínculo" xfId="1700" builtinId="8" hidden="1"/>
    <cellStyle name="Hipervínculo visitado" xfId="3" builtinId="9" hidden="1"/>
    <cellStyle name="Hipervínculo visitado" xfId="5" builtinId="9" hidden="1"/>
    <cellStyle name="Hipervínculo visitado" xfId="7" builtinId="9" hidden="1"/>
    <cellStyle name="Hipervínculo visitado" xfId="9" builtinId="9" hidden="1"/>
    <cellStyle name="Hipervínculo visitado" xfId="11" builtinId="9" hidden="1"/>
    <cellStyle name="Hipervínculo visitado" xfId="13" builtinId="9" hidden="1"/>
    <cellStyle name="Hipervínculo visitado" xfId="15" builtinId="9" hidden="1"/>
    <cellStyle name="Hipervínculo visitado" xfId="17" builtinId="9" hidden="1"/>
    <cellStyle name="Hipervínculo visitado" xfId="19" builtinId="9" hidden="1"/>
    <cellStyle name="Hipervínculo visitado" xfId="21" builtinId="9" hidden="1"/>
    <cellStyle name="Hipervínculo visitado" xfId="23" builtinId="9" hidden="1"/>
    <cellStyle name="Hipervínculo visitado" xfId="25" builtinId="9" hidden="1"/>
    <cellStyle name="Hipervínculo visitado" xfId="27" builtinId="9" hidden="1"/>
    <cellStyle name="Hipervínculo visitado" xfId="29" builtinId="9" hidden="1"/>
    <cellStyle name="Hipervínculo visitado" xfId="31" builtinId="9" hidden="1"/>
    <cellStyle name="Hipervínculo visitado" xfId="33" builtinId="9" hidden="1"/>
    <cellStyle name="Hipervínculo visitado" xfId="35" builtinId="9" hidden="1"/>
    <cellStyle name="Hipervínculo visitado" xfId="37" builtinId="9" hidden="1"/>
    <cellStyle name="Hipervínculo visitado" xfId="39" builtinId="9" hidden="1"/>
    <cellStyle name="Hipervínculo visitado" xfId="41" builtinId="9" hidden="1"/>
    <cellStyle name="Hipervínculo visitado" xfId="43" builtinId="9" hidden="1"/>
    <cellStyle name="Hipervínculo visitado" xfId="45" builtinId="9" hidden="1"/>
    <cellStyle name="Hipervínculo visitado" xfId="47" builtinId="9" hidden="1"/>
    <cellStyle name="Hipervínculo visitado" xfId="49" builtinId="9" hidden="1"/>
    <cellStyle name="Hipervínculo visitado" xfId="51" builtinId="9" hidden="1"/>
    <cellStyle name="Hipervínculo visitado" xfId="53" builtinId="9" hidden="1"/>
    <cellStyle name="Hipervínculo visitado" xfId="55" builtinId="9" hidden="1"/>
    <cellStyle name="Hipervínculo visitado" xfId="57" builtinId="9" hidden="1"/>
    <cellStyle name="Hipervínculo visitado" xfId="59" builtinId="9" hidden="1"/>
    <cellStyle name="Hipervínculo visitado" xfId="61" builtinId="9" hidden="1"/>
    <cellStyle name="Hipervínculo visitado" xfId="63" builtinId="9" hidden="1"/>
    <cellStyle name="Hipervínculo visitado" xfId="65" builtinId="9" hidden="1"/>
    <cellStyle name="Hipervínculo visitado" xfId="67" builtinId="9" hidden="1"/>
    <cellStyle name="Hipervínculo visitado" xfId="69" builtinId="9" hidden="1"/>
    <cellStyle name="Hipervínculo visitado" xfId="71" builtinId="9" hidden="1"/>
    <cellStyle name="Hipervínculo visitado" xfId="73" builtinId="9" hidden="1"/>
    <cellStyle name="Hipervínculo visitado" xfId="75" builtinId="9" hidden="1"/>
    <cellStyle name="Hipervínculo visitado" xfId="77" builtinId="9" hidden="1"/>
    <cellStyle name="Hipervínculo visitado" xfId="79" builtinId="9" hidden="1"/>
    <cellStyle name="Hipervínculo visitado" xfId="81" builtinId="9" hidden="1"/>
    <cellStyle name="Hipervínculo visitado" xfId="83" builtinId="9" hidden="1"/>
    <cellStyle name="Hipervínculo visitado" xfId="85" builtinId="9" hidden="1"/>
    <cellStyle name="Hipervínculo visitado" xfId="87" builtinId="9" hidden="1"/>
    <cellStyle name="Hipervínculo visitado" xfId="89" builtinId="9" hidden="1"/>
    <cellStyle name="Hipervínculo visitado" xfId="91" builtinId="9" hidden="1"/>
    <cellStyle name="Hipervínculo visitado" xfId="93" builtinId="9" hidden="1"/>
    <cellStyle name="Hipervínculo visitado" xfId="95" builtinId="9" hidden="1"/>
    <cellStyle name="Hipervínculo visitado" xfId="97" builtinId="9" hidden="1"/>
    <cellStyle name="Hipervínculo visitado" xfId="99" builtinId="9" hidden="1"/>
    <cellStyle name="Hipervínculo visitado" xfId="101" builtinId="9" hidden="1"/>
    <cellStyle name="Hipervínculo visitado" xfId="103" builtinId="9" hidden="1"/>
    <cellStyle name="Hipervínculo visitado" xfId="105" builtinId="9" hidden="1"/>
    <cellStyle name="Hipervínculo visitado" xfId="107" builtinId="9" hidden="1"/>
    <cellStyle name="Hipervínculo visitado" xfId="109" builtinId="9" hidden="1"/>
    <cellStyle name="Hipervínculo visitado" xfId="111" builtinId="9" hidden="1"/>
    <cellStyle name="Hipervínculo visitado" xfId="113" builtinId="9" hidden="1"/>
    <cellStyle name="Hipervínculo visitado" xfId="115" builtinId="9" hidden="1"/>
    <cellStyle name="Hipervínculo visitado" xfId="117" builtinId="9" hidden="1"/>
    <cellStyle name="Hipervínculo visitado" xfId="119" builtinId="9" hidden="1"/>
    <cellStyle name="Hipervínculo visitado" xfId="121" builtinId="9" hidden="1"/>
    <cellStyle name="Hipervínculo visitado" xfId="123" builtinId="9" hidden="1"/>
    <cellStyle name="Hipervínculo visitado" xfId="125" builtinId="9" hidden="1"/>
    <cellStyle name="Hipervínculo visitado" xfId="127" builtinId="9" hidden="1"/>
    <cellStyle name="Hipervínculo visitado" xfId="129" builtinId="9" hidden="1"/>
    <cellStyle name="Hipervínculo visitado" xfId="131" builtinId="9" hidden="1"/>
    <cellStyle name="Hipervínculo visitado" xfId="133" builtinId="9" hidden="1"/>
    <cellStyle name="Hipervínculo visitado" xfId="135" builtinId="9" hidden="1"/>
    <cellStyle name="Hipervínculo visitado" xfId="137" builtinId="9" hidden="1"/>
    <cellStyle name="Hipervínculo visitado" xfId="139" builtinId="9" hidden="1"/>
    <cellStyle name="Hipervínculo visitado" xfId="141" builtinId="9" hidden="1"/>
    <cellStyle name="Hipervínculo visitado" xfId="143" builtinId="9" hidden="1"/>
    <cellStyle name="Hipervínculo visitado" xfId="145" builtinId="9" hidden="1"/>
    <cellStyle name="Hipervínculo visitado" xfId="147" builtinId="9" hidden="1"/>
    <cellStyle name="Hipervínculo visitado" xfId="149" builtinId="9" hidden="1"/>
    <cellStyle name="Hipervínculo visitado" xfId="151" builtinId="9" hidden="1"/>
    <cellStyle name="Hipervínculo visitado" xfId="153" builtinId="9" hidden="1"/>
    <cellStyle name="Hipervínculo visitado" xfId="155" builtinId="9" hidden="1"/>
    <cellStyle name="Hipervínculo visitado" xfId="157" builtinId="9" hidden="1"/>
    <cellStyle name="Hipervínculo visitado" xfId="159" builtinId="9" hidden="1"/>
    <cellStyle name="Hipervínculo visitado" xfId="161" builtinId="9" hidden="1"/>
    <cellStyle name="Hipervínculo visitado" xfId="164" builtinId="9" hidden="1"/>
    <cellStyle name="Hipervínculo visitado" xfId="166" builtinId="9" hidden="1"/>
    <cellStyle name="Hipervínculo visitado" xfId="168" builtinId="9" hidden="1"/>
    <cellStyle name="Hipervínculo visitado" xfId="170" builtinId="9" hidden="1"/>
    <cellStyle name="Hipervínculo visitado" xfId="172" builtinId="9" hidden="1"/>
    <cellStyle name="Hipervínculo visitado" xfId="174" builtinId="9" hidden="1"/>
    <cellStyle name="Hipervínculo visitado" xfId="176" builtinId="9" hidden="1"/>
    <cellStyle name="Hipervínculo visitado" xfId="178" builtinId="9" hidden="1"/>
    <cellStyle name="Hipervínculo visitado" xfId="180" builtinId="9" hidden="1"/>
    <cellStyle name="Hipervínculo visitado" xfId="182" builtinId="9" hidden="1"/>
    <cellStyle name="Hipervínculo visitado" xfId="184" builtinId="9" hidden="1"/>
    <cellStyle name="Hipervínculo visitado" xfId="186" builtinId="9" hidden="1"/>
    <cellStyle name="Hipervínculo visitado" xfId="188" builtinId="9" hidden="1"/>
    <cellStyle name="Hipervínculo visitado" xfId="190" builtinId="9" hidden="1"/>
    <cellStyle name="Hipervínculo visitado" xfId="195" builtinId="9" hidden="1"/>
    <cellStyle name="Hipervínculo visitado" xfId="197" builtinId="9" hidden="1"/>
    <cellStyle name="Hipervínculo visitado" xfId="199" builtinId="9" hidden="1"/>
    <cellStyle name="Hipervínculo visitado" xfId="201" builtinId="9" hidden="1"/>
    <cellStyle name="Hipervínculo visitado" xfId="203" builtinId="9" hidden="1"/>
    <cellStyle name="Hipervínculo visitado" xfId="205" builtinId="9" hidden="1"/>
    <cellStyle name="Hipervínculo visitado" xfId="207" builtinId="9" hidden="1"/>
    <cellStyle name="Hipervínculo visitado" xfId="209" builtinId="9" hidden="1"/>
    <cellStyle name="Hipervínculo visitado" xfId="211" builtinId="9" hidden="1"/>
    <cellStyle name="Hipervínculo visitado" xfId="213" builtinId="9" hidden="1"/>
    <cellStyle name="Hipervínculo visitado" xfId="215" builtinId="9" hidden="1"/>
    <cellStyle name="Hipervínculo visitado" xfId="217" builtinId="9" hidden="1"/>
    <cellStyle name="Hipervínculo visitado" xfId="219" builtinId="9" hidden="1"/>
    <cellStyle name="Hipervínculo visitado" xfId="221" builtinId="9" hidden="1"/>
    <cellStyle name="Hipervínculo visitado" xfId="223" builtinId="9" hidden="1"/>
    <cellStyle name="Hipervínculo visitado" xfId="225" builtinId="9" hidden="1"/>
    <cellStyle name="Hipervínculo visitado" xfId="227" builtinId="9" hidden="1"/>
    <cellStyle name="Hipervínculo visitado" xfId="229" builtinId="9" hidden="1"/>
    <cellStyle name="Hipervínculo visitado" xfId="231" builtinId="9" hidden="1"/>
    <cellStyle name="Hipervínculo visitado" xfId="233" builtinId="9" hidden="1"/>
    <cellStyle name="Hipervínculo visitado" xfId="235" builtinId="9" hidden="1"/>
    <cellStyle name="Hipervínculo visitado" xfId="237" builtinId="9" hidden="1"/>
    <cellStyle name="Hipervínculo visitado" xfId="239" builtinId="9" hidden="1"/>
    <cellStyle name="Hipervínculo visitado" xfId="241" builtinId="9" hidden="1"/>
    <cellStyle name="Hipervínculo visitado" xfId="243" builtinId="9" hidden="1"/>
    <cellStyle name="Hipervínculo visitado" xfId="245" builtinId="9" hidden="1"/>
    <cellStyle name="Hipervínculo visitado" xfId="247" builtinId="9" hidden="1"/>
    <cellStyle name="Hipervínculo visitado" xfId="249" builtinId="9" hidden="1"/>
    <cellStyle name="Hipervínculo visitado" xfId="251" builtinId="9" hidden="1"/>
    <cellStyle name="Hipervínculo visitado" xfId="253" builtinId="9" hidden="1"/>
    <cellStyle name="Hipervínculo visitado" xfId="255" builtinId="9" hidden="1"/>
    <cellStyle name="Hipervínculo visitado" xfId="257" builtinId="9" hidden="1"/>
    <cellStyle name="Hipervínculo visitado" xfId="259" builtinId="9" hidden="1"/>
    <cellStyle name="Hipervínculo visitado" xfId="261" builtinId="9" hidden="1"/>
    <cellStyle name="Hipervínculo visitado" xfId="263" builtinId="9" hidden="1"/>
    <cellStyle name="Hipervínculo visitado" xfId="265" builtinId="9" hidden="1"/>
    <cellStyle name="Hipervínculo visitado" xfId="267" builtinId="9" hidden="1"/>
    <cellStyle name="Hipervínculo visitado" xfId="269" builtinId="9" hidden="1"/>
    <cellStyle name="Hipervínculo visitado" xfId="271" builtinId="9" hidden="1"/>
    <cellStyle name="Hipervínculo visitado" xfId="273" builtinId="9" hidden="1"/>
    <cellStyle name="Hipervínculo visitado" xfId="275" builtinId="9" hidden="1"/>
    <cellStyle name="Hipervínculo visitado" xfId="277" builtinId="9" hidden="1"/>
    <cellStyle name="Hipervínculo visitado" xfId="279" builtinId="9" hidden="1"/>
    <cellStyle name="Hipervínculo visitado" xfId="281" builtinId="9" hidden="1"/>
    <cellStyle name="Hipervínculo visitado" xfId="283" builtinId="9" hidden="1"/>
    <cellStyle name="Hipervínculo visitado" xfId="285" builtinId="9" hidden="1"/>
    <cellStyle name="Hipervínculo visitado" xfId="287" builtinId="9" hidden="1"/>
    <cellStyle name="Hipervínculo visitado" xfId="289" builtinId="9" hidden="1"/>
    <cellStyle name="Hipervínculo visitado" xfId="291" builtinId="9" hidden="1"/>
    <cellStyle name="Hipervínculo visitado" xfId="293" builtinId="9" hidden="1"/>
    <cellStyle name="Hipervínculo visitado" xfId="295" builtinId="9" hidden="1"/>
    <cellStyle name="Hipervínculo visitado" xfId="297" builtinId="9" hidden="1"/>
    <cellStyle name="Hipervínculo visitado" xfId="299" builtinId="9" hidden="1"/>
    <cellStyle name="Hipervínculo visitado" xfId="301" builtinId="9" hidden="1"/>
    <cellStyle name="Hipervínculo visitado" xfId="303" builtinId="9" hidden="1"/>
    <cellStyle name="Hipervínculo visitado" xfId="305" builtinId="9" hidden="1"/>
    <cellStyle name="Hipervínculo visitado" xfId="307" builtinId="9" hidden="1"/>
    <cellStyle name="Hipervínculo visitado" xfId="309" builtinId="9" hidden="1"/>
    <cellStyle name="Hipervínculo visitado" xfId="311" builtinId="9" hidden="1"/>
    <cellStyle name="Hipervínculo visitado" xfId="313" builtinId="9" hidden="1"/>
    <cellStyle name="Hipervínculo visitado" xfId="315" builtinId="9" hidden="1"/>
    <cellStyle name="Hipervínculo visitado" xfId="317" builtinId="9" hidden="1"/>
    <cellStyle name="Hipervínculo visitado" xfId="319" builtinId="9" hidden="1"/>
    <cellStyle name="Hipervínculo visitado" xfId="321" builtinId="9" hidden="1"/>
    <cellStyle name="Hipervínculo visitado" xfId="323" builtinId="9" hidden="1"/>
    <cellStyle name="Hipervínculo visitado" xfId="325" builtinId="9" hidden="1"/>
    <cellStyle name="Hipervínculo visitado" xfId="327" builtinId="9" hidden="1"/>
    <cellStyle name="Hipervínculo visitado" xfId="329" builtinId="9" hidden="1"/>
    <cellStyle name="Hipervínculo visitado" xfId="331" builtinId="9" hidden="1"/>
    <cellStyle name="Hipervínculo visitado" xfId="333" builtinId="9" hidden="1"/>
    <cellStyle name="Hipervínculo visitado" xfId="335" builtinId="9" hidden="1"/>
    <cellStyle name="Hipervínculo visitado" xfId="337" builtinId="9" hidden="1"/>
    <cellStyle name="Hipervínculo visitado" xfId="339" builtinId="9" hidden="1"/>
    <cellStyle name="Hipervínculo visitado" xfId="341" builtinId="9" hidden="1"/>
    <cellStyle name="Hipervínculo visitado" xfId="343" builtinId="9" hidden="1"/>
    <cellStyle name="Hipervínculo visitado" xfId="345" builtinId="9" hidden="1"/>
    <cellStyle name="Hipervínculo visitado" xfId="347" builtinId="9" hidden="1"/>
    <cellStyle name="Hipervínculo visitado" xfId="349" builtinId="9" hidden="1"/>
    <cellStyle name="Hipervínculo visitado" xfId="351" builtinId="9" hidden="1"/>
    <cellStyle name="Hipervínculo visitado" xfId="353" builtinId="9" hidden="1"/>
    <cellStyle name="Hipervínculo visitado" xfId="355" builtinId="9" hidden="1"/>
    <cellStyle name="Hipervínculo visitado" xfId="357" builtinId="9" hidden="1"/>
    <cellStyle name="Hipervínculo visitado" xfId="359" builtinId="9" hidden="1"/>
    <cellStyle name="Hipervínculo visitado" xfId="361" builtinId="9" hidden="1"/>
    <cellStyle name="Hipervínculo visitado" xfId="363" builtinId="9" hidden="1"/>
    <cellStyle name="Hipervínculo visitado" xfId="365" builtinId="9" hidden="1"/>
    <cellStyle name="Hipervínculo visitado" xfId="367" builtinId="9" hidden="1"/>
    <cellStyle name="Hipervínculo visitado" xfId="369" builtinId="9" hidden="1"/>
    <cellStyle name="Hipervínculo visitado" xfId="371" builtinId="9" hidden="1"/>
    <cellStyle name="Hipervínculo visitado" xfId="373" builtinId="9" hidden="1"/>
    <cellStyle name="Hipervínculo visitado" xfId="375" builtinId="9" hidden="1"/>
    <cellStyle name="Hipervínculo visitado" xfId="377" builtinId="9" hidden="1"/>
    <cellStyle name="Hipervínculo visitado" xfId="379" builtinId="9" hidden="1"/>
    <cellStyle name="Hipervínculo visitado" xfId="381" builtinId="9" hidden="1"/>
    <cellStyle name="Hipervínculo visitado" xfId="385" builtinId="9" hidden="1"/>
    <cellStyle name="Hipervínculo visitado" xfId="387" builtinId="9" hidden="1"/>
    <cellStyle name="Hipervínculo visitado" xfId="389" builtinId="9" hidden="1"/>
    <cellStyle name="Hipervínculo visitado" xfId="391" builtinId="9" hidden="1"/>
    <cellStyle name="Hipervínculo visitado" xfId="393" builtinId="9" hidden="1"/>
    <cellStyle name="Hipervínculo visitado" xfId="395" builtinId="9" hidden="1"/>
    <cellStyle name="Hipervínculo visitado" xfId="397" builtinId="9" hidden="1"/>
    <cellStyle name="Hipervínculo visitado" xfId="399" builtinId="9" hidden="1"/>
    <cellStyle name="Hipervínculo visitado" xfId="401" builtinId="9" hidden="1"/>
    <cellStyle name="Hipervínculo visitado" xfId="403" builtinId="9" hidden="1"/>
    <cellStyle name="Hipervínculo visitado" xfId="405" builtinId="9" hidden="1"/>
    <cellStyle name="Hipervínculo visitado" xfId="407" builtinId="9" hidden="1"/>
    <cellStyle name="Hipervínculo visitado" xfId="409" builtinId="9" hidden="1"/>
    <cellStyle name="Hipervínculo visitado" xfId="411" builtinId="9" hidden="1"/>
    <cellStyle name="Hipervínculo visitado" xfId="413" builtinId="9" hidden="1"/>
    <cellStyle name="Hipervínculo visitado" xfId="415" builtinId="9" hidden="1"/>
    <cellStyle name="Hipervínculo visitado" xfId="417" builtinId="9" hidden="1"/>
    <cellStyle name="Hipervínculo visitado" xfId="419" builtinId="9" hidden="1"/>
    <cellStyle name="Hipervínculo visitado" xfId="421" builtinId="9" hidden="1"/>
    <cellStyle name="Hipervínculo visitado" xfId="423" builtinId="9" hidden="1"/>
    <cellStyle name="Hipervínculo visitado" xfId="425" builtinId="9" hidden="1"/>
    <cellStyle name="Hipervínculo visitado" xfId="427" builtinId="9" hidden="1"/>
    <cellStyle name="Hipervínculo visitado" xfId="429" builtinId="9" hidden="1"/>
    <cellStyle name="Hipervínculo visitado" xfId="431" builtinId="9" hidden="1"/>
    <cellStyle name="Hipervínculo visitado" xfId="433" builtinId="9" hidden="1"/>
    <cellStyle name="Hipervínculo visitado" xfId="435" builtinId="9" hidden="1"/>
    <cellStyle name="Hipervínculo visitado" xfId="437" builtinId="9" hidden="1"/>
    <cellStyle name="Hipervínculo visitado" xfId="439" builtinId="9" hidden="1"/>
    <cellStyle name="Hipervínculo visitado" xfId="441" builtinId="9" hidden="1"/>
    <cellStyle name="Hipervínculo visitado" xfId="443" builtinId="9" hidden="1"/>
    <cellStyle name="Hipervínculo visitado" xfId="445" builtinId="9" hidden="1"/>
    <cellStyle name="Hipervínculo visitado" xfId="447" builtinId="9" hidden="1"/>
    <cellStyle name="Hipervínculo visitado" xfId="449" builtinId="9" hidden="1"/>
    <cellStyle name="Hipervínculo visitado" xfId="451" builtinId="9" hidden="1"/>
    <cellStyle name="Hipervínculo visitado" xfId="453" builtinId="9" hidden="1"/>
    <cellStyle name="Hipervínculo visitado" xfId="455" builtinId="9" hidden="1"/>
    <cellStyle name="Hipervínculo visitado" xfId="457" builtinId="9" hidden="1"/>
    <cellStyle name="Hipervínculo visitado" xfId="459" builtinId="9" hidden="1"/>
    <cellStyle name="Hipervínculo visitado" xfId="461" builtinId="9" hidden="1"/>
    <cellStyle name="Hipervínculo visitado" xfId="463" builtinId="9" hidden="1"/>
    <cellStyle name="Hipervínculo visitado" xfId="465" builtinId="9" hidden="1"/>
    <cellStyle name="Hipervínculo visitado" xfId="467" builtinId="9" hidden="1"/>
    <cellStyle name="Hipervínculo visitado" xfId="469" builtinId="9" hidden="1"/>
    <cellStyle name="Hipervínculo visitado" xfId="471" builtinId="9" hidden="1"/>
    <cellStyle name="Hipervínculo visitado" xfId="473" builtinId="9" hidden="1"/>
    <cellStyle name="Hipervínculo visitado" xfId="475" builtinId="9" hidden="1"/>
    <cellStyle name="Hipervínculo visitado" xfId="477" builtinId="9" hidden="1"/>
    <cellStyle name="Hipervínculo visitado" xfId="479" builtinId="9" hidden="1"/>
    <cellStyle name="Hipervínculo visitado" xfId="481" builtinId="9" hidden="1"/>
    <cellStyle name="Hipervínculo visitado" xfId="483" builtinId="9" hidden="1"/>
    <cellStyle name="Hipervínculo visitado" xfId="485" builtinId="9" hidden="1"/>
    <cellStyle name="Hipervínculo visitado" xfId="487" builtinId="9" hidden="1"/>
    <cellStyle name="Hipervínculo visitado" xfId="489" builtinId="9" hidden="1"/>
    <cellStyle name="Hipervínculo visitado" xfId="491" builtinId="9" hidden="1"/>
    <cellStyle name="Hipervínculo visitado" xfId="493" builtinId="9" hidden="1"/>
    <cellStyle name="Hipervínculo visitado" xfId="495" builtinId="9" hidden="1"/>
    <cellStyle name="Hipervínculo visitado" xfId="497" builtinId="9" hidden="1"/>
    <cellStyle name="Hipervínculo visitado" xfId="499" builtinId="9" hidden="1"/>
    <cellStyle name="Hipervínculo visitado" xfId="501" builtinId="9" hidden="1"/>
    <cellStyle name="Hipervínculo visitado" xfId="503" builtinId="9" hidden="1"/>
    <cellStyle name="Hipervínculo visitado" xfId="505" builtinId="9" hidden="1"/>
    <cellStyle name="Hipervínculo visitado" xfId="507" builtinId="9" hidden="1"/>
    <cellStyle name="Hipervínculo visitado" xfId="509" builtinId="9" hidden="1"/>
    <cellStyle name="Hipervínculo visitado" xfId="511" builtinId="9" hidden="1"/>
    <cellStyle name="Hipervínculo visitado" xfId="513" builtinId="9" hidden="1"/>
    <cellStyle name="Hipervínculo visitado" xfId="515" builtinId="9" hidden="1"/>
    <cellStyle name="Hipervínculo visitado" xfId="517" builtinId="9" hidden="1"/>
    <cellStyle name="Hipervínculo visitado" xfId="519" builtinId="9" hidden="1"/>
    <cellStyle name="Hipervínculo visitado" xfId="521" builtinId="9" hidden="1"/>
    <cellStyle name="Hipervínculo visitado" xfId="523" builtinId="9" hidden="1"/>
    <cellStyle name="Hipervínculo visitado" xfId="525" builtinId="9" hidden="1"/>
    <cellStyle name="Hipervínculo visitado" xfId="527" builtinId="9" hidden="1"/>
    <cellStyle name="Hipervínculo visitado" xfId="529" builtinId="9" hidden="1"/>
    <cellStyle name="Hipervínculo visitado" xfId="531" builtinId="9" hidden="1"/>
    <cellStyle name="Hipervínculo visitado" xfId="533" builtinId="9" hidden="1"/>
    <cellStyle name="Hipervínculo visitado" xfId="535" builtinId="9" hidden="1"/>
    <cellStyle name="Hipervínculo visitado" xfId="537" builtinId="9" hidden="1"/>
    <cellStyle name="Hipervínculo visitado" xfId="539" builtinId="9" hidden="1"/>
    <cellStyle name="Hipervínculo visitado" xfId="541" builtinId="9" hidden="1"/>
    <cellStyle name="Hipervínculo visitado" xfId="543" builtinId="9" hidden="1"/>
    <cellStyle name="Hipervínculo visitado" xfId="545" builtinId="9" hidden="1"/>
    <cellStyle name="Hipervínculo visitado" xfId="547" builtinId="9" hidden="1"/>
    <cellStyle name="Hipervínculo visitado" xfId="549" builtinId="9" hidden="1"/>
    <cellStyle name="Hipervínculo visitado" xfId="551" builtinId="9" hidden="1"/>
    <cellStyle name="Hipervínculo visitado" xfId="553" builtinId="9" hidden="1"/>
    <cellStyle name="Hipervínculo visitado" xfId="555" builtinId="9" hidden="1"/>
    <cellStyle name="Hipervínculo visitado" xfId="557" builtinId="9" hidden="1"/>
    <cellStyle name="Hipervínculo visitado" xfId="559" builtinId="9" hidden="1"/>
    <cellStyle name="Hipervínculo visitado" xfId="561" builtinId="9" hidden="1"/>
    <cellStyle name="Hipervínculo visitado" xfId="563" builtinId="9" hidden="1"/>
    <cellStyle name="Hipervínculo visitado" xfId="565" builtinId="9" hidden="1"/>
    <cellStyle name="Hipervínculo visitado" xfId="567" builtinId="9" hidden="1"/>
    <cellStyle name="Hipervínculo visitado" xfId="569" builtinId="9" hidden="1"/>
    <cellStyle name="Hipervínculo visitado" xfId="571" builtinId="9" hidden="1"/>
    <cellStyle name="Hipervínculo visitado" xfId="573" builtinId="9" hidden="1"/>
    <cellStyle name="Hipervínculo visitado" xfId="575" builtinId="9" hidden="1"/>
    <cellStyle name="Hipervínculo visitado" xfId="577" builtinId="9" hidden="1"/>
    <cellStyle name="Hipervínculo visitado" xfId="579" builtinId="9" hidden="1"/>
    <cellStyle name="Hipervínculo visitado" xfId="581" builtinId="9" hidden="1"/>
    <cellStyle name="Hipervínculo visitado" xfId="583" builtinId="9" hidden="1"/>
    <cellStyle name="Hipervínculo visitado" xfId="585" builtinId="9" hidden="1"/>
    <cellStyle name="Hipervínculo visitado" xfId="587" builtinId="9" hidden="1"/>
    <cellStyle name="Hipervínculo visitado" xfId="589" builtinId="9" hidden="1"/>
    <cellStyle name="Hipervínculo visitado" xfId="591" builtinId="9" hidden="1"/>
    <cellStyle name="Hipervínculo visitado" xfId="593" builtinId="9" hidden="1"/>
    <cellStyle name="Hipervínculo visitado" xfId="595" builtinId="9" hidden="1"/>
    <cellStyle name="Hipervínculo visitado" xfId="597" builtinId="9" hidden="1"/>
    <cellStyle name="Hipervínculo visitado" xfId="599" builtinId="9" hidden="1"/>
    <cellStyle name="Hipervínculo visitado" xfId="601" builtinId="9" hidden="1"/>
    <cellStyle name="Hipervínculo visitado" xfId="603" builtinId="9" hidden="1"/>
    <cellStyle name="Hipervínculo visitado" xfId="605" builtinId="9" hidden="1"/>
    <cellStyle name="Hipervínculo visitado" xfId="607" builtinId="9" hidden="1"/>
    <cellStyle name="Hipervínculo visitado" xfId="609" builtinId="9" hidden="1"/>
    <cellStyle name="Hipervínculo visitado" xfId="611" builtinId="9" hidden="1"/>
    <cellStyle name="Hipervínculo visitado" xfId="613" builtinId="9" hidden="1"/>
    <cellStyle name="Hipervínculo visitado" xfId="615" builtinId="9" hidden="1"/>
    <cellStyle name="Hipervínculo visitado" xfId="617" builtinId="9" hidden="1"/>
    <cellStyle name="Hipervínculo visitado" xfId="619" builtinId="9" hidden="1"/>
    <cellStyle name="Hipervínculo visitado" xfId="621" builtinId="9" hidden="1"/>
    <cellStyle name="Hipervínculo visitado" xfId="623" builtinId="9" hidden="1"/>
    <cellStyle name="Hipervínculo visitado" xfId="625" builtinId="9" hidden="1"/>
    <cellStyle name="Hipervínculo visitado" xfId="627" builtinId="9" hidden="1"/>
    <cellStyle name="Hipervínculo visitado" xfId="629" builtinId="9" hidden="1"/>
    <cellStyle name="Hipervínculo visitado" xfId="631" builtinId="9" hidden="1"/>
    <cellStyle name="Hipervínculo visitado" xfId="633" builtinId="9" hidden="1"/>
    <cellStyle name="Hipervínculo visitado" xfId="635" builtinId="9" hidden="1"/>
    <cellStyle name="Hipervínculo visitado" xfId="637" builtinId="9" hidden="1"/>
    <cellStyle name="Hipervínculo visitado" xfId="639" builtinId="9" hidden="1"/>
    <cellStyle name="Hipervínculo visitado" xfId="641" builtinId="9" hidden="1"/>
    <cellStyle name="Hipervínculo visitado" xfId="643" builtinId="9" hidden="1"/>
    <cellStyle name="Hipervínculo visitado" xfId="645" builtinId="9" hidden="1"/>
    <cellStyle name="Hipervínculo visitado" xfId="647" builtinId="9" hidden="1"/>
    <cellStyle name="Hipervínculo visitado" xfId="649" builtinId="9" hidden="1"/>
    <cellStyle name="Hipervínculo visitado" xfId="651" builtinId="9" hidden="1"/>
    <cellStyle name="Hipervínculo visitado" xfId="653" builtinId="9" hidden="1"/>
    <cellStyle name="Hipervínculo visitado" xfId="655" builtinId="9" hidden="1"/>
    <cellStyle name="Hipervínculo visitado" xfId="657" builtinId="9" hidden="1"/>
    <cellStyle name="Hipervínculo visitado" xfId="659" builtinId="9" hidden="1"/>
    <cellStyle name="Hipervínculo visitado" xfId="661" builtinId="9" hidden="1"/>
    <cellStyle name="Hipervínculo visitado" xfId="663" builtinId="9" hidden="1"/>
    <cellStyle name="Hipervínculo visitado" xfId="665" builtinId="9" hidden="1"/>
    <cellStyle name="Hipervínculo visitado" xfId="667" builtinId="9" hidden="1"/>
    <cellStyle name="Hipervínculo visitado" xfId="669" builtinId="9" hidden="1"/>
    <cellStyle name="Hipervínculo visitado" xfId="671" builtinId="9" hidden="1"/>
    <cellStyle name="Hipervínculo visitado" xfId="673" builtinId="9" hidden="1"/>
    <cellStyle name="Hipervínculo visitado" xfId="675" builtinId="9" hidden="1"/>
    <cellStyle name="Hipervínculo visitado" xfId="677" builtinId="9" hidden="1"/>
    <cellStyle name="Hipervínculo visitado" xfId="679" builtinId="9" hidden="1"/>
    <cellStyle name="Hipervínculo visitado" xfId="681" builtinId="9" hidden="1"/>
    <cellStyle name="Hipervínculo visitado" xfId="683" builtinId="9" hidden="1"/>
    <cellStyle name="Hipervínculo visitado" xfId="685" builtinId="9" hidden="1"/>
    <cellStyle name="Hipervínculo visitado" xfId="687" builtinId="9" hidden="1"/>
    <cellStyle name="Hipervínculo visitado" xfId="689" builtinId="9" hidden="1"/>
    <cellStyle name="Hipervínculo visitado" xfId="691" builtinId="9" hidden="1"/>
    <cellStyle name="Hipervínculo visitado" xfId="693" builtinId="9" hidden="1"/>
    <cellStyle name="Hipervínculo visitado" xfId="695" builtinId="9" hidden="1"/>
    <cellStyle name="Hipervínculo visitado" xfId="697" builtinId="9" hidden="1"/>
    <cellStyle name="Hipervínculo visitado" xfId="699" builtinId="9" hidden="1"/>
    <cellStyle name="Hipervínculo visitado" xfId="701" builtinId="9" hidden="1"/>
    <cellStyle name="Hipervínculo visitado" xfId="703" builtinId="9" hidden="1"/>
    <cellStyle name="Hipervínculo visitado" xfId="705" builtinId="9" hidden="1"/>
    <cellStyle name="Hipervínculo visitado" xfId="707" builtinId="9" hidden="1"/>
    <cellStyle name="Hipervínculo visitado" xfId="709" builtinId="9" hidden="1"/>
    <cellStyle name="Hipervínculo visitado" xfId="711" builtinId="9" hidden="1"/>
    <cellStyle name="Hipervínculo visitado" xfId="713" builtinId="9" hidden="1"/>
    <cellStyle name="Hipervínculo visitado" xfId="715" builtinId="9" hidden="1"/>
    <cellStyle name="Hipervínculo visitado" xfId="717" builtinId="9" hidden="1"/>
    <cellStyle name="Hipervínculo visitado" xfId="719" builtinId="9" hidden="1"/>
    <cellStyle name="Hipervínculo visitado" xfId="721" builtinId="9" hidden="1"/>
    <cellStyle name="Hipervínculo visitado" xfId="723" builtinId="9" hidden="1"/>
    <cellStyle name="Hipervínculo visitado" xfId="725" builtinId="9" hidden="1"/>
    <cellStyle name="Hipervínculo visitado" xfId="727" builtinId="9" hidden="1"/>
    <cellStyle name="Hipervínculo visitado" xfId="729" builtinId="9" hidden="1"/>
    <cellStyle name="Hipervínculo visitado" xfId="731" builtinId="9" hidden="1"/>
    <cellStyle name="Hipervínculo visitado" xfId="733" builtinId="9" hidden="1"/>
    <cellStyle name="Hipervínculo visitado" xfId="735" builtinId="9" hidden="1"/>
    <cellStyle name="Hipervínculo visitado" xfId="737" builtinId="9" hidden="1"/>
    <cellStyle name="Hipervínculo visitado" xfId="739" builtinId="9" hidden="1"/>
    <cellStyle name="Hipervínculo visitado" xfId="741" builtinId="9" hidden="1"/>
    <cellStyle name="Hipervínculo visitado" xfId="743" builtinId="9" hidden="1"/>
    <cellStyle name="Hipervínculo visitado" xfId="745" builtinId="9" hidden="1"/>
    <cellStyle name="Hipervínculo visitado" xfId="747" builtinId="9" hidden="1"/>
    <cellStyle name="Hipervínculo visitado" xfId="749" builtinId="9" hidden="1"/>
    <cellStyle name="Hipervínculo visitado" xfId="751" builtinId="9" hidden="1"/>
    <cellStyle name="Hipervínculo visitado" xfId="753" builtinId="9" hidden="1"/>
    <cellStyle name="Hipervínculo visitado" xfId="755" builtinId="9" hidden="1"/>
    <cellStyle name="Hipervínculo visitado" xfId="757" builtinId="9" hidden="1"/>
    <cellStyle name="Hipervínculo visitado" xfId="759" builtinId="9" hidden="1"/>
    <cellStyle name="Hipervínculo visitado" xfId="764" builtinId="9" hidden="1"/>
    <cellStyle name="Hipervínculo visitado" xfId="766" builtinId="9" hidden="1"/>
    <cellStyle name="Hipervínculo visitado" xfId="768" builtinId="9" hidden="1"/>
    <cellStyle name="Hipervínculo visitado" xfId="770" builtinId="9" hidden="1"/>
    <cellStyle name="Hipervínculo visitado" xfId="772" builtinId="9" hidden="1"/>
    <cellStyle name="Hipervínculo visitado" xfId="774" builtinId="9" hidden="1"/>
    <cellStyle name="Hipervínculo visitado" xfId="776" builtinId="9" hidden="1"/>
    <cellStyle name="Hipervínculo visitado" xfId="778" builtinId="9" hidden="1"/>
    <cellStyle name="Hipervínculo visitado" xfId="780" builtinId="9" hidden="1"/>
    <cellStyle name="Hipervínculo visitado" xfId="782" builtinId="9" hidden="1"/>
    <cellStyle name="Hipervínculo visitado" xfId="784" builtinId="9" hidden="1"/>
    <cellStyle name="Hipervínculo visitado" xfId="786" builtinId="9" hidden="1"/>
    <cellStyle name="Hipervínculo visitado" xfId="788" builtinId="9" hidden="1"/>
    <cellStyle name="Hipervínculo visitado" xfId="790" builtinId="9" hidden="1"/>
    <cellStyle name="Hipervínculo visitado" xfId="792" builtinId="9" hidden="1"/>
    <cellStyle name="Hipervínculo visitado" xfId="794" builtinId="9" hidden="1"/>
    <cellStyle name="Hipervínculo visitado" xfId="796" builtinId="9" hidden="1"/>
    <cellStyle name="Hipervínculo visitado" xfId="798" builtinId="9" hidden="1"/>
    <cellStyle name="Hipervínculo visitado" xfId="800" builtinId="9" hidden="1"/>
    <cellStyle name="Hipervínculo visitado" xfId="802" builtinId="9" hidden="1"/>
    <cellStyle name="Hipervínculo visitado" xfId="804" builtinId="9" hidden="1"/>
    <cellStyle name="Hipervínculo visitado" xfId="806" builtinId="9" hidden="1"/>
    <cellStyle name="Hipervínculo visitado" xfId="808" builtinId="9" hidden="1"/>
    <cellStyle name="Hipervínculo visitado" xfId="810" builtinId="9" hidden="1"/>
    <cellStyle name="Hipervínculo visitado" xfId="812" builtinId="9" hidden="1"/>
    <cellStyle name="Hipervínculo visitado" xfId="814" builtinId="9" hidden="1"/>
    <cellStyle name="Hipervínculo visitado" xfId="816" builtinId="9" hidden="1"/>
    <cellStyle name="Hipervínculo visitado" xfId="818" builtinId="9" hidden="1"/>
    <cellStyle name="Hipervínculo visitado" xfId="820" builtinId="9" hidden="1"/>
    <cellStyle name="Hipervínculo visitado" xfId="822" builtinId="9" hidden="1"/>
    <cellStyle name="Hipervínculo visitado" xfId="824" builtinId="9" hidden="1"/>
    <cellStyle name="Hipervínculo visitado" xfId="826" builtinId="9" hidden="1"/>
    <cellStyle name="Hipervínculo visitado" xfId="828" builtinId="9" hidden="1"/>
    <cellStyle name="Hipervínculo visitado" xfId="830" builtinId="9" hidden="1"/>
    <cellStyle name="Hipervínculo visitado" xfId="832" builtinId="9" hidden="1"/>
    <cellStyle name="Hipervínculo visitado" xfId="834" builtinId="9" hidden="1"/>
    <cellStyle name="Hipervínculo visitado" xfId="836" builtinId="9" hidden="1"/>
    <cellStyle name="Hipervínculo visitado" xfId="838" builtinId="9" hidden="1"/>
    <cellStyle name="Hipervínculo visitado" xfId="840" builtinId="9" hidden="1"/>
    <cellStyle name="Hipervínculo visitado" xfId="842" builtinId="9" hidden="1"/>
    <cellStyle name="Hipervínculo visitado" xfId="844" builtinId="9" hidden="1"/>
    <cellStyle name="Hipervínculo visitado" xfId="846" builtinId="9" hidden="1"/>
    <cellStyle name="Hipervínculo visitado" xfId="848" builtinId="9" hidden="1"/>
    <cellStyle name="Hipervínculo visitado" xfId="850" builtinId="9" hidden="1"/>
    <cellStyle name="Hipervínculo visitado" xfId="852" builtinId="9" hidden="1"/>
    <cellStyle name="Hipervínculo visitado" xfId="854" builtinId="9" hidden="1"/>
    <cellStyle name="Hipervínculo visitado" xfId="856" builtinId="9" hidden="1"/>
    <cellStyle name="Hipervínculo visitado" xfId="858" builtinId="9" hidden="1"/>
    <cellStyle name="Hipervínculo visitado" xfId="860" builtinId="9" hidden="1"/>
    <cellStyle name="Hipervínculo visitado" xfId="862" builtinId="9" hidden="1"/>
    <cellStyle name="Hipervínculo visitado" xfId="864" builtinId="9" hidden="1"/>
    <cellStyle name="Hipervínculo visitado" xfId="866" builtinId="9" hidden="1"/>
    <cellStyle name="Hipervínculo visitado" xfId="868" builtinId="9" hidden="1"/>
    <cellStyle name="Hipervínculo visitado" xfId="870" builtinId="9" hidden="1"/>
    <cellStyle name="Hipervínculo visitado" xfId="872" builtinId="9" hidden="1"/>
    <cellStyle name="Hipervínculo visitado" xfId="874" builtinId="9" hidden="1"/>
    <cellStyle name="Hipervínculo visitado" xfId="876" builtinId="9" hidden="1"/>
    <cellStyle name="Hipervínculo visitado" xfId="878" builtinId="9" hidden="1"/>
    <cellStyle name="Hipervínculo visitado" xfId="880" builtinId="9" hidden="1"/>
    <cellStyle name="Hipervínculo visitado" xfId="882" builtinId="9" hidden="1"/>
    <cellStyle name="Hipervínculo visitado" xfId="884" builtinId="9" hidden="1"/>
    <cellStyle name="Hipervínculo visitado" xfId="886" builtinId="9" hidden="1"/>
    <cellStyle name="Hipervínculo visitado" xfId="888" builtinId="9" hidden="1"/>
    <cellStyle name="Hipervínculo visitado" xfId="890" builtinId="9" hidden="1"/>
    <cellStyle name="Hipervínculo visitado" xfId="892" builtinId="9" hidden="1"/>
    <cellStyle name="Hipervínculo visitado" xfId="894" builtinId="9" hidden="1"/>
    <cellStyle name="Hipervínculo visitado" xfId="896" builtinId="9" hidden="1"/>
    <cellStyle name="Hipervínculo visitado" xfId="898" builtinId="9" hidden="1"/>
    <cellStyle name="Hipervínculo visitado" xfId="900" builtinId="9" hidden="1"/>
    <cellStyle name="Hipervínculo visitado" xfId="902" builtinId="9" hidden="1"/>
    <cellStyle name="Hipervínculo visitado" xfId="904" builtinId="9" hidden="1"/>
    <cellStyle name="Hipervínculo visitado" xfId="906" builtinId="9" hidden="1"/>
    <cellStyle name="Hipervínculo visitado" xfId="908" builtinId="9" hidden="1"/>
    <cellStyle name="Hipervínculo visitado" xfId="910" builtinId="9" hidden="1"/>
    <cellStyle name="Hipervínculo visitado" xfId="912" builtinId="9" hidden="1"/>
    <cellStyle name="Hipervínculo visitado" xfId="914" builtinId="9" hidden="1"/>
    <cellStyle name="Hipervínculo visitado" xfId="916" builtinId="9" hidden="1"/>
    <cellStyle name="Hipervínculo visitado" xfId="918" builtinId="9" hidden="1"/>
    <cellStyle name="Hipervínculo visitado" xfId="920" builtinId="9" hidden="1"/>
    <cellStyle name="Hipervínculo visitado" xfId="922" builtinId="9" hidden="1"/>
    <cellStyle name="Hipervínculo visitado" xfId="924" builtinId="9" hidden="1"/>
    <cellStyle name="Hipervínculo visitado" xfId="926" builtinId="9" hidden="1"/>
    <cellStyle name="Hipervínculo visitado" xfId="928" builtinId="9" hidden="1"/>
    <cellStyle name="Hipervínculo visitado" xfId="930" builtinId="9" hidden="1"/>
    <cellStyle name="Hipervínculo visitado" xfId="932" builtinId="9" hidden="1"/>
    <cellStyle name="Hipervínculo visitado" xfId="934" builtinId="9" hidden="1"/>
    <cellStyle name="Hipervínculo visitado" xfId="936" builtinId="9" hidden="1"/>
    <cellStyle name="Hipervínculo visitado" xfId="938" builtinId="9" hidden="1"/>
    <cellStyle name="Hipervínculo visitado" xfId="940" builtinId="9" hidden="1"/>
    <cellStyle name="Hipervínculo visitado" xfId="942" builtinId="9" hidden="1"/>
    <cellStyle name="Hipervínculo visitado" xfId="944" builtinId="9" hidden="1"/>
    <cellStyle name="Hipervínculo visitado" xfId="946" builtinId="9" hidden="1"/>
    <cellStyle name="Hipervínculo visitado" xfId="948" builtinId="9" hidden="1"/>
    <cellStyle name="Hipervínculo visitado" xfId="950" builtinId="9" hidden="1"/>
    <cellStyle name="Hipervínculo visitado" xfId="954" builtinId="9" hidden="1"/>
    <cellStyle name="Hipervínculo visitado" xfId="956" builtinId="9" hidden="1"/>
    <cellStyle name="Hipervínculo visitado" xfId="958" builtinId="9" hidden="1"/>
    <cellStyle name="Hipervínculo visitado" xfId="960" builtinId="9" hidden="1"/>
    <cellStyle name="Hipervínculo visitado" xfId="962" builtinId="9" hidden="1"/>
    <cellStyle name="Hipervínculo visitado" xfId="964" builtinId="9" hidden="1"/>
    <cellStyle name="Hipervínculo visitado" xfId="966" builtinId="9" hidden="1"/>
    <cellStyle name="Hipervínculo visitado" xfId="968" builtinId="9" hidden="1"/>
    <cellStyle name="Hipervínculo visitado" xfId="970" builtinId="9" hidden="1"/>
    <cellStyle name="Hipervínculo visitado" xfId="972" builtinId="9" hidden="1"/>
    <cellStyle name="Hipervínculo visitado" xfId="974" builtinId="9" hidden="1"/>
    <cellStyle name="Hipervínculo visitado" xfId="976" builtinId="9" hidden="1"/>
    <cellStyle name="Hipervínculo visitado" xfId="978" builtinId="9" hidden="1"/>
    <cellStyle name="Hipervínculo visitado" xfId="980" builtinId="9" hidden="1"/>
    <cellStyle name="Hipervínculo visitado" xfId="982" builtinId="9" hidden="1"/>
    <cellStyle name="Hipervínculo visitado" xfId="984" builtinId="9" hidden="1"/>
    <cellStyle name="Hipervínculo visitado" xfId="986" builtinId="9" hidden="1"/>
    <cellStyle name="Hipervínculo visitado" xfId="988" builtinId="9" hidden="1"/>
    <cellStyle name="Hipervínculo visitado" xfId="990" builtinId="9" hidden="1"/>
    <cellStyle name="Hipervínculo visitado" xfId="992" builtinId="9" hidden="1"/>
    <cellStyle name="Hipervínculo visitado" xfId="994" builtinId="9" hidden="1"/>
    <cellStyle name="Hipervínculo visitado" xfId="996" builtinId="9" hidden="1"/>
    <cellStyle name="Hipervínculo visitado" xfId="998" builtinId="9" hidden="1"/>
    <cellStyle name="Hipervínculo visitado" xfId="1000" builtinId="9" hidden="1"/>
    <cellStyle name="Hipervínculo visitado" xfId="1002" builtinId="9" hidden="1"/>
    <cellStyle name="Hipervínculo visitado" xfId="1004" builtinId="9" hidden="1"/>
    <cellStyle name="Hipervínculo visitado" xfId="1006" builtinId="9" hidden="1"/>
    <cellStyle name="Hipervínculo visitado" xfId="1008" builtinId="9" hidden="1"/>
    <cellStyle name="Hipervínculo visitado" xfId="1010" builtinId="9" hidden="1"/>
    <cellStyle name="Hipervínculo visitado" xfId="1012" builtinId="9" hidden="1"/>
    <cellStyle name="Hipervínculo visitado" xfId="1014" builtinId="9" hidden="1"/>
    <cellStyle name="Hipervínculo visitado" xfId="1016" builtinId="9" hidden="1"/>
    <cellStyle name="Hipervínculo visitado" xfId="1018" builtinId="9" hidden="1"/>
    <cellStyle name="Hipervínculo visitado" xfId="1020" builtinId="9" hidden="1"/>
    <cellStyle name="Hipervínculo visitado" xfId="1022" builtinId="9" hidden="1"/>
    <cellStyle name="Hipervínculo visitado" xfId="1024" builtinId="9" hidden="1"/>
    <cellStyle name="Hipervínculo visitado" xfId="1026" builtinId="9" hidden="1"/>
    <cellStyle name="Hipervínculo visitado" xfId="1028" builtinId="9" hidden="1"/>
    <cellStyle name="Hipervínculo visitado" xfId="1030" builtinId="9" hidden="1"/>
    <cellStyle name="Hipervínculo visitado" xfId="1032" builtinId="9" hidden="1"/>
    <cellStyle name="Hipervínculo visitado" xfId="1034" builtinId="9" hidden="1"/>
    <cellStyle name="Hipervínculo visitado" xfId="1036" builtinId="9" hidden="1"/>
    <cellStyle name="Hipervínculo visitado" xfId="1038" builtinId="9" hidden="1"/>
    <cellStyle name="Hipervínculo visitado" xfId="1040" builtinId="9" hidden="1"/>
    <cellStyle name="Hipervínculo visitado" xfId="1042" builtinId="9" hidden="1"/>
    <cellStyle name="Hipervínculo visitado" xfId="1044" builtinId="9" hidden="1"/>
    <cellStyle name="Hipervínculo visitado" xfId="1046" builtinId="9" hidden="1"/>
    <cellStyle name="Hipervínculo visitado" xfId="1048" builtinId="9" hidden="1"/>
    <cellStyle name="Hipervínculo visitado" xfId="1050" builtinId="9" hidden="1"/>
    <cellStyle name="Hipervínculo visitado" xfId="1052" builtinId="9" hidden="1"/>
    <cellStyle name="Hipervínculo visitado" xfId="1054" builtinId="9" hidden="1"/>
    <cellStyle name="Hipervínculo visitado" xfId="1056" builtinId="9" hidden="1"/>
    <cellStyle name="Hipervínculo visitado" xfId="1058" builtinId="9" hidden="1"/>
    <cellStyle name="Hipervínculo visitado" xfId="1060" builtinId="9" hidden="1"/>
    <cellStyle name="Hipervínculo visitado" xfId="1062" builtinId="9" hidden="1"/>
    <cellStyle name="Hipervínculo visitado" xfId="1064" builtinId="9" hidden="1"/>
    <cellStyle name="Hipervínculo visitado" xfId="1066" builtinId="9" hidden="1"/>
    <cellStyle name="Hipervínculo visitado" xfId="1068" builtinId="9" hidden="1"/>
    <cellStyle name="Hipervínculo visitado" xfId="1070" builtinId="9" hidden="1"/>
    <cellStyle name="Hipervínculo visitado" xfId="1072" builtinId="9" hidden="1"/>
    <cellStyle name="Hipervínculo visitado" xfId="1074" builtinId="9" hidden="1"/>
    <cellStyle name="Hipervínculo visitado" xfId="1076" builtinId="9" hidden="1"/>
    <cellStyle name="Hipervínculo visitado" xfId="1078" builtinId="9" hidden="1"/>
    <cellStyle name="Hipervínculo visitado" xfId="1080" builtinId="9" hidden="1"/>
    <cellStyle name="Hipervínculo visitado" xfId="1082" builtinId="9" hidden="1"/>
    <cellStyle name="Hipervínculo visitado" xfId="1084" builtinId="9" hidden="1"/>
    <cellStyle name="Hipervínculo visitado" xfId="1086" builtinId="9" hidden="1"/>
    <cellStyle name="Hipervínculo visitado" xfId="1088" builtinId="9" hidden="1"/>
    <cellStyle name="Hipervínculo visitado" xfId="1090" builtinId="9" hidden="1"/>
    <cellStyle name="Hipervínculo visitado" xfId="1092" builtinId="9" hidden="1"/>
    <cellStyle name="Hipervínculo visitado" xfId="1094" builtinId="9" hidden="1"/>
    <cellStyle name="Hipervínculo visitado" xfId="1096" builtinId="9" hidden="1"/>
    <cellStyle name="Hipervínculo visitado" xfId="1098" builtinId="9" hidden="1"/>
    <cellStyle name="Hipervínculo visitado" xfId="1100" builtinId="9" hidden="1"/>
    <cellStyle name="Hipervínculo visitado" xfId="1102" builtinId="9" hidden="1"/>
    <cellStyle name="Hipervínculo visitado" xfId="1104" builtinId="9" hidden="1"/>
    <cellStyle name="Hipervínculo visitado" xfId="1106" builtinId="9" hidden="1"/>
    <cellStyle name="Hipervínculo visitado" xfId="1108" builtinId="9" hidden="1"/>
    <cellStyle name="Hipervínculo visitado" xfId="1110" builtinId="9" hidden="1"/>
    <cellStyle name="Hipervínculo visitado" xfId="1112" builtinId="9" hidden="1"/>
    <cellStyle name="Hipervínculo visitado" xfId="1114" builtinId="9" hidden="1"/>
    <cellStyle name="Hipervínculo visitado" xfId="1116" builtinId="9" hidden="1"/>
    <cellStyle name="Hipervínculo visitado" xfId="1118" builtinId="9" hidden="1"/>
    <cellStyle name="Hipervínculo visitado" xfId="1120" builtinId="9" hidden="1"/>
    <cellStyle name="Hipervínculo visitado" xfId="1122" builtinId="9" hidden="1"/>
    <cellStyle name="Hipervínculo visitado" xfId="1124" builtinId="9" hidden="1"/>
    <cellStyle name="Hipervínculo visitado" xfId="1126" builtinId="9" hidden="1"/>
    <cellStyle name="Hipervínculo visitado" xfId="1128" builtinId="9" hidden="1"/>
    <cellStyle name="Hipervínculo visitado" xfId="1130" builtinId="9" hidden="1"/>
    <cellStyle name="Hipervínculo visitado" xfId="1132" builtinId="9" hidden="1"/>
    <cellStyle name="Hipervínculo visitado" xfId="1134" builtinId="9" hidden="1"/>
    <cellStyle name="Hipervínculo visitado" xfId="1136" builtinId="9" hidden="1"/>
    <cellStyle name="Hipervínculo visitado" xfId="1138" builtinId="9" hidden="1"/>
    <cellStyle name="Hipervínculo visitado" xfId="1140" builtinId="9" hidden="1"/>
    <cellStyle name="Hipervínculo visitado" xfId="762" builtinId="9" hidden="1"/>
    <cellStyle name="Hipervínculo visitado" xfId="1141" builtinId="9" hidden="1"/>
    <cellStyle name="Hipervínculo visitado" xfId="1143" builtinId="9" hidden="1"/>
    <cellStyle name="Hipervínculo visitado" xfId="1145" builtinId="9" hidden="1"/>
    <cellStyle name="Hipervínculo visitado" xfId="1147" builtinId="9" hidden="1"/>
    <cellStyle name="Hipervínculo visitado" xfId="1149" builtinId="9" hidden="1"/>
    <cellStyle name="Hipervínculo visitado" xfId="1151" builtinId="9" hidden="1"/>
    <cellStyle name="Hipervínculo visitado" xfId="1153" builtinId="9" hidden="1"/>
    <cellStyle name="Hipervínculo visitado" xfId="1155" builtinId="9" hidden="1"/>
    <cellStyle name="Hipervínculo visitado" xfId="1157" builtinId="9" hidden="1"/>
    <cellStyle name="Hipervínculo visitado" xfId="1159" builtinId="9" hidden="1"/>
    <cellStyle name="Hipervínculo visitado" xfId="1161" builtinId="9" hidden="1"/>
    <cellStyle name="Hipervínculo visitado" xfId="1163" builtinId="9" hidden="1"/>
    <cellStyle name="Hipervínculo visitado" xfId="1165" builtinId="9" hidden="1"/>
    <cellStyle name="Hipervínculo visitado" xfId="1167" builtinId="9" hidden="1"/>
    <cellStyle name="Hipervínculo visitado" xfId="1169" builtinId="9" hidden="1"/>
    <cellStyle name="Hipervínculo visitado" xfId="1171" builtinId="9" hidden="1"/>
    <cellStyle name="Hipervínculo visitado" xfId="1173" builtinId="9" hidden="1"/>
    <cellStyle name="Hipervínculo visitado" xfId="1175" builtinId="9" hidden="1"/>
    <cellStyle name="Hipervínculo visitado" xfId="1177" builtinId="9" hidden="1"/>
    <cellStyle name="Hipervínculo visitado" xfId="1179" builtinId="9" hidden="1"/>
    <cellStyle name="Hipervínculo visitado" xfId="1181" builtinId="9" hidden="1"/>
    <cellStyle name="Hipervínculo visitado" xfId="1183" builtinId="9" hidden="1"/>
    <cellStyle name="Hipervínculo visitado" xfId="1185" builtinId="9" hidden="1"/>
    <cellStyle name="Hipervínculo visitado" xfId="1187" builtinId="9" hidden="1"/>
    <cellStyle name="Hipervínculo visitado" xfId="1189" builtinId="9" hidden="1"/>
    <cellStyle name="Hipervínculo visitado" xfId="1191" builtinId="9" hidden="1"/>
    <cellStyle name="Hipervínculo visitado" xfId="1193" builtinId="9" hidden="1"/>
    <cellStyle name="Hipervínculo visitado" xfId="1195" builtinId="9" hidden="1"/>
    <cellStyle name="Hipervínculo visitado" xfId="1197" builtinId="9" hidden="1"/>
    <cellStyle name="Hipervínculo visitado" xfId="1199" builtinId="9" hidden="1"/>
    <cellStyle name="Hipervínculo visitado" xfId="1201" builtinId="9" hidden="1"/>
    <cellStyle name="Hipervínculo visitado" xfId="1203" builtinId="9" hidden="1"/>
    <cellStyle name="Hipervínculo visitado" xfId="1205" builtinId="9" hidden="1"/>
    <cellStyle name="Hipervínculo visitado" xfId="1207" builtinId="9" hidden="1"/>
    <cellStyle name="Hipervínculo visitado" xfId="1209" builtinId="9" hidden="1"/>
    <cellStyle name="Hipervínculo visitado" xfId="1211" builtinId="9" hidden="1"/>
    <cellStyle name="Hipervínculo visitado" xfId="1213" builtinId="9" hidden="1"/>
    <cellStyle name="Hipervínculo visitado" xfId="1215" builtinId="9" hidden="1"/>
    <cellStyle name="Hipervínculo visitado" xfId="1217" builtinId="9" hidden="1"/>
    <cellStyle name="Hipervínculo visitado" xfId="1219" builtinId="9" hidden="1"/>
    <cellStyle name="Hipervínculo visitado" xfId="1221" builtinId="9" hidden="1"/>
    <cellStyle name="Hipervínculo visitado" xfId="1223" builtinId="9" hidden="1"/>
    <cellStyle name="Hipervínculo visitado" xfId="1225" builtinId="9" hidden="1"/>
    <cellStyle name="Hipervínculo visitado" xfId="1227" builtinId="9" hidden="1"/>
    <cellStyle name="Hipervínculo visitado" xfId="1229" builtinId="9" hidden="1"/>
    <cellStyle name="Hipervínculo visitado" xfId="1231" builtinId="9" hidden="1"/>
    <cellStyle name="Hipervínculo visitado" xfId="1233" builtinId="9" hidden="1"/>
    <cellStyle name="Hipervínculo visitado" xfId="1235" builtinId="9" hidden="1"/>
    <cellStyle name="Hipervínculo visitado" xfId="1237" builtinId="9" hidden="1"/>
    <cellStyle name="Hipervínculo visitado" xfId="1239" builtinId="9" hidden="1"/>
    <cellStyle name="Hipervínculo visitado" xfId="1241" builtinId="9" hidden="1"/>
    <cellStyle name="Hipervínculo visitado" xfId="1243" builtinId="9" hidden="1"/>
    <cellStyle name="Hipervínculo visitado" xfId="1245" builtinId="9" hidden="1"/>
    <cellStyle name="Hipervínculo visitado" xfId="1247" builtinId="9" hidden="1"/>
    <cellStyle name="Hipervínculo visitado" xfId="1249" builtinId="9" hidden="1"/>
    <cellStyle name="Hipervínculo visitado" xfId="1251" builtinId="9" hidden="1"/>
    <cellStyle name="Hipervínculo visitado" xfId="1253" builtinId="9" hidden="1"/>
    <cellStyle name="Hipervínculo visitado" xfId="1255" builtinId="9" hidden="1"/>
    <cellStyle name="Hipervínculo visitado" xfId="1257" builtinId="9" hidden="1"/>
    <cellStyle name="Hipervínculo visitado" xfId="1259" builtinId="9" hidden="1"/>
    <cellStyle name="Hipervínculo visitado" xfId="1261" builtinId="9" hidden="1"/>
    <cellStyle name="Hipervínculo visitado" xfId="1263" builtinId="9" hidden="1"/>
    <cellStyle name="Hipervínculo visitado" xfId="1265" builtinId="9" hidden="1"/>
    <cellStyle name="Hipervínculo visitado" xfId="1267" builtinId="9" hidden="1"/>
    <cellStyle name="Hipervínculo visitado" xfId="1269" builtinId="9" hidden="1"/>
    <cellStyle name="Hipervínculo visitado" xfId="1271" builtinId="9" hidden="1"/>
    <cellStyle name="Hipervínculo visitado" xfId="1273" builtinId="9" hidden="1"/>
    <cellStyle name="Hipervínculo visitado" xfId="1275" builtinId="9" hidden="1"/>
    <cellStyle name="Hipervínculo visitado" xfId="1277" builtinId="9" hidden="1"/>
    <cellStyle name="Hipervínculo visitado" xfId="1279" builtinId="9" hidden="1"/>
    <cellStyle name="Hipervínculo visitado" xfId="1281" builtinId="9" hidden="1"/>
    <cellStyle name="Hipervínculo visitado" xfId="1283" builtinId="9" hidden="1"/>
    <cellStyle name="Hipervínculo visitado" xfId="1285" builtinId="9" hidden="1"/>
    <cellStyle name="Hipervínculo visitado" xfId="1287" builtinId="9" hidden="1"/>
    <cellStyle name="Hipervínculo visitado" xfId="1289" builtinId="9" hidden="1"/>
    <cellStyle name="Hipervínculo visitado" xfId="1291" builtinId="9" hidden="1"/>
    <cellStyle name="Hipervínculo visitado" xfId="1293" builtinId="9" hidden="1"/>
    <cellStyle name="Hipervínculo visitado" xfId="1295" builtinId="9" hidden="1"/>
    <cellStyle name="Hipervínculo visitado" xfId="1297" builtinId="9" hidden="1"/>
    <cellStyle name="Hipervínculo visitado" xfId="1299" builtinId="9" hidden="1"/>
    <cellStyle name="Hipervínculo visitado" xfId="1301" builtinId="9" hidden="1"/>
    <cellStyle name="Hipervínculo visitado" xfId="1303" builtinId="9" hidden="1"/>
    <cellStyle name="Hipervínculo visitado" xfId="1305" builtinId="9" hidden="1"/>
    <cellStyle name="Hipervínculo visitado" xfId="1307" builtinId="9" hidden="1"/>
    <cellStyle name="Hipervínculo visitado" xfId="1309" builtinId="9" hidden="1"/>
    <cellStyle name="Hipervínculo visitado" xfId="1311" builtinId="9" hidden="1"/>
    <cellStyle name="Hipervínculo visitado" xfId="1313" builtinId="9" hidden="1"/>
    <cellStyle name="Hipervínculo visitado" xfId="1315" builtinId="9" hidden="1"/>
    <cellStyle name="Hipervínculo visitado" xfId="1317" builtinId="9" hidden="1"/>
    <cellStyle name="Hipervínculo visitado" xfId="1319" builtinId="9" hidden="1"/>
    <cellStyle name="Hipervínculo visitado" xfId="1321" builtinId="9" hidden="1"/>
    <cellStyle name="Hipervínculo visitado" xfId="1323" builtinId="9" hidden="1"/>
    <cellStyle name="Hipervínculo visitado" xfId="1325" builtinId="9" hidden="1"/>
    <cellStyle name="Hipervínculo visitado" xfId="1327" builtinId="9" hidden="1"/>
    <cellStyle name="Hipervínculo visitado" xfId="1329" builtinId="9" hidden="1"/>
    <cellStyle name="Hipervínculo visitado" xfId="1331" builtinId="9" hidden="1"/>
    <cellStyle name="Hipervínculo visitado" xfId="1333" builtinId="9" hidden="1"/>
    <cellStyle name="Hipervínculo visitado" xfId="1335" builtinId="9" hidden="1"/>
    <cellStyle name="Hipervínculo visitado" xfId="1337" builtinId="9" hidden="1"/>
    <cellStyle name="Hipervínculo visitado" xfId="1339" builtinId="9" hidden="1"/>
    <cellStyle name="Hipervínculo visitado" xfId="1341" builtinId="9" hidden="1"/>
    <cellStyle name="Hipervínculo visitado" xfId="1343" builtinId="9" hidden="1"/>
    <cellStyle name="Hipervínculo visitado" xfId="1345" builtinId="9" hidden="1"/>
    <cellStyle name="Hipervínculo visitado" xfId="1347" builtinId="9" hidden="1"/>
    <cellStyle name="Hipervínculo visitado" xfId="1349" builtinId="9" hidden="1"/>
    <cellStyle name="Hipervínculo visitado" xfId="1351" builtinId="9" hidden="1"/>
    <cellStyle name="Hipervínculo visitado" xfId="1353" builtinId="9" hidden="1"/>
    <cellStyle name="Hipervínculo visitado" xfId="1355" builtinId="9" hidden="1"/>
    <cellStyle name="Hipervínculo visitado" xfId="1357" builtinId="9" hidden="1"/>
    <cellStyle name="Hipervínculo visitado" xfId="1359" builtinId="9" hidden="1"/>
    <cellStyle name="Hipervínculo visitado" xfId="1361" builtinId="9" hidden="1"/>
    <cellStyle name="Hipervínculo visitado" xfId="1363" builtinId="9" hidden="1"/>
    <cellStyle name="Hipervínculo visitado" xfId="1365" builtinId="9" hidden="1"/>
    <cellStyle name="Hipervínculo visitado" xfId="1367" builtinId="9" hidden="1"/>
    <cellStyle name="Hipervínculo visitado" xfId="1369" builtinId="9" hidden="1"/>
    <cellStyle name="Hipervínculo visitado" xfId="1371" builtinId="9" hidden="1"/>
    <cellStyle name="Hipervínculo visitado" xfId="1373" builtinId="9" hidden="1"/>
    <cellStyle name="Hipervínculo visitado" xfId="1375" builtinId="9" hidden="1"/>
    <cellStyle name="Hipervínculo visitado" xfId="1377" builtinId="9" hidden="1"/>
    <cellStyle name="Hipervínculo visitado" xfId="1379" builtinId="9" hidden="1"/>
    <cellStyle name="Hipervínculo visitado" xfId="1381" builtinId="9" hidden="1"/>
    <cellStyle name="Hipervínculo visitado" xfId="1383" builtinId="9" hidden="1"/>
    <cellStyle name="Hipervínculo visitado" xfId="1385" builtinId="9" hidden="1"/>
    <cellStyle name="Hipervínculo visitado" xfId="1387" builtinId="9" hidden="1"/>
    <cellStyle name="Hipervínculo visitado" xfId="1389" builtinId="9" hidden="1"/>
    <cellStyle name="Hipervínculo visitado" xfId="1391" builtinId="9" hidden="1"/>
    <cellStyle name="Hipervínculo visitado" xfId="1393" builtinId="9" hidden="1"/>
    <cellStyle name="Hipervínculo visitado" xfId="1395" builtinId="9" hidden="1"/>
    <cellStyle name="Hipervínculo visitado" xfId="1397" builtinId="9" hidden="1"/>
    <cellStyle name="Hipervínculo visitado" xfId="1399" builtinId="9" hidden="1"/>
    <cellStyle name="Hipervínculo visitado" xfId="1401" builtinId="9" hidden="1"/>
    <cellStyle name="Hipervínculo visitado" xfId="1403" builtinId="9" hidden="1"/>
    <cellStyle name="Hipervínculo visitado" xfId="1405" builtinId="9" hidden="1"/>
    <cellStyle name="Hipervínculo visitado" xfId="1407" builtinId="9" hidden="1"/>
    <cellStyle name="Hipervínculo visitado" xfId="1409" builtinId="9" hidden="1"/>
    <cellStyle name="Hipervínculo visitado" xfId="1411" builtinId="9" hidden="1"/>
    <cellStyle name="Hipervínculo visitado" xfId="1413" builtinId="9" hidden="1"/>
    <cellStyle name="Hipervínculo visitado" xfId="1415" builtinId="9" hidden="1"/>
    <cellStyle name="Hipervínculo visitado" xfId="1417" builtinId="9" hidden="1"/>
    <cellStyle name="Hipervínculo visitado" xfId="1419" builtinId="9" hidden="1"/>
    <cellStyle name="Hipervínculo visitado" xfId="1421" builtinId="9" hidden="1"/>
    <cellStyle name="Hipervínculo visitado" xfId="1423" builtinId="9" hidden="1"/>
    <cellStyle name="Hipervínculo visitado" xfId="1425" builtinId="9" hidden="1"/>
    <cellStyle name="Hipervínculo visitado" xfId="1427" builtinId="9" hidden="1"/>
    <cellStyle name="Hipervínculo visitado" xfId="1429" builtinId="9" hidden="1"/>
    <cellStyle name="Hipervínculo visitado" xfId="1431" builtinId="9" hidden="1"/>
    <cellStyle name="Hipervínculo visitado" xfId="1433" builtinId="9" hidden="1"/>
    <cellStyle name="Hipervínculo visitado" xfId="1435" builtinId="9" hidden="1"/>
    <cellStyle name="Hipervínculo visitado" xfId="1437" builtinId="9" hidden="1"/>
    <cellStyle name="Hipervínculo visitado" xfId="1439" builtinId="9" hidden="1"/>
    <cellStyle name="Hipervínculo visitado" xfId="1441" builtinId="9" hidden="1"/>
    <cellStyle name="Hipervínculo visitado" xfId="1443" builtinId="9" hidden="1"/>
    <cellStyle name="Hipervínculo visitado" xfId="1445" builtinId="9" hidden="1"/>
    <cellStyle name="Hipervínculo visitado" xfId="1447" builtinId="9" hidden="1"/>
    <cellStyle name="Hipervínculo visitado" xfId="1449" builtinId="9" hidden="1"/>
    <cellStyle name="Hipervínculo visitado" xfId="1451" builtinId="9" hidden="1"/>
    <cellStyle name="Hipervínculo visitado" xfId="1453" builtinId="9" hidden="1"/>
    <cellStyle name="Hipervínculo visitado" xfId="1455" builtinId="9" hidden="1"/>
    <cellStyle name="Hipervínculo visitado" xfId="1457" builtinId="9" hidden="1"/>
    <cellStyle name="Hipervínculo visitado" xfId="1459" builtinId="9" hidden="1"/>
    <cellStyle name="Hipervínculo visitado" xfId="1461" builtinId="9" hidden="1"/>
    <cellStyle name="Hipervínculo visitado" xfId="1463" builtinId="9" hidden="1"/>
    <cellStyle name="Hipervínculo visitado" xfId="1465" builtinId="9" hidden="1"/>
    <cellStyle name="Hipervínculo visitado" xfId="1467" builtinId="9" hidden="1"/>
    <cellStyle name="Hipervínculo visitado" xfId="1469" builtinId="9" hidden="1"/>
    <cellStyle name="Hipervínculo visitado" xfId="1471" builtinId="9" hidden="1"/>
    <cellStyle name="Hipervínculo visitado" xfId="1473" builtinId="9" hidden="1"/>
    <cellStyle name="Hipervínculo visitado" xfId="1475" builtinId="9" hidden="1"/>
    <cellStyle name="Hipervínculo visitado" xfId="1477" builtinId="9" hidden="1"/>
    <cellStyle name="Hipervínculo visitado" xfId="1479" builtinId="9" hidden="1"/>
    <cellStyle name="Hipervínculo visitado" xfId="1481" builtinId="9" hidden="1"/>
    <cellStyle name="Hipervínculo visitado" xfId="1483" builtinId="9" hidden="1"/>
    <cellStyle name="Hipervínculo visitado" xfId="1485" builtinId="9" hidden="1"/>
    <cellStyle name="Hipervínculo visitado" xfId="1487" builtinId="9" hidden="1"/>
    <cellStyle name="Hipervínculo visitado" xfId="1489" builtinId="9" hidden="1"/>
    <cellStyle name="Hipervínculo visitado" xfId="1491" builtinId="9" hidden="1"/>
    <cellStyle name="Hipervínculo visitado" xfId="1493" builtinId="9" hidden="1"/>
    <cellStyle name="Hipervínculo visitado" xfId="1495" builtinId="9" hidden="1"/>
    <cellStyle name="Hipervínculo visitado" xfId="1497" builtinId="9" hidden="1"/>
    <cellStyle name="Hipervínculo visitado" xfId="1499" builtinId="9" hidden="1"/>
    <cellStyle name="Hipervínculo visitado" xfId="1501" builtinId="9" hidden="1"/>
    <cellStyle name="Hipervínculo visitado" xfId="1503" builtinId="9" hidden="1"/>
    <cellStyle name="Hipervínculo visitado" xfId="1505" builtinId="9" hidden="1"/>
    <cellStyle name="Hipervínculo visitado" xfId="1507" builtinId="9" hidden="1"/>
    <cellStyle name="Hipervínculo visitado" xfId="1509" builtinId="9" hidden="1"/>
    <cellStyle name="Hipervínculo visitado" xfId="1511" builtinId="9" hidden="1"/>
    <cellStyle name="Hipervínculo visitado" xfId="1513" builtinId="9" hidden="1"/>
    <cellStyle name="Hipervínculo visitado" xfId="1515" builtinId="9" hidden="1"/>
    <cellStyle name="Hipervínculo visitado" xfId="1517" builtinId="9" hidden="1"/>
    <cellStyle name="Hipervínculo visitado" xfId="1519" builtinId="9" hidden="1"/>
    <cellStyle name="Hipervínculo visitado" xfId="1521" builtinId="9" hidden="1"/>
    <cellStyle name="Hipervínculo visitado" xfId="1523" builtinId="9" hidden="1"/>
    <cellStyle name="Hipervínculo visitado" xfId="1525" builtinId="9" hidden="1"/>
    <cellStyle name="Hipervínculo visitado" xfId="1527" builtinId="9" hidden="1"/>
    <cellStyle name="Hipervínculo visitado" xfId="1529" builtinId="9" hidden="1"/>
    <cellStyle name="Hipervínculo visitado" xfId="1531" builtinId="9" hidden="1"/>
    <cellStyle name="Hipervínculo visitado" xfId="1533" builtinId="9" hidden="1"/>
    <cellStyle name="Hipervínculo visitado" xfId="1535" builtinId="9" hidden="1"/>
    <cellStyle name="Hipervínculo visitado" xfId="1537" builtinId="9" hidden="1"/>
    <cellStyle name="Hipervínculo visitado" xfId="1539" builtinId="9" hidden="1"/>
    <cellStyle name="Hipervínculo visitado" xfId="1541" builtinId="9" hidden="1"/>
    <cellStyle name="Hipervínculo visitado" xfId="1543" builtinId="9" hidden="1"/>
    <cellStyle name="Hipervínculo visitado" xfId="1545" builtinId="9" hidden="1"/>
    <cellStyle name="Hipervínculo visitado" xfId="1547" builtinId="9" hidden="1"/>
    <cellStyle name="Hipervínculo visitado" xfId="1549" builtinId="9" hidden="1"/>
    <cellStyle name="Hipervínculo visitado" xfId="1551" builtinId="9" hidden="1"/>
    <cellStyle name="Hipervínculo visitado" xfId="1553" builtinId="9" hidden="1"/>
    <cellStyle name="Hipervínculo visitado" xfId="1555" builtinId="9" hidden="1"/>
    <cellStyle name="Hipervínculo visitado" xfId="1557" builtinId="9" hidden="1"/>
    <cellStyle name="Hipervínculo visitado" xfId="1559" builtinId="9" hidden="1"/>
    <cellStyle name="Hipervínculo visitado" xfId="1561" builtinId="9" hidden="1"/>
    <cellStyle name="Hipervínculo visitado" xfId="1563" builtinId="9" hidden="1"/>
    <cellStyle name="Hipervínculo visitado" xfId="1565" builtinId="9" hidden="1"/>
    <cellStyle name="Hipervínculo visitado" xfId="1567" builtinId="9" hidden="1"/>
    <cellStyle name="Hipervínculo visitado" xfId="1569" builtinId="9" hidden="1"/>
    <cellStyle name="Hipervínculo visitado" xfId="1571" builtinId="9" hidden="1"/>
    <cellStyle name="Hipervínculo visitado" xfId="1573" builtinId="9" hidden="1"/>
    <cellStyle name="Hipervínculo visitado" xfId="1575" builtinId="9" hidden="1"/>
    <cellStyle name="Hipervínculo visitado" xfId="1577" builtinId="9" hidden="1"/>
    <cellStyle name="Hipervínculo visitado" xfId="1579" builtinId="9" hidden="1"/>
    <cellStyle name="Hipervínculo visitado" xfId="1581" builtinId="9" hidden="1"/>
    <cellStyle name="Hipervínculo visitado" xfId="1583" builtinId="9" hidden="1"/>
    <cellStyle name="Hipervínculo visitado" xfId="1585" builtinId="9" hidden="1"/>
    <cellStyle name="Hipervínculo visitado" xfId="1587" builtinId="9" hidden="1"/>
    <cellStyle name="Hipervínculo visitado" xfId="1589" builtinId="9" hidden="1"/>
    <cellStyle name="Hipervínculo visitado" xfId="1591" builtinId="9" hidden="1"/>
    <cellStyle name="Hipervínculo visitado" xfId="1593" builtinId="9" hidden="1"/>
    <cellStyle name="Hipervínculo visitado" xfId="1595" builtinId="9" hidden="1"/>
    <cellStyle name="Hipervínculo visitado" xfId="1597" builtinId="9" hidden="1"/>
    <cellStyle name="Hipervínculo visitado" xfId="1599" builtinId="9" hidden="1"/>
    <cellStyle name="Hipervínculo visitado" xfId="1601" builtinId="9" hidden="1"/>
    <cellStyle name="Hipervínculo visitado" xfId="1603" builtinId="9" hidden="1"/>
    <cellStyle name="Hipervínculo visitado" xfId="1605" builtinId="9" hidden="1"/>
    <cellStyle name="Hipervínculo visitado" xfId="1607" builtinId="9" hidden="1"/>
    <cellStyle name="Hipervínculo visitado" xfId="1609" builtinId="9" hidden="1"/>
    <cellStyle name="Hipervínculo visitado" xfId="1611" builtinId="9" hidden="1"/>
    <cellStyle name="Hipervínculo visitado" xfId="1613" builtinId="9" hidden="1"/>
    <cellStyle name="Hipervínculo visitado" xfId="1615" builtinId="9" hidden="1"/>
    <cellStyle name="Hipervínculo visitado" xfId="1617" builtinId="9" hidden="1"/>
    <cellStyle name="Hipervínculo visitado" xfId="1619" builtinId="9" hidden="1"/>
    <cellStyle name="Hipervínculo visitado" xfId="1621" builtinId="9" hidden="1"/>
    <cellStyle name="Hipervínculo visitado" xfId="1623" builtinId="9" hidden="1"/>
    <cellStyle name="Hipervínculo visitado" xfId="1625" builtinId="9" hidden="1"/>
    <cellStyle name="Hipervínculo visitado" xfId="1627" builtinId="9" hidden="1"/>
    <cellStyle name="Hipervínculo visitado" xfId="1629" builtinId="9" hidden="1"/>
    <cellStyle name="Hipervínculo visitado" xfId="1631" builtinId="9" hidden="1"/>
    <cellStyle name="Hipervínculo visitado" xfId="1633" builtinId="9" hidden="1"/>
    <cellStyle name="Hipervínculo visitado" xfId="1635" builtinId="9" hidden="1"/>
    <cellStyle name="Hipervínculo visitado" xfId="1637" builtinId="9" hidden="1"/>
    <cellStyle name="Hipervínculo visitado" xfId="1639" builtinId="9" hidden="1"/>
    <cellStyle name="Hipervínculo visitado" xfId="1641" builtinId="9" hidden="1"/>
    <cellStyle name="Hipervínculo visitado" xfId="1643" builtinId="9" hidden="1"/>
    <cellStyle name="Hipervínculo visitado" xfId="1645" builtinId="9" hidden="1"/>
    <cellStyle name="Hipervínculo visitado" xfId="1647" builtinId="9" hidden="1"/>
    <cellStyle name="Hipervínculo visitado" xfId="1649" builtinId="9" hidden="1"/>
    <cellStyle name="Hipervínculo visitado" xfId="1651" builtinId="9" hidden="1"/>
    <cellStyle name="Hipervínculo visitado" xfId="1653" builtinId="9" hidden="1"/>
    <cellStyle name="Hipervínculo visitado" xfId="1655" builtinId="9" hidden="1"/>
    <cellStyle name="Hipervínculo visitado" xfId="1657" builtinId="9" hidden="1"/>
    <cellStyle name="Hipervínculo visitado" xfId="1659" builtinId="9" hidden="1"/>
    <cellStyle name="Hipervínculo visitado" xfId="1661" builtinId="9" hidden="1"/>
    <cellStyle name="Hipervínculo visitado" xfId="1663" builtinId="9" hidden="1"/>
    <cellStyle name="Hipervínculo visitado" xfId="1665" builtinId="9" hidden="1"/>
    <cellStyle name="Hipervínculo visitado" xfId="1667" builtinId="9" hidden="1"/>
    <cellStyle name="Hipervínculo visitado" xfId="1669" builtinId="9" hidden="1"/>
    <cellStyle name="Hipervínculo visitado" xfId="1671" builtinId="9" hidden="1"/>
    <cellStyle name="Hipervínculo visitado" xfId="1673" builtinId="9" hidden="1"/>
    <cellStyle name="Hipervínculo visitado" xfId="1675" builtinId="9" hidden="1"/>
    <cellStyle name="Hipervínculo visitado" xfId="1677" builtinId="9" hidden="1"/>
    <cellStyle name="Hipervínculo visitado" xfId="1679" builtinId="9" hidden="1"/>
    <cellStyle name="Hipervínculo visitado" xfId="1681" builtinId="9" hidden="1"/>
    <cellStyle name="Hipervínculo visitado" xfId="1683" builtinId="9" hidden="1"/>
    <cellStyle name="Hipervínculo visitado" xfId="1685" builtinId="9" hidden="1"/>
    <cellStyle name="Hipervínculo visitado" xfId="1687" builtinId="9" hidden="1"/>
    <cellStyle name="Hipervínculo visitado" xfId="1689" builtinId="9" hidden="1"/>
    <cellStyle name="Hipervínculo visitado" xfId="1691" builtinId="9" hidden="1"/>
    <cellStyle name="Hipervínculo visitado" xfId="1693" builtinId="9" hidden="1"/>
    <cellStyle name="Hipervínculo visitado" xfId="1695" builtinId="9" hidden="1"/>
    <cellStyle name="Hipervínculo visitado" xfId="1697" builtinId="9" hidden="1"/>
    <cellStyle name="Hipervínculo visitado" xfId="1699" builtinId="9" hidden="1"/>
    <cellStyle name="Hipervínculo visitado" xfId="1701" builtinId="9" hidden="1"/>
    <cellStyle name="Millares" xfId="191" builtinId="3"/>
    <cellStyle name="Millares 2" xfId="382"/>
    <cellStyle name="Millares 3" xfId="760"/>
    <cellStyle name="Millares 41" xfId="193"/>
    <cellStyle name="Moneda" xfId="192" builtinId="4"/>
    <cellStyle name="Moneda 2" xfId="383"/>
    <cellStyle name="Moneda 3" xfId="761"/>
    <cellStyle name="Normal" xfId="0" builtinId="0"/>
    <cellStyle name="Normal 2" xfId="1"/>
    <cellStyle name="Porcentaje" xfId="162"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theme/theme1.xml><?xml version="1.0" encoding="utf-8"?>
<a:theme xmlns:a="http://schemas.openxmlformats.org/drawingml/2006/main" name="Tema de Office">
  <a:themeElements>
    <a:clrScheme name="Personalizado 2">
      <a:dk1>
        <a:srgbClr val="1A1818"/>
      </a:dk1>
      <a:lt1>
        <a:srgbClr val="FFFFFF"/>
      </a:lt1>
      <a:dk2>
        <a:srgbClr val="1A1818"/>
      </a:dk2>
      <a:lt2>
        <a:srgbClr val="4E4D4D"/>
      </a:lt2>
      <a:accent1>
        <a:srgbClr val="1A1818"/>
      </a:accent1>
      <a:accent2>
        <a:srgbClr val="4E4D4D"/>
      </a:accent2>
      <a:accent3>
        <a:srgbClr val="CDCCCC"/>
      </a:accent3>
      <a:accent4>
        <a:srgbClr val="7AC143"/>
      </a:accent4>
      <a:accent5>
        <a:srgbClr val="006325"/>
      </a:accent5>
      <a:accent6>
        <a:srgbClr val="A30134"/>
      </a:accent6>
      <a:hlink>
        <a:srgbClr val="0078AE"/>
      </a:hlink>
      <a:folHlink>
        <a:srgbClr val="652D89"/>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J81"/>
  <sheetViews>
    <sheetView showGridLines="0" tabSelected="1" zoomScaleNormal="100" workbookViewId="0">
      <pane ySplit="5" topLeftCell="A60" activePane="bottomLeft" state="frozen"/>
      <selection pane="bottomLeft" activeCell="A60" sqref="A60:I76"/>
    </sheetView>
  </sheetViews>
  <sheetFormatPr baseColWidth="10" defaultRowHeight="11.25" x14ac:dyDescent="0.2"/>
  <cols>
    <col min="1" max="9" width="11.42578125" style="155"/>
    <col min="10" max="10" width="5" style="155" customWidth="1"/>
    <col min="11" max="16384" width="11.42578125" style="155"/>
  </cols>
  <sheetData>
    <row r="1" spans="1:10" ht="15.75" x14ac:dyDescent="0.2">
      <c r="A1" s="212" t="s">
        <v>208</v>
      </c>
      <c r="B1" s="212"/>
      <c r="C1" s="212"/>
      <c r="D1" s="212"/>
      <c r="E1" s="212"/>
      <c r="F1" s="212"/>
      <c r="G1" s="212"/>
      <c r="H1" s="212"/>
      <c r="I1" s="212"/>
      <c r="J1" s="156"/>
    </row>
    <row r="2" spans="1:10" ht="15" customHeight="1" x14ac:dyDescent="0.2">
      <c r="A2" s="213" t="s">
        <v>207</v>
      </c>
      <c r="B2" s="213"/>
      <c r="C2" s="213"/>
      <c r="D2" s="213"/>
      <c r="E2" s="213"/>
      <c r="F2" s="213"/>
      <c r="G2" s="213"/>
      <c r="H2" s="213"/>
      <c r="I2" s="213"/>
      <c r="J2" s="156"/>
    </row>
    <row r="3" spans="1:10" x14ac:dyDescent="0.2">
      <c r="A3" s="156"/>
      <c r="B3" s="156"/>
      <c r="C3" s="156"/>
      <c r="D3" s="156"/>
      <c r="E3" s="156"/>
      <c r="F3" s="156"/>
      <c r="G3" s="156"/>
      <c r="H3" s="156"/>
      <c r="I3" s="156"/>
      <c r="J3" s="156"/>
    </row>
    <row r="4" spans="1:10" ht="30.75" customHeight="1" x14ac:dyDescent="0.2">
      <c r="A4" s="214" t="s">
        <v>200</v>
      </c>
      <c r="B4" s="214" t="s">
        <v>186</v>
      </c>
      <c r="C4" s="215" t="s">
        <v>187</v>
      </c>
      <c r="D4" s="215"/>
      <c r="E4" s="216" t="s">
        <v>188</v>
      </c>
      <c r="F4" s="215"/>
      <c r="G4" s="215"/>
      <c r="H4" s="217" t="s">
        <v>189</v>
      </c>
      <c r="I4" s="218"/>
      <c r="J4" s="156"/>
    </row>
    <row r="5" spans="1:10" ht="45" x14ac:dyDescent="0.2">
      <c r="A5" s="214"/>
      <c r="B5" s="214"/>
      <c r="C5" s="157" t="s">
        <v>190</v>
      </c>
      <c r="D5" s="157" t="s">
        <v>191</v>
      </c>
      <c r="E5" s="154" t="s">
        <v>204</v>
      </c>
      <c r="F5" s="154" t="s">
        <v>205</v>
      </c>
      <c r="G5" s="154" t="s">
        <v>206</v>
      </c>
      <c r="H5" s="158" t="s">
        <v>192</v>
      </c>
      <c r="I5" s="158" t="s">
        <v>193</v>
      </c>
      <c r="J5" s="156"/>
    </row>
    <row r="6" spans="1:10" x14ac:dyDescent="0.2">
      <c r="A6" s="159" t="s">
        <v>152</v>
      </c>
      <c r="B6" s="159">
        <v>41548</v>
      </c>
      <c r="C6" s="160">
        <v>41548</v>
      </c>
      <c r="D6" s="160">
        <v>41578</v>
      </c>
      <c r="E6" s="161">
        <v>8509.57</v>
      </c>
      <c r="F6" s="161">
        <v>10173.2796</v>
      </c>
      <c r="G6" s="161">
        <v>8270.18</v>
      </c>
      <c r="H6" s="162">
        <v>305</v>
      </c>
      <c r="I6" s="162">
        <v>578</v>
      </c>
      <c r="J6" s="156"/>
    </row>
    <row r="7" spans="1:10" x14ac:dyDescent="0.2">
      <c r="A7" s="159" t="s">
        <v>152</v>
      </c>
      <c r="B7" s="159">
        <v>41579</v>
      </c>
      <c r="C7" s="160">
        <f>+D6+1</f>
        <v>41579</v>
      </c>
      <c r="D7" s="160">
        <f>C7+29</f>
        <v>41608</v>
      </c>
      <c r="E7" s="161">
        <v>8365.49</v>
      </c>
      <c r="F7" s="161">
        <v>10023.079600000001</v>
      </c>
      <c r="G7" s="161">
        <v>8264.77</v>
      </c>
      <c r="H7" s="162">
        <v>305</v>
      </c>
      <c r="I7" s="162">
        <v>578</v>
      </c>
      <c r="J7" s="156"/>
    </row>
    <row r="8" spans="1:10" x14ac:dyDescent="0.2">
      <c r="A8" s="159" t="s">
        <v>152</v>
      </c>
      <c r="B8" s="159">
        <v>41609</v>
      </c>
      <c r="C8" s="160">
        <f>+D7+1</f>
        <v>41609</v>
      </c>
      <c r="D8" s="160">
        <f>+C8+30</f>
        <v>41639</v>
      </c>
      <c r="E8" s="163">
        <v>8361.2000000000007</v>
      </c>
      <c r="F8" s="163">
        <v>10027.809600000002</v>
      </c>
      <c r="G8" s="163">
        <v>8259.7999999999993</v>
      </c>
      <c r="H8" s="162">
        <v>305</v>
      </c>
      <c r="I8" s="162">
        <v>578</v>
      </c>
      <c r="J8" s="156"/>
    </row>
    <row r="9" spans="1:10" x14ac:dyDescent="0.2">
      <c r="A9" s="159" t="s">
        <v>152</v>
      </c>
      <c r="B9" s="159">
        <v>41640</v>
      </c>
      <c r="C9" s="160">
        <f t="shared" ref="C9:C26" si="0">+D8+1</f>
        <v>41640</v>
      </c>
      <c r="D9" s="160">
        <f>+C9+30</f>
        <v>41670</v>
      </c>
      <c r="E9" s="164">
        <v>8480.2999999999993</v>
      </c>
      <c r="F9" s="164">
        <v>10120.459999999999</v>
      </c>
      <c r="G9" s="164">
        <v>8358.75</v>
      </c>
      <c r="H9" s="162">
        <v>305</v>
      </c>
      <c r="I9" s="162">
        <v>578</v>
      </c>
      <c r="J9" s="156"/>
    </row>
    <row r="10" spans="1:10" x14ac:dyDescent="0.2">
      <c r="A10" s="159" t="s">
        <v>152</v>
      </c>
      <c r="B10" s="159">
        <v>41671</v>
      </c>
      <c r="C10" s="160">
        <f t="shared" si="0"/>
        <v>41671</v>
      </c>
      <c r="D10" s="160">
        <f>+C10+27</f>
        <v>41698</v>
      </c>
      <c r="E10" s="165">
        <v>8565.6370980230404</v>
      </c>
      <c r="F10" s="165">
        <v>10206.309032263041</v>
      </c>
      <c r="G10" s="165">
        <v>8358.5380657599999</v>
      </c>
      <c r="H10" s="162">
        <v>305</v>
      </c>
      <c r="I10" s="162">
        <v>578</v>
      </c>
      <c r="J10" s="156"/>
    </row>
    <row r="11" spans="1:10" x14ac:dyDescent="0.2">
      <c r="A11" s="159" t="s">
        <v>152</v>
      </c>
      <c r="B11" s="159">
        <v>41699</v>
      </c>
      <c r="C11" s="160">
        <f t="shared" si="0"/>
        <v>41699</v>
      </c>
      <c r="D11" s="160">
        <f>+C11+30</f>
        <v>41729</v>
      </c>
      <c r="E11" s="165">
        <v>8565.6370980230404</v>
      </c>
      <c r="F11" s="165">
        <v>10344.309032263041</v>
      </c>
      <c r="G11" s="165">
        <v>8358.5380657599999</v>
      </c>
      <c r="H11" s="162">
        <v>305</v>
      </c>
      <c r="I11" s="162">
        <v>578</v>
      </c>
      <c r="J11" s="156"/>
    </row>
    <row r="12" spans="1:10" x14ac:dyDescent="0.2">
      <c r="A12" s="159" t="s">
        <v>152</v>
      </c>
      <c r="B12" s="159">
        <v>41730</v>
      </c>
      <c r="C12" s="160">
        <f t="shared" si="0"/>
        <v>41730</v>
      </c>
      <c r="D12" s="160">
        <f>+C12+29</f>
        <v>41759</v>
      </c>
      <c r="E12" s="165">
        <v>8586.35</v>
      </c>
      <c r="F12" s="165">
        <v>10557.611934240002</v>
      </c>
      <c r="G12" s="165">
        <v>8433.2000000000007</v>
      </c>
      <c r="H12" s="162">
        <v>305</v>
      </c>
      <c r="I12" s="162">
        <v>578</v>
      </c>
      <c r="J12" s="156"/>
    </row>
    <row r="13" spans="1:10" x14ac:dyDescent="0.2">
      <c r="A13" s="166" t="s">
        <v>152</v>
      </c>
      <c r="B13" s="166">
        <v>41760</v>
      </c>
      <c r="C13" s="160">
        <f t="shared" si="0"/>
        <v>41760</v>
      </c>
      <c r="D13" s="160">
        <f>+C13+30</f>
        <v>41790</v>
      </c>
      <c r="E13" s="165">
        <v>8569.2816180230402</v>
      </c>
      <c r="F13" s="165">
        <v>10557.553552263042</v>
      </c>
      <c r="G13" s="165">
        <v>8425.5280657599997</v>
      </c>
      <c r="H13" s="162">
        <v>305</v>
      </c>
      <c r="I13" s="162">
        <v>578</v>
      </c>
      <c r="J13" s="156"/>
    </row>
    <row r="14" spans="1:10" x14ac:dyDescent="0.2">
      <c r="A14" s="166" t="s">
        <v>152</v>
      </c>
      <c r="B14" s="166">
        <v>41791</v>
      </c>
      <c r="C14" s="167">
        <f t="shared" si="0"/>
        <v>41791</v>
      </c>
      <c r="D14" s="168">
        <f>+C14+29</f>
        <v>41820</v>
      </c>
      <c r="E14" s="165">
        <v>8569.2816180230402</v>
      </c>
      <c r="F14" s="165">
        <v>10428.373552263041</v>
      </c>
      <c r="G14" s="165">
        <v>8425.5280657599997</v>
      </c>
      <c r="H14" s="162">
        <v>305</v>
      </c>
      <c r="I14" s="162">
        <v>578</v>
      </c>
      <c r="J14" s="169"/>
    </row>
    <row r="15" spans="1:10" x14ac:dyDescent="0.2">
      <c r="A15" s="166" t="s">
        <v>152</v>
      </c>
      <c r="B15" s="166">
        <v>41821</v>
      </c>
      <c r="C15" s="167">
        <f>+D14+1</f>
        <v>41821</v>
      </c>
      <c r="D15" s="168">
        <f>+C15+30</f>
        <v>41851</v>
      </c>
      <c r="E15" s="165">
        <v>8722.69</v>
      </c>
      <c r="F15" s="165">
        <v>10447.23479226304</v>
      </c>
      <c r="G15" s="165">
        <v>8425.5380657599999</v>
      </c>
      <c r="H15" s="170">
        <v>326.39999999999998</v>
      </c>
      <c r="I15" s="162">
        <v>578</v>
      </c>
      <c r="J15" s="171" t="s">
        <v>194</v>
      </c>
    </row>
    <row r="16" spans="1:10" x14ac:dyDescent="0.2">
      <c r="A16" s="172" t="s">
        <v>152</v>
      </c>
      <c r="B16" s="172">
        <v>41852</v>
      </c>
      <c r="C16" s="167">
        <f t="shared" si="0"/>
        <v>41852</v>
      </c>
      <c r="D16" s="168">
        <f>+C16+30</f>
        <v>41882</v>
      </c>
      <c r="E16" s="165">
        <v>8722.69</v>
      </c>
      <c r="F16" s="165">
        <v>10446.454792263039</v>
      </c>
      <c r="G16" s="165">
        <v>8425.5380657599999</v>
      </c>
      <c r="H16" s="162">
        <v>326.39999999999998</v>
      </c>
      <c r="I16" s="162">
        <v>578</v>
      </c>
      <c r="J16" s="156"/>
    </row>
    <row r="17" spans="1:10" x14ac:dyDescent="0.2">
      <c r="A17" s="172" t="s">
        <v>152</v>
      </c>
      <c r="B17" s="172">
        <v>41883</v>
      </c>
      <c r="C17" s="167">
        <f t="shared" si="0"/>
        <v>41883</v>
      </c>
      <c r="D17" s="168">
        <f>+C17+29</f>
        <v>41912</v>
      </c>
      <c r="E17" s="165">
        <v>8726.75901802304</v>
      </c>
      <c r="F17" s="165">
        <v>10312.510952263039</v>
      </c>
      <c r="G17" s="165">
        <v>8402.0380657599999</v>
      </c>
      <c r="H17" s="162">
        <v>326.39999999999998</v>
      </c>
      <c r="I17" s="162">
        <v>578</v>
      </c>
      <c r="J17" s="156"/>
    </row>
    <row r="18" spans="1:10" x14ac:dyDescent="0.2">
      <c r="A18" s="172" t="s">
        <v>152</v>
      </c>
      <c r="B18" s="172">
        <v>41913</v>
      </c>
      <c r="C18" s="167">
        <f t="shared" si="0"/>
        <v>41913</v>
      </c>
      <c r="D18" s="168">
        <f>+C18+30</f>
        <v>41943</v>
      </c>
      <c r="E18" s="165">
        <v>8748.154258023038</v>
      </c>
      <c r="F18" s="165">
        <v>10320.956192263038</v>
      </c>
      <c r="G18" s="165">
        <v>8458.6380657600002</v>
      </c>
      <c r="H18" s="162">
        <v>326.39999999999998</v>
      </c>
      <c r="I18" s="162">
        <v>578</v>
      </c>
      <c r="J18" s="156"/>
    </row>
    <row r="19" spans="1:10" x14ac:dyDescent="0.2">
      <c r="A19" s="172" t="s">
        <v>152</v>
      </c>
      <c r="B19" s="172">
        <v>41944</v>
      </c>
      <c r="C19" s="167">
        <f t="shared" si="0"/>
        <v>41944</v>
      </c>
      <c r="D19" s="168">
        <f>+C19+29</f>
        <v>41973</v>
      </c>
      <c r="E19" s="165">
        <v>8623.7184980230395</v>
      </c>
      <c r="F19" s="165">
        <v>10197.52043226304</v>
      </c>
      <c r="G19" s="165">
        <v>8357.4880657600006</v>
      </c>
      <c r="H19" s="162">
        <v>326.39999999999998</v>
      </c>
      <c r="I19" s="162">
        <v>578</v>
      </c>
      <c r="J19" s="156"/>
    </row>
    <row r="20" spans="1:10" x14ac:dyDescent="0.2">
      <c r="A20" s="172" t="s">
        <v>152</v>
      </c>
      <c r="B20" s="172">
        <v>41974</v>
      </c>
      <c r="C20" s="167">
        <f t="shared" si="0"/>
        <v>41974</v>
      </c>
      <c r="D20" s="168">
        <f>+C20+30</f>
        <v>42004</v>
      </c>
      <c r="E20" s="165">
        <v>8495.9011999999984</v>
      </c>
      <c r="F20" s="165">
        <v>10204.541199999998</v>
      </c>
      <c r="G20" s="165">
        <v>8257.74</v>
      </c>
      <c r="H20" s="162">
        <v>326.39999999999998</v>
      </c>
      <c r="I20" s="162">
        <v>578</v>
      </c>
      <c r="J20" s="156"/>
    </row>
    <row r="21" spans="1:10" x14ac:dyDescent="0.2">
      <c r="A21" s="172" t="s">
        <v>152</v>
      </c>
      <c r="B21" s="172">
        <v>42005</v>
      </c>
      <c r="C21" s="167">
        <f t="shared" si="0"/>
        <v>42005</v>
      </c>
      <c r="D21" s="168">
        <f>+C21+30</f>
        <v>42035</v>
      </c>
      <c r="E21" s="165">
        <v>8401.8063199999997</v>
      </c>
      <c r="F21" s="165">
        <v>9965.2263199999998</v>
      </c>
      <c r="G21" s="165">
        <v>8151.49</v>
      </c>
      <c r="H21" s="162">
        <v>326.39999999999998</v>
      </c>
      <c r="I21" s="162">
        <v>578</v>
      </c>
      <c r="J21" s="156"/>
    </row>
    <row r="22" spans="1:10" x14ac:dyDescent="0.2">
      <c r="A22" s="172" t="s">
        <v>152</v>
      </c>
      <c r="B22" s="172">
        <v>42036</v>
      </c>
      <c r="C22" s="167">
        <f t="shared" si="0"/>
        <v>42036</v>
      </c>
      <c r="D22" s="168">
        <v>42057</v>
      </c>
      <c r="E22" s="165">
        <v>8263.8046000000013</v>
      </c>
      <c r="F22" s="165">
        <v>9843.6945999999989</v>
      </c>
      <c r="G22" s="165">
        <v>8009.48</v>
      </c>
      <c r="H22" s="162">
        <v>326.39999999999998</v>
      </c>
      <c r="I22" s="170">
        <v>601.79999999999995</v>
      </c>
      <c r="J22" s="171" t="s">
        <v>195</v>
      </c>
    </row>
    <row r="23" spans="1:10" x14ac:dyDescent="0.2">
      <c r="A23" s="172" t="s">
        <v>152</v>
      </c>
      <c r="B23" s="172">
        <v>42036</v>
      </c>
      <c r="C23" s="167">
        <f t="shared" si="0"/>
        <v>42058</v>
      </c>
      <c r="D23" s="168">
        <v>42063</v>
      </c>
      <c r="E23" s="165">
        <v>7963.8145599999998</v>
      </c>
      <c r="F23" s="165">
        <v>9873.8241600000001</v>
      </c>
      <c r="G23" s="165">
        <v>7709</v>
      </c>
      <c r="H23" s="162">
        <v>326.39999999999998</v>
      </c>
      <c r="I23" s="170">
        <v>625.61</v>
      </c>
      <c r="J23" s="171" t="s">
        <v>196</v>
      </c>
    </row>
    <row r="24" spans="1:10" x14ac:dyDescent="0.2">
      <c r="A24" s="172" t="s">
        <v>152</v>
      </c>
      <c r="B24" s="172">
        <v>42064</v>
      </c>
      <c r="C24" s="167">
        <f>+D23+1</f>
        <v>42064</v>
      </c>
      <c r="D24" s="168">
        <f>+C24+30</f>
        <v>42094</v>
      </c>
      <c r="E24" s="165">
        <v>7963.8145599999998</v>
      </c>
      <c r="F24" s="165">
        <v>9680.2127999999993</v>
      </c>
      <c r="G24" s="165">
        <v>7709</v>
      </c>
      <c r="H24" s="162">
        <v>326.39999999999998</v>
      </c>
      <c r="I24" s="162">
        <v>625.61</v>
      </c>
      <c r="J24" s="156"/>
    </row>
    <row r="25" spans="1:10" x14ac:dyDescent="0.2">
      <c r="A25" s="172" t="s">
        <v>152</v>
      </c>
      <c r="B25" s="172">
        <v>42095</v>
      </c>
      <c r="C25" s="167">
        <f t="shared" si="0"/>
        <v>42095</v>
      </c>
      <c r="D25" s="168">
        <f>+C25+29</f>
        <v>42124</v>
      </c>
      <c r="E25" s="165">
        <v>7963.8145599999998</v>
      </c>
      <c r="F25" s="165">
        <v>9849.3667200000036</v>
      </c>
      <c r="G25" s="165">
        <v>7692.8799999999992</v>
      </c>
      <c r="H25" s="162">
        <v>326.39999999999998</v>
      </c>
      <c r="I25" s="162">
        <v>625.61</v>
      </c>
      <c r="J25" s="156"/>
    </row>
    <row r="26" spans="1:10" x14ac:dyDescent="0.2">
      <c r="A26" s="172" t="s">
        <v>152</v>
      </c>
      <c r="B26" s="172">
        <v>42125</v>
      </c>
      <c r="C26" s="167">
        <f t="shared" si="0"/>
        <v>42125</v>
      </c>
      <c r="D26" s="168">
        <f>+C26+30</f>
        <v>42155</v>
      </c>
      <c r="E26" s="165">
        <v>7963.8145599999998</v>
      </c>
      <c r="F26" s="165">
        <v>10167.31344</v>
      </c>
      <c r="G26" s="165">
        <v>7692.8799999999992</v>
      </c>
      <c r="H26" s="162">
        <v>326.39999999999998</v>
      </c>
      <c r="I26" s="162">
        <v>625.61</v>
      </c>
      <c r="J26" s="156"/>
    </row>
    <row r="27" spans="1:10" x14ac:dyDescent="0.2">
      <c r="A27" s="172" t="s">
        <v>201</v>
      </c>
      <c r="B27" s="172">
        <v>42125</v>
      </c>
      <c r="C27" s="167">
        <v>42125</v>
      </c>
      <c r="D27" s="168">
        <v>42155</v>
      </c>
      <c r="E27" s="165">
        <v>7911</v>
      </c>
      <c r="F27" s="165">
        <v>10114.503040000001</v>
      </c>
      <c r="G27" s="165">
        <v>7769.7</v>
      </c>
      <c r="H27" s="162">
        <v>326.39999999999998</v>
      </c>
      <c r="I27" s="162">
        <v>625.61</v>
      </c>
      <c r="J27" s="156"/>
    </row>
    <row r="28" spans="1:10" x14ac:dyDescent="0.2">
      <c r="A28" s="172" t="s">
        <v>172</v>
      </c>
      <c r="B28" s="172">
        <v>42125</v>
      </c>
      <c r="C28" s="167">
        <v>42125</v>
      </c>
      <c r="D28" s="168">
        <v>42155</v>
      </c>
      <c r="E28" s="165">
        <v>7964.44</v>
      </c>
      <c r="F28" s="165">
        <v>10167.93592</v>
      </c>
      <c r="G28" s="165">
        <v>7856.48</v>
      </c>
      <c r="H28" s="162">
        <v>326.39999999999998</v>
      </c>
      <c r="I28" s="162">
        <v>625.61</v>
      </c>
      <c r="J28" s="156"/>
    </row>
    <row r="29" spans="1:10" x14ac:dyDescent="0.2">
      <c r="A29" s="172" t="s">
        <v>171</v>
      </c>
      <c r="B29" s="172">
        <v>42125</v>
      </c>
      <c r="C29" s="167">
        <v>42125</v>
      </c>
      <c r="D29" s="168">
        <v>42155</v>
      </c>
      <c r="E29" s="165">
        <v>7651.91</v>
      </c>
      <c r="F29" s="165">
        <v>9991.4170576000015</v>
      </c>
      <c r="G29" s="165">
        <v>7534.46</v>
      </c>
      <c r="H29" s="162">
        <v>326.39999999999998</v>
      </c>
      <c r="I29" s="162">
        <v>625.61</v>
      </c>
      <c r="J29" s="156"/>
    </row>
    <row r="30" spans="1:10" x14ac:dyDescent="0.2">
      <c r="A30" s="172" t="s">
        <v>179</v>
      </c>
      <c r="B30" s="172">
        <v>42125</v>
      </c>
      <c r="C30" s="167">
        <v>42125</v>
      </c>
      <c r="D30" s="168">
        <v>42155</v>
      </c>
      <c r="E30" s="165">
        <v>7997.98</v>
      </c>
      <c r="F30" s="165">
        <v>10201.480520000001</v>
      </c>
      <c r="G30" s="165">
        <v>7913.56</v>
      </c>
      <c r="H30" s="162">
        <v>326.39999999999998</v>
      </c>
      <c r="I30" s="162">
        <v>625.61</v>
      </c>
      <c r="J30" s="156"/>
    </row>
    <row r="31" spans="1:10" x14ac:dyDescent="0.2">
      <c r="A31" s="172" t="s">
        <v>182</v>
      </c>
      <c r="B31" s="172">
        <v>42125</v>
      </c>
      <c r="C31" s="167">
        <v>42125</v>
      </c>
      <c r="D31" s="168">
        <v>42155</v>
      </c>
      <c r="E31" s="165">
        <v>8063.81</v>
      </c>
      <c r="F31" s="165">
        <v>10267.31344</v>
      </c>
      <c r="G31" s="165">
        <v>7792.88</v>
      </c>
      <c r="H31" s="162">
        <v>326.39999999999998</v>
      </c>
      <c r="I31" s="162">
        <v>625.61</v>
      </c>
      <c r="J31" s="156"/>
    </row>
    <row r="32" spans="1:10" x14ac:dyDescent="0.2">
      <c r="A32" s="172" t="s">
        <v>183</v>
      </c>
      <c r="B32" s="172">
        <v>42125</v>
      </c>
      <c r="C32" s="167">
        <v>42125</v>
      </c>
      <c r="D32" s="168">
        <v>42155</v>
      </c>
      <c r="E32" s="165">
        <v>8097.81</v>
      </c>
      <c r="F32" s="165">
        <v>10301.31344</v>
      </c>
      <c r="G32" s="165">
        <v>7826.88</v>
      </c>
      <c r="H32" s="162">
        <v>326.39999999999998</v>
      </c>
      <c r="I32" s="162">
        <v>625.61</v>
      </c>
      <c r="J32" s="156"/>
    </row>
    <row r="33" spans="1:10" x14ac:dyDescent="0.2">
      <c r="A33" s="172" t="s">
        <v>173</v>
      </c>
      <c r="B33" s="172">
        <v>42125</v>
      </c>
      <c r="C33" s="167">
        <v>42125</v>
      </c>
      <c r="D33" s="168">
        <v>42155</v>
      </c>
      <c r="E33" s="165">
        <v>7817.21</v>
      </c>
      <c r="F33" s="165">
        <v>10151.067502400001</v>
      </c>
      <c r="G33" s="165">
        <v>7706.99</v>
      </c>
      <c r="H33" s="162">
        <v>326.39999999999998</v>
      </c>
      <c r="I33" s="162">
        <v>625.61</v>
      </c>
      <c r="J33" s="156"/>
    </row>
    <row r="34" spans="1:10" x14ac:dyDescent="0.2">
      <c r="A34" s="172" t="s">
        <v>174</v>
      </c>
      <c r="B34" s="172">
        <v>42125</v>
      </c>
      <c r="C34" s="167">
        <v>42125</v>
      </c>
      <c r="D34" s="168">
        <v>42155</v>
      </c>
      <c r="E34" s="165">
        <v>7751.74</v>
      </c>
      <c r="F34" s="162">
        <v>10051.067502400001</v>
      </c>
      <c r="G34" s="165">
        <v>7634.46</v>
      </c>
      <c r="H34" s="162">
        <v>326.39999999999998</v>
      </c>
      <c r="I34" s="162">
        <v>625.61</v>
      </c>
      <c r="J34" s="156"/>
    </row>
    <row r="35" spans="1:10" x14ac:dyDescent="0.2">
      <c r="A35" s="172" t="s">
        <v>185</v>
      </c>
      <c r="B35" s="172">
        <v>42125</v>
      </c>
      <c r="C35" s="167">
        <v>42125</v>
      </c>
      <c r="D35" s="168">
        <v>42155</v>
      </c>
      <c r="E35" s="165">
        <v>8234.9070400000001</v>
      </c>
      <c r="F35" s="165">
        <v>10438.405919999999</v>
      </c>
      <c r="G35" s="165">
        <v>8044.9599999999991</v>
      </c>
      <c r="H35" s="162">
        <v>326.39999999999998</v>
      </c>
      <c r="I35" s="162">
        <v>625.61</v>
      </c>
      <c r="J35" s="156"/>
    </row>
    <row r="36" spans="1:10" x14ac:dyDescent="0.2">
      <c r="A36" s="172" t="s">
        <v>175</v>
      </c>
      <c r="B36" s="172">
        <v>42125</v>
      </c>
      <c r="C36" s="167">
        <v>42125</v>
      </c>
      <c r="D36" s="168">
        <v>42155</v>
      </c>
      <c r="E36" s="165">
        <v>7937.98</v>
      </c>
      <c r="F36" s="165">
        <v>10141.480520000001</v>
      </c>
      <c r="G36" s="165">
        <v>7813.56</v>
      </c>
      <c r="H36" s="162">
        <v>326.39999999999998</v>
      </c>
      <c r="I36" s="162">
        <v>625.61</v>
      </c>
      <c r="J36" s="156"/>
    </row>
    <row r="37" spans="1:10" x14ac:dyDescent="0.2">
      <c r="A37" s="172" t="s">
        <v>184</v>
      </c>
      <c r="B37" s="172">
        <v>42125</v>
      </c>
      <c r="C37" s="167">
        <v>42125</v>
      </c>
      <c r="D37" s="168">
        <v>42155</v>
      </c>
      <c r="E37" s="165">
        <v>7990.73</v>
      </c>
      <c r="F37" s="165">
        <v>10194.230680000001</v>
      </c>
      <c r="G37" s="165">
        <v>7827.16</v>
      </c>
      <c r="H37" s="162">
        <v>326.39999999999998</v>
      </c>
      <c r="I37" s="162">
        <v>625.61</v>
      </c>
      <c r="J37" s="156"/>
    </row>
    <row r="38" spans="1:10" x14ac:dyDescent="0.2">
      <c r="A38" s="172" t="s">
        <v>181</v>
      </c>
      <c r="B38" s="172">
        <v>42125</v>
      </c>
      <c r="C38" s="167">
        <v>42125</v>
      </c>
      <c r="D38" s="168">
        <v>42155</v>
      </c>
      <c r="E38" s="165">
        <v>7867.21</v>
      </c>
      <c r="F38" s="165">
        <v>10201.067502400001</v>
      </c>
      <c r="G38" s="165">
        <v>7756.99</v>
      </c>
      <c r="H38" s="162">
        <v>326.39999999999998</v>
      </c>
      <c r="I38" s="162">
        <v>625.61</v>
      </c>
      <c r="J38" s="156"/>
    </row>
    <row r="39" spans="1:10" x14ac:dyDescent="0.2">
      <c r="A39" s="172" t="s">
        <v>176</v>
      </c>
      <c r="B39" s="172">
        <v>42125</v>
      </c>
      <c r="C39" s="176">
        <v>42125</v>
      </c>
      <c r="D39" s="168">
        <v>42155</v>
      </c>
      <c r="E39" s="165">
        <v>7939.06</v>
      </c>
      <c r="F39" s="165">
        <v>10142.5548</v>
      </c>
      <c r="G39" s="165">
        <v>7805.65</v>
      </c>
      <c r="H39" s="162">
        <v>326.39999999999998</v>
      </c>
      <c r="I39" s="162">
        <v>625.61</v>
      </c>
      <c r="J39" s="156"/>
    </row>
    <row r="40" spans="1:10" x14ac:dyDescent="0.2">
      <c r="A40" s="177" t="s">
        <v>180</v>
      </c>
      <c r="B40" s="177">
        <v>42125</v>
      </c>
      <c r="C40" s="168">
        <v>42125</v>
      </c>
      <c r="D40" s="167">
        <v>42155</v>
      </c>
      <c r="E40" s="165">
        <v>7916.08</v>
      </c>
      <c r="F40" s="165">
        <v>10119.57784</v>
      </c>
      <c r="G40" s="165">
        <v>7759.03</v>
      </c>
      <c r="H40" s="162">
        <v>326.39999999999998</v>
      </c>
      <c r="I40" s="162">
        <v>625.61</v>
      </c>
      <c r="J40" s="156"/>
    </row>
    <row r="41" spans="1:10" x14ac:dyDescent="0.2">
      <c r="A41" s="177" t="s">
        <v>177</v>
      </c>
      <c r="B41" s="177">
        <v>42125</v>
      </c>
      <c r="C41" s="168">
        <v>42125</v>
      </c>
      <c r="D41" s="167">
        <v>42155</v>
      </c>
      <c r="E41" s="165">
        <v>7617.21</v>
      </c>
      <c r="F41" s="165">
        <v>9951.0675024000011</v>
      </c>
      <c r="G41" s="165">
        <v>7506.99</v>
      </c>
      <c r="H41" s="162">
        <v>326.39999999999998</v>
      </c>
      <c r="I41" s="162">
        <v>625.61</v>
      </c>
      <c r="J41" s="156"/>
    </row>
    <row r="42" spans="1:10" x14ac:dyDescent="0.2">
      <c r="A42" s="177" t="s">
        <v>178</v>
      </c>
      <c r="B42" s="177">
        <v>42125</v>
      </c>
      <c r="C42" s="168">
        <v>42125</v>
      </c>
      <c r="D42" s="167">
        <v>42155</v>
      </c>
      <c r="E42" s="165">
        <v>7691.15</v>
      </c>
      <c r="F42" s="165">
        <v>9942.8224536000016</v>
      </c>
      <c r="G42" s="165">
        <v>7581.12</v>
      </c>
      <c r="H42" s="162">
        <v>326.39999999999998</v>
      </c>
      <c r="I42" s="162">
        <v>625.61</v>
      </c>
      <c r="J42" s="156"/>
    </row>
    <row r="43" spans="1:10" x14ac:dyDescent="0.2">
      <c r="A43" s="177" t="s">
        <v>152</v>
      </c>
      <c r="B43" s="177" t="s">
        <v>210</v>
      </c>
      <c r="C43" s="177" t="s">
        <v>211</v>
      </c>
      <c r="D43" s="177" t="s">
        <v>212</v>
      </c>
      <c r="E43" s="165">
        <v>8053.9336000000012</v>
      </c>
      <c r="F43" s="165">
        <v>10515.279760000003</v>
      </c>
      <c r="G43" s="165">
        <v>7841.11</v>
      </c>
      <c r="H43" s="170">
        <v>341.54</v>
      </c>
      <c r="I43" s="162">
        <v>625.61</v>
      </c>
      <c r="J43" s="171" t="s">
        <v>196</v>
      </c>
    </row>
    <row r="44" spans="1:10" x14ac:dyDescent="0.2">
      <c r="A44" s="177" t="s">
        <v>201</v>
      </c>
      <c r="B44" s="177" t="s">
        <v>210</v>
      </c>
      <c r="C44" s="177" t="s">
        <v>211</v>
      </c>
      <c r="D44" s="177" t="s">
        <v>212</v>
      </c>
      <c r="E44" s="165">
        <v>8001.1232000000009</v>
      </c>
      <c r="F44" s="165">
        <v>10462.469360000001</v>
      </c>
      <c r="G44" s="165">
        <v>7919.86</v>
      </c>
      <c r="H44" s="165">
        <v>341.54</v>
      </c>
      <c r="I44" s="162">
        <v>625.61</v>
      </c>
      <c r="J44" s="156"/>
    </row>
    <row r="45" spans="1:10" x14ac:dyDescent="0.2">
      <c r="A45" s="177" t="s">
        <v>172</v>
      </c>
      <c r="B45" s="177" t="s">
        <v>210</v>
      </c>
      <c r="C45" s="177" t="s">
        <v>211</v>
      </c>
      <c r="D45" s="177" t="s">
        <v>212</v>
      </c>
      <c r="E45" s="165">
        <v>8054.5560800000012</v>
      </c>
      <c r="F45" s="165">
        <v>10515.902240000003</v>
      </c>
      <c r="G45" s="165">
        <v>8006.64</v>
      </c>
      <c r="H45" s="165">
        <v>341.54</v>
      </c>
      <c r="I45" s="162">
        <v>625.61</v>
      </c>
      <c r="J45" s="156"/>
    </row>
    <row r="46" spans="1:10" x14ac:dyDescent="0.2">
      <c r="A46" s="177" t="s">
        <v>171</v>
      </c>
      <c r="B46" s="177" t="s">
        <v>210</v>
      </c>
      <c r="C46" s="177" t="s">
        <v>211</v>
      </c>
      <c r="D46" s="177" t="s">
        <v>212</v>
      </c>
      <c r="E46" s="165">
        <v>7878.037217600001</v>
      </c>
      <c r="F46" s="165">
        <v>10331.379136192001</v>
      </c>
      <c r="G46" s="165">
        <v>7684.63</v>
      </c>
      <c r="H46" s="165">
        <v>341.54</v>
      </c>
      <c r="I46" s="162">
        <v>625.61</v>
      </c>
      <c r="J46" s="156"/>
    </row>
    <row r="47" spans="1:10" x14ac:dyDescent="0.2">
      <c r="A47" s="177" t="s">
        <v>179</v>
      </c>
      <c r="B47" s="177" t="s">
        <v>210</v>
      </c>
      <c r="C47" s="177" t="s">
        <v>211</v>
      </c>
      <c r="D47" s="177" t="s">
        <v>212</v>
      </c>
      <c r="E47" s="165">
        <v>8088.1006800000014</v>
      </c>
      <c r="F47" s="165">
        <v>10549.446840000004</v>
      </c>
      <c r="G47" s="165">
        <v>8063.73</v>
      </c>
      <c r="H47" s="165">
        <v>341.54</v>
      </c>
      <c r="I47" s="162">
        <v>625.61</v>
      </c>
      <c r="J47" s="156"/>
    </row>
    <row r="48" spans="1:10" x14ac:dyDescent="0.2">
      <c r="A48" s="177" t="s">
        <v>182</v>
      </c>
      <c r="B48" s="177" t="s">
        <v>210</v>
      </c>
      <c r="C48" s="177" t="s">
        <v>211</v>
      </c>
      <c r="D48" s="177" t="s">
        <v>212</v>
      </c>
      <c r="E48" s="165">
        <v>8153.9336000000012</v>
      </c>
      <c r="F48" s="165">
        <v>10615.279760000003</v>
      </c>
      <c r="G48" s="165">
        <v>7941.11</v>
      </c>
      <c r="H48" s="165">
        <v>341.54</v>
      </c>
      <c r="I48" s="162">
        <v>625.61</v>
      </c>
      <c r="J48" s="156"/>
    </row>
    <row r="49" spans="1:10" x14ac:dyDescent="0.2">
      <c r="A49" s="177" t="s">
        <v>183</v>
      </c>
      <c r="B49" s="177" t="s">
        <v>210</v>
      </c>
      <c r="C49" s="177" t="s">
        <v>211</v>
      </c>
      <c r="D49" s="177" t="s">
        <v>212</v>
      </c>
      <c r="E49" s="165">
        <v>8187.9336000000012</v>
      </c>
      <c r="F49" s="165">
        <v>10649.279760000003</v>
      </c>
      <c r="G49" s="165">
        <v>7975.11</v>
      </c>
      <c r="H49" s="165">
        <v>341.54</v>
      </c>
      <c r="I49" s="162">
        <v>625.61</v>
      </c>
      <c r="J49" s="156"/>
    </row>
    <row r="50" spans="1:10" x14ac:dyDescent="0.2">
      <c r="A50" s="177" t="s">
        <v>173</v>
      </c>
      <c r="B50" s="177" t="s">
        <v>210</v>
      </c>
      <c r="C50" s="177" t="s">
        <v>211</v>
      </c>
      <c r="D50" s="177" t="s">
        <v>212</v>
      </c>
      <c r="E50" s="165">
        <v>8037.678425600001</v>
      </c>
      <c r="F50" s="165">
        <v>10502.146511552002</v>
      </c>
      <c r="G50" s="165">
        <v>7857.16</v>
      </c>
      <c r="H50" s="165">
        <v>341.54</v>
      </c>
      <c r="I50" s="162">
        <v>625.61</v>
      </c>
      <c r="J50" s="156"/>
    </row>
    <row r="51" spans="1:10" x14ac:dyDescent="0.2">
      <c r="A51" s="177" t="s">
        <v>174</v>
      </c>
      <c r="B51" s="177" t="s">
        <v>210</v>
      </c>
      <c r="C51" s="177" t="s">
        <v>211</v>
      </c>
      <c r="D51" s="177" t="s">
        <v>212</v>
      </c>
      <c r="E51" s="165">
        <v>7978.037217600001</v>
      </c>
      <c r="F51" s="165">
        <v>10431.379136192001</v>
      </c>
      <c r="G51" s="165">
        <v>7784.63</v>
      </c>
      <c r="H51" s="165">
        <v>341.54</v>
      </c>
      <c r="I51" s="162">
        <v>625.61</v>
      </c>
      <c r="J51" s="156"/>
    </row>
    <row r="52" spans="1:10" x14ac:dyDescent="0.2">
      <c r="A52" s="177" t="s">
        <v>185</v>
      </c>
      <c r="B52" s="177" t="s">
        <v>210</v>
      </c>
      <c r="C52" s="177" t="s">
        <v>211</v>
      </c>
      <c r="D52" s="177" t="s">
        <v>212</v>
      </c>
      <c r="E52" s="165">
        <v>8325.0260800000015</v>
      </c>
      <c r="F52" s="165">
        <v>10786.372240000002</v>
      </c>
      <c r="G52" s="165">
        <v>8277.11</v>
      </c>
      <c r="H52" s="165">
        <v>341.54</v>
      </c>
      <c r="I52" s="162">
        <v>625.61</v>
      </c>
      <c r="J52" s="156"/>
    </row>
    <row r="53" spans="1:10" x14ac:dyDescent="0.2">
      <c r="A53" s="177" t="s">
        <v>175</v>
      </c>
      <c r="B53" s="177" t="s">
        <v>210</v>
      </c>
      <c r="C53" s="177" t="s">
        <v>211</v>
      </c>
      <c r="D53" s="177" t="s">
        <v>212</v>
      </c>
      <c r="E53" s="165">
        <v>8028.1006800000014</v>
      </c>
      <c r="F53" s="165">
        <v>10489.446840000004</v>
      </c>
      <c r="G53" s="165">
        <v>7963.73</v>
      </c>
      <c r="H53" s="165">
        <v>341.54</v>
      </c>
      <c r="I53" s="162">
        <v>625.61</v>
      </c>
      <c r="J53" s="156"/>
    </row>
    <row r="54" spans="1:10" x14ac:dyDescent="0.2">
      <c r="A54" s="177" t="s">
        <v>184</v>
      </c>
      <c r="B54" s="177" t="s">
        <v>210</v>
      </c>
      <c r="C54" s="177" t="s">
        <v>211</v>
      </c>
      <c r="D54" s="177" t="s">
        <v>212</v>
      </c>
      <c r="E54" s="165">
        <v>8080.850840000001</v>
      </c>
      <c r="F54" s="165">
        <v>10542.197000000004</v>
      </c>
      <c r="G54" s="165">
        <v>7977.32</v>
      </c>
      <c r="H54" s="165">
        <v>341.54</v>
      </c>
      <c r="I54" s="162">
        <v>625.61</v>
      </c>
      <c r="J54" s="156"/>
    </row>
    <row r="55" spans="1:10" x14ac:dyDescent="0.2">
      <c r="A55" s="177" t="s">
        <v>181</v>
      </c>
      <c r="B55" s="177" t="s">
        <v>210</v>
      </c>
      <c r="C55" s="177" t="s">
        <v>211</v>
      </c>
      <c r="D55" s="177" t="s">
        <v>212</v>
      </c>
      <c r="E55" s="165">
        <v>8087.678425600001</v>
      </c>
      <c r="F55" s="165">
        <v>10543.562311552003</v>
      </c>
      <c r="G55" s="165">
        <v>7907.16</v>
      </c>
      <c r="H55" s="165">
        <v>341.54</v>
      </c>
      <c r="I55" s="162">
        <v>625.61</v>
      </c>
      <c r="J55" s="156"/>
    </row>
    <row r="56" spans="1:10" x14ac:dyDescent="0.2">
      <c r="A56" s="177" t="s">
        <v>176</v>
      </c>
      <c r="B56" s="177" t="s">
        <v>210</v>
      </c>
      <c r="C56" s="177" t="s">
        <v>211</v>
      </c>
      <c r="D56" s="177" t="s">
        <v>212</v>
      </c>
      <c r="E56" s="165">
        <v>8029.1749600000012</v>
      </c>
      <c r="F56" s="165">
        <v>10490.521120000003</v>
      </c>
      <c r="G56" s="165">
        <v>7955.81</v>
      </c>
      <c r="H56" s="165">
        <v>341.54</v>
      </c>
      <c r="I56" s="162">
        <v>625.61</v>
      </c>
      <c r="J56" s="156"/>
    </row>
    <row r="57" spans="1:10" x14ac:dyDescent="0.2">
      <c r="A57" s="177" t="s">
        <v>180</v>
      </c>
      <c r="B57" s="177" t="s">
        <v>210</v>
      </c>
      <c r="C57" s="177" t="s">
        <v>211</v>
      </c>
      <c r="D57" s="177" t="s">
        <v>212</v>
      </c>
      <c r="E57" s="165">
        <v>8006.1980000000003</v>
      </c>
      <c r="F57" s="165">
        <v>10467.544160000001</v>
      </c>
      <c r="G57" s="165">
        <v>7909.2</v>
      </c>
      <c r="H57" s="165">
        <v>341.54</v>
      </c>
      <c r="I57" s="162">
        <v>625.61</v>
      </c>
      <c r="J57" s="156"/>
    </row>
    <row r="58" spans="1:10" x14ac:dyDescent="0.2">
      <c r="A58" s="177" t="s">
        <v>177</v>
      </c>
      <c r="B58" s="177" t="s">
        <v>210</v>
      </c>
      <c r="C58" s="177" t="s">
        <v>211</v>
      </c>
      <c r="D58" s="177" t="s">
        <v>212</v>
      </c>
      <c r="E58" s="165">
        <v>7837.678425600001</v>
      </c>
      <c r="F58" s="165">
        <v>10293.562311552003</v>
      </c>
      <c r="G58" s="165">
        <v>7657.16</v>
      </c>
      <c r="H58" s="165">
        <v>341.54</v>
      </c>
      <c r="I58" s="162">
        <v>625.61</v>
      </c>
      <c r="J58" s="156"/>
    </row>
    <row r="59" spans="1:10" ht="15" customHeight="1" x14ac:dyDescent="0.2">
      <c r="A59" s="177" t="s">
        <v>178</v>
      </c>
      <c r="B59" s="177" t="s">
        <v>210</v>
      </c>
      <c r="C59" s="177" t="s">
        <v>211</v>
      </c>
      <c r="D59" s="177" t="s">
        <v>212</v>
      </c>
      <c r="E59" s="165">
        <v>7873.8906976000007</v>
      </c>
      <c r="F59" s="165">
        <v>10283.440023712004</v>
      </c>
      <c r="G59" s="165">
        <v>7731.29</v>
      </c>
      <c r="H59" s="165">
        <v>341.54</v>
      </c>
      <c r="I59" s="162">
        <v>625.61</v>
      </c>
      <c r="J59" s="156"/>
    </row>
    <row r="60" spans="1:10" ht="15" customHeight="1" x14ac:dyDescent="0.2">
      <c r="A60" s="202" t="s">
        <v>152</v>
      </c>
      <c r="B60" s="204" t="s">
        <v>213</v>
      </c>
      <c r="C60" s="204" t="s">
        <v>214</v>
      </c>
      <c r="D60" s="204" t="s">
        <v>215</v>
      </c>
      <c r="E60" s="165">
        <v>8188.77</v>
      </c>
      <c r="F60" s="165">
        <v>10719.884920000004</v>
      </c>
      <c r="G60" s="165">
        <v>7873.33</v>
      </c>
      <c r="H60" s="165">
        <v>341.54</v>
      </c>
      <c r="I60" s="162">
        <v>625.61</v>
      </c>
      <c r="J60" s="156"/>
    </row>
    <row r="61" spans="1:10" ht="15" customHeight="1" x14ac:dyDescent="0.2">
      <c r="A61" s="204" t="s">
        <v>201</v>
      </c>
      <c r="B61" s="204" t="s">
        <v>213</v>
      </c>
      <c r="C61" s="204" t="s">
        <v>214</v>
      </c>
      <c r="D61" s="204" t="s">
        <v>215</v>
      </c>
      <c r="E61" s="165">
        <v>8135.96</v>
      </c>
      <c r="F61" s="165">
        <v>10667.074520000002</v>
      </c>
      <c r="G61" s="165">
        <v>7960.15</v>
      </c>
      <c r="H61" s="165">
        <v>341.54</v>
      </c>
      <c r="I61" s="162">
        <v>625.61</v>
      </c>
      <c r="J61" s="156"/>
    </row>
    <row r="62" spans="1:10" ht="15" customHeight="1" x14ac:dyDescent="0.2">
      <c r="A62" s="204" t="s">
        <v>172</v>
      </c>
      <c r="B62" s="204" t="s">
        <v>213</v>
      </c>
      <c r="C62" s="204" t="s">
        <v>214</v>
      </c>
      <c r="D62" s="204" t="s">
        <v>215</v>
      </c>
      <c r="E62" s="165">
        <v>8189.39</v>
      </c>
      <c r="F62" s="165">
        <v>10720.507400000004</v>
      </c>
      <c r="G62" s="165">
        <v>8046.93</v>
      </c>
      <c r="H62" s="165">
        <v>341.54</v>
      </c>
      <c r="I62" s="162">
        <v>625.61</v>
      </c>
      <c r="J62" s="156"/>
    </row>
    <row r="63" spans="1:10" ht="15" customHeight="1" x14ac:dyDescent="0.2">
      <c r="A63" s="204" t="s">
        <v>171</v>
      </c>
      <c r="B63" s="204" t="s">
        <v>213</v>
      </c>
      <c r="C63" s="204" t="s">
        <v>214</v>
      </c>
      <c r="D63" s="204" t="s">
        <v>215</v>
      </c>
      <c r="E63" s="165">
        <v>8012.86</v>
      </c>
      <c r="F63" s="165">
        <v>10535.984296192002</v>
      </c>
      <c r="G63" s="165">
        <v>7724.92</v>
      </c>
      <c r="H63" s="165">
        <v>341.54</v>
      </c>
      <c r="I63" s="162">
        <v>625.61</v>
      </c>
      <c r="J63" s="156"/>
    </row>
    <row r="64" spans="1:10" ht="15" customHeight="1" x14ac:dyDescent="0.2">
      <c r="A64" s="204" t="s">
        <v>179</v>
      </c>
      <c r="B64" s="204" t="s">
        <v>213</v>
      </c>
      <c r="C64" s="204" t="s">
        <v>214</v>
      </c>
      <c r="D64" s="204" t="s">
        <v>215</v>
      </c>
      <c r="E64" s="165">
        <v>8222.94</v>
      </c>
      <c r="F64" s="165">
        <v>10754.052000000005</v>
      </c>
      <c r="G64" s="165">
        <v>8104.02</v>
      </c>
      <c r="H64" s="165">
        <v>341.54</v>
      </c>
      <c r="I64" s="162">
        <v>625.61</v>
      </c>
      <c r="J64" s="156"/>
    </row>
    <row r="65" spans="1:10" ht="15" customHeight="1" x14ac:dyDescent="0.2">
      <c r="A65" s="204" t="s">
        <v>182</v>
      </c>
      <c r="B65" s="204" t="s">
        <v>213</v>
      </c>
      <c r="C65" s="204" t="s">
        <v>214</v>
      </c>
      <c r="D65" s="204" t="s">
        <v>215</v>
      </c>
      <c r="E65" s="165">
        <v>8288.77</v>
      </c>
      <c r="F65" s="165">
        <v>10819.884920000004</v>
      </c>
      <c r="G65" s="165">
        <v>7973.33</v>
      </c>
      <c r="H65" s="165">
        <v>341.54</v>
      </c>
      <c r="I65" s="162">
        <v>625.61</v>
      </c>
      <c r="J65" s="156"/>
    </row>
    <row r="66" spans="1:10" ht="15" customHeight="1" x14ac:dyDescent="0.2">
      <c r="A66" s="204" t="s">
        <v>183</v>
      </c>
      <c r="B66" s="204" t="s">
        <v>213</v>
      </c>
      <c r="C66" s="204" t="s">
        <v>214</v>
      </c>
      <c r="D66" s="204" t="s">
        <v>215</v>
      </c>
      <c r="E66" s="165">
        <v>8322.77</v>
      </c>
      <c r="F66" s="165">
        <v>10853.884920000004</v>
      </c>
      <c r="G66" s="165">
        <v>8007.33</v>
      </c>
      <c r="H66" s="165">
        <v>341.54</v>
      </c>
      <c r="I66" s="162">
        <v>625.61</v>
      </c>
      <c r="J66" s="156"/>
    </row>
    <row r="67" spans="1:10" ht="15" customHeight="1" x14ac:dyDescent="0.2">
      <c r="A67" s="203" t="s">
        <v>173</v>
      </c>
      <c r="B67" s="204" t="s">
        <v>213</v>
      </c>
      <c r="C67" s="204" t="s">
        <v>214</v>
      </c>
      <c r="D67" s="204" t="s">
        <v>215</v>
      </c>
      <c r="E67" s="165">
        <v>8172.51</v>
      </c>
      <c r="F67" s="165">
        <v>10706.751671552003</v>
      </c>
      <c r="G67" s="165">
        <v>7897.45</v>
      </c>
      <c r="H67" s="165">
        <v>341.54</v>
      </c>
      <c r="I67" s="162">
        <v>625.61</v>
      </c>
      <c r="J67" s="156"/>
    </row>
    <row r="68" spans="1:10" ht="15" customHeight="1" x14ac:dyDescent="0.2">
      <c r="A68" s="203" t="s">
        <v>174</v>
      </c>
      <c r="B68" s="204" t="s">
        <v>213</v>
      </c>
      <c r="C68" s="204" t="s">
        <v>214</v>
      </c>
      <c r="D68" s="204" t="s">
        <v>215</v>
      </c>
      <c r="E68" s="165">
        <v>8112.86</v>
      </c>
      <c r="F68" s="165">
        <v>10635.984296192002</v>
      </c>
      <c r="G68" s="165">
        <v>7824.92</v>
      </c>
      <c r="H68" s="165">
        <v>341.54</v>
      </c>
      <c r="I68" s="162">
        <v>625.61</v>
      </c>
      <c r="J68" s="156"/>
    </row>
    <row r="69" spans="1:10" ht="15" customHeight="1" x14ac:dyDescent="0.2">
      <c r="A69" s="203" t="s">
        <v>185</v>
      </c>
      <c r="B69" s="204" t="s">
        <v>213</v>
      </c>
      <c r="C69" s="204" t="s">
        <v>214</v>
      </c>
      <c r="D69" s="204" t="s">
        <v>215</v>
      </c>
      <c r="E69" s="165">
        <v>8459.8632800000014</v>
      </c>
      <c r="F69" s="165">
        <v>10990.977400000003</v>
      </c>
      <c r="G69" s="165">
        <v>8317.76</v>
      </c>
      <c r="H69" s="165">
        <v>341.54</v>
      </c>
      <c r="I69" s="162">
        <v>625.61</v>
      </c>
      <c r="J69" s="156"/>
    </row>
    <row r="70" spans="1:10" ht="15" customHeight="1" x14ac:dyDescent="0.2">
      <c r="A70" s="203" t="s">
        <v>175</v>
      </c>
      <c r="B70" s="204" t="s">
        <v>213</v>
      </c>
      <c r="C70" s="204" t="s">
        <v>214</v>
      </c>
      <c r="D70" s="204" t="s">
        <v>215</v>
      </c>
      <c r="E70" s="165">
        <v>8162.94</v>
      </c>
      <c r="F70" s="165">
        <v>10694.052000000005</v>
      </c>
      <c r="G70" s="165">
        <v>8004.02</v>
      </c>
      <c r="H70" s="165">
        <v>341.54</v>
      </c>
      <c r="I70" s="162">
        <v>625.61</v>
      </c>
      <c r="J70" s="156"/>
    </row>
    <row r="71" spans="1:10" ht="15" customHeight="1" x14ac:dyDescent="0.2">
      <c r="A71" s="203" t="s">
        <v>184</v>
      </c>
      <c r="B71" s="204" t="s">
        <v>213</v>
      </c>
      <c r="C71" s="204" t="s">
        <v>214</v>
      </c>
      <c r="D71" s="204" t="s">
        <v>215</v>
      </c>
      <c r="E71" s="165">
        <v>8215.69</v>
      </c>
      <c r="F71" s="165">
        <v>10746.802160000005</v>
      </c>
      <c r="G71" s="165">
        <v>8017.61</v>
      </c>
      <c r="H71" s="165">
        <v>341.54</v>
      </c>
      <c r="I71" s="162">
        <v>625.61</v>
      </c>
      <c r="J71" s="156"/>
    </row>
    <row r="72" spans="1:10" ht="15" customHeight="1" x14ac:dyDescent="0.2">
      <c r="A72" s="203" t="s">
        <v>181</v>
      </c>
      <c r="B72" s="204" t="s">
        <v>213</v>
      </c>
      <c r="C72" s="204" t="s">
        <v>214</v>
      </c>
      <c r="D72" s="204" t="s">
        <v>215</v>
      </c>
      <c r="E72" s="165">
        <v>8222.51</v>
      </c>
      <c r="F72" s="165">
        <v>10748.167471552004</v>
      </c>
      <c r="G72" s="165">
        <v>7947.45</v>
      </c>
      <c r="H72" s="165">
        <v>341.54</v>
      </c>
      <c r="I72" s="162">
        <v>625.61</v>
      </c>
      <c r="J72" s="156"/>
    </row>
    <row r="73" spans="1:10" ht="15" customHeight="1" x14ac:dyDescent="0.2">
      <c r="A73" s="203" t="s">
        <v>176</v>
      </c>
      <c r="B73" s="204" t="s">
        <v>213</v>
      </c>
      <c r="C73" s="204" t="s">
        <v>214</v>
      </c>
      <c r="D73" s="204" t="s">
        <v>215</v>
      </c>
      <c r="E73" s="165">
        <v>8164.01</v>
      </c>
      <c r="F73" s="165">
        <v>10695.126280000004</v>
      </c>
      <c r="G73" s="165">
        <v>7996.1</v>
      </c>
      <c r="H73" s="165">
        <v>341.54</v>
      </c>
      <c r="I73" s="162">
        <v>625.61</v>
      </c>
      <c r="J73" s="156"/>
    </row>
    <row r="74" spans="1:10" ht="15" customHeight="1" x14ac:dyDescent="0.2">
      <c r="A74" s="203" t="s">
        <v>180</v>
      </c>
      <c r="B74" s="204" t="s">
        <v>213</v>
      </c>
      <c r="C74" s="204" t="s">
        <v>214</v>
      </c>
      <c r="D74" s="204" t="s">
        <v>215</v>
      </c>
      <c r="E74" s="165">
        <v>8141.04</v>
      </c>
      <c r="F74" s="165">
        <v>10672.149320000002</v>
      </c>
      <c r="G74" s="165">
        <v>7949.49</v>
      </c>
      <c r="H74" s="165">
        <v>341.54</v>
      </c>
      <c r="I74" s="162">
        <v>625.61</v>
      </c>
      <c r="J74" s="156"/>
    </row>
    <row r="75" spans="1:10" ht="15" customHeight="1" x14ac:dyDescent="0.2">
      <c r="A75" s="203" t="s">
        <v>177</v>
      </c>
      <c r="B75" s="204" t="s">
        <v>213</v>
      </c>
      <c r="C75" s="204" t="s">
        <v>214</v>
      </c>
      <c r="D75" s="204" t="s">
        <v>215</v>
      </c>
      <c r="E75" s="165">
        <v>7972.51</v>
      </c>
      <c r="F75" s="165">
        <v>10498.167471552004</v>
      </c>
      <c r="G75" s="165">
        <v>7697.45</v>
      </c>
      <c r="H75" s="165">
        <v>341.54</v>
      </c>
      <c r="I75" s="162">
        <v>625.61</v>
      </c>
      <c r="J75" s="156"/>
    </row>
    <row r="76" spans="1:10" ht="15" customHeight="1" x14ac:dyDescent="0.2">
      <c r="A76" s="204" t="s">
        <v>178</v>
      </c>
      <c r="B76" s="209" t="s">
        <v>213</v>
      </c>
      <c r="C76" s="204" t="s">
        <v>214</v>
      </c>
      <c r="D76" s="204" t="s">
        <v>215</v>
      </c>
      <c r="E76" s="165">
        <v>8008.71</v>
      </c>
      <c r="F76" s="165">
        <v>10488.045183712004</v>
      </c>
      <c r="G76" s="165">
        <v>7771.58</v>
      </c>
      <c r="H76" s="165">
        <v>341.54</v>
      </c>
      <c r="I76" s="162">
        <v>625.61</v>
      </c>
      <c r="J76" s="156"/>
    </row>
    <row r="77" spans="1:10" x14ac:dyDescent="0.2">
      <c r="A77" s="197"/>
      <c r="B77" s="197"/>
      <c r="C77" s="198"/>
      <c r="D77" s="198"/>
      <c r="E77" s="199"/>
      <c r="F77" s="199"/>
      <c r="G77" s="199"/>
      <c r="H77" s="200"/>
      <c r="I77" s="200"/>
      <c r="J77" s="156"/>
    </row>
    <row r="78" spans="1:10" x14ac:dyDescent="0.2">
      <c r="A78" s="156"/>
      <c r="B78" s="156"/>
      <c r="C78" s="173"/>
      <c r="D78" s="173"/>
      <c r="E78" s="156"/>
      <c r="F78" s="156"/>
      <c r="G78" s="156"/>
      <c r="H78" s="156"/>
      <c r="I78" s="156"/>
      <c r="J78" s="156"/>
    </row>
    <row r="79" spans="1:10" ht="48.75" customHeight="1" x14ac:dyDescent="0.2">
      <c r="A79" s="174" t="s">
        <v>194</v>
      </c>
      <c r="B79" s="211" t="s">
        <v>197</v>
      </c>
      <c r="C79" s="211"/>
      <c r="D79" s="211"/>
      <c r="E79" s="211"/>
      <c r="F79" s="211"/>
      <c r="G79" s="211"/>
      <c r="H79" s="211"/>
      <c r="I79" s="211"/>
      <c r="J79" s="156"/>
    </row>
    <row r="80" spans="1:10" ht="51" customHeight="1" x14ac:dyDescent="0.2">
      <c r="A80" s="174" t="s">
        <v>195</v>
      </c>
      <c r="B80" s="211" t="s">
        <v>198</v>
      </c>
      <c r="C80" s="211"/>
      <c r="D80" s="211"/>
      <c r="E80" s="211"/>
      <c r="F80" s="211"/>
      <c r="G80" s="211"/>
      <c r="H80" s="211"/>
      <c r="I80" s="211"/>
      <c r="J80" s="156"/>
    </row>
    <row r="81" spans="1:10" ht="48" customHeight="1" x14ac:dyDescent="0.2">
      <c r="A81" s="175" t="s">
        <v>196</v>
      </c>
      <c r="B81" s="211" t="s">
        <v>199</v>
      </c>
      <c r="C81" s="211"/>
      <c r="D81" s="211"/>
      <c r="E81" s="211"/>
      <c r="F81" s="211"/>
      <c r="G81" s="211"/>
      <c r="H81" s="211"/>
      <c r="I81" s="211"/>
      <c r="J81" s="156"/>
    </row>
  </sheetData>
  <mergeCells count="10">
    <mergeCell ref="B81:I81"/>
    <mergeCell ref="B80:I80"/>
    <mergeCell ref="B79:I79"/>
    <mergeCell ref="A1:I1"/>
    <mergeCell ref="A2:I2"/>
    <mergeCell ref="A4:A5"/>
    <mergeCell ref="B4:B5"/>
    <mergeCell ref="C4:D4"/>
    <mergeCell ref="E4:G4"/>
    <mergeCell ref="H4:I4"/>
  </mergeCells>
  <pageMargins left="0.7" right="0.7" top="0.97875000000000001" bottom="0.90281250000000002" header="0.3" footer="0.3"/>
  <pageSetup paperSize="9" scale="81" orientation="portrait" r:id="rId1"/>
  <headerFooter>
    <oddHeader>&amp;R&amp;G</oddHeader>
    <oddFooter>&amp;C&amp;G</oddFooter>
  </headerFooter>
  <ignoredErrors>
    <ignoredError sqref="D10 D12:D25" formula="1"/>
    <ignoredError sqref="A79:A81" numberStoredAsText="1"/>
  </ignoredErrors>
  <legacyDrawingHF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D112"/>
  <sheetViews>
    <sheetView zoomScaleNormal="100" workbookViewId="0">
      <pane xSplit="4" ySplit="1" topLeftCell="P87" activePane="bottomRight" state="frozen"/>
      <selection pane="topRight" activeCell="E1" sqref="E1"/>
      <selection pane="bottomLeft" activeCell="A2" sqref="A2"/>
      <selection pane="bottomRight" activeCell="U110" sqref="U110"/>
    </sheetView>
  </sheetViews>
  <sheetFormatPr baseColWidth="10" defaultRowHeight="11.25" outlineLevelCol="1" x14ac:dyDescent="0.2"/>
  <cols>
    <col min="1" max="1" width="8.140625" style="184" customWidth="1"/>
    <col min="2" max="2" width="15.42578125" style="184" customWidth="1"/>
    <col min="3" max="3" width="15.85546875" style="193" customWidth="1"/>
    <col min="4" max="4" width="10.5703125" style="194" customWidth="1"/>
    <col min="5" max="13" width="15.28515625" style="184" customWidth="1"/>
    <col min="14" max="15" width="15.28515625" style="184" customWidth="1" outlineLevel="1"/>
    <col min="16" max="21" width="15.28515625" style="184" customWidth="1"/>
    <col min="22" max="16384" width="11.42578125" style="184"/>
  </cols>
  <sheetData>
    <row r="1" spans="1:23" ht="67.5" x14ac:dyDescent="0.2">
      <c r="A1" s="178" t="s">
        <v>169</v>
      </c>
      <c r="B1" s="178" t="s">
        <v>165</v>
      </c>
      <c r="C1" s="179" t="s">
        <v>167</v>
      </c>
      <c r="D1" s="180" t="s">
        <v>168</v>
      </c>
      <c r="E1" s="181" t="s">
        <v>170</v>
      </c>
      <c r="F1" s="181" t="s">
        <v>160</v>
      </c>
      <c r="G1" s="179" t="s">
        <v>78</v>
      </c>
      <c r="H1" s="181" t="s">
        <v>55</v>
      </c>
      <c r="I1" s="181" t="s">
        <v>38</v>
      </c>
      <c r="J1" s="182" t="s">
        <v>79</v>
      </c>
      <c r="K1" s="182" t="s">
        <v>64</v>
      </c>
      <c r="L1" s="181" t="s">
        <v>209</v>
      </c>
      <c r="M1" s="179" t="s">
        <v>66</v>
      </c>
      <c r="N1" s="181" t="s">
        <v>42</v>
      </c>
      <c r="O1" s="181" t="s">
        <v>67</v>
      </c>
      <c r="P1" s="179" t="s">
        <v>68</v>
      </c>
      <c r="Q1" s="181" t="s">
        <v>69</v>
      </c>
      <c r="R1" s="179" t="s">
        <v>70</v>
      </c>
      <c r="S1" s="182" t="s">
        <v>45</v>
      </c>
      <c r="T1" s="181" t="s">
        <v>42</v>
      </c>
      <c r="U1" s="183" t="s">
        <v>72</v>
      </c>
    </row>
    <row r="2" spans="1:23" s="146" customFormat="1" ht="38.25" hidden="1" x14ac:dyDescent="0.2">
      <c r="A2" s="147">
        <v>42095</v>
      </c>
      <c r="B2" s="148" t="s">
        <v>166</v>
      </c>
      <c r="C2" s="150" t="s">
        <v>63</v>
      </c>
      <c r="D2" s="152">
        <v>0.08</v>
      </c>
      <c r="E2" s="148">
        <v>3673.07</v>
      </c>
      <c r="F2" s="148">
        <v>587.32000000000005</v>
      </c>
      <c r="G2" s="149">
        <f>+SUM(E2:F2)</f>
        <v>4260.3900000000003</v>
      </c>
      <c r="H2" s="148">
        <v>1045.69</v>
      </c>
      <c r="I2" s="148">
        <v>7.02</v>
      </c>
      <c r="J2" s="148">
        <v>339.84</v>
      </c>
      <c r="K2" s="148">
        <v>39.67</v>
      </c>
      <c r="L2" s="148">
        <v>71.510000000000005</v>
      </c>
      <c r="M2" s="149">
        <f t="shared" ref="M2:M33" si="0">+SUM(G2:L2)</f>
        <v>5764.1200000000008</v>
      </c>
      <c r="N2" s="148">
        <v>1168.1199999999999</v>
      </c>
      <c r="O2" s="148">
        <v>326.39999999999998</v>
      </c>
      <c r="P2" s="149">
        <f>+M2+N2+O2</f>
        <v>7258.64</v>
      </c>
      <c r="Q2" s="148">
        <v>625.61</v>
      </c>
      <c r="R2" s="148">
        <f>+(0.4%)*P2</f>
        <v>29.034560000000003</v>
      </c>
      <c r="S2" s="148">
        <v>50.53</v>
      </c>
      <c r="T2" s="148"/>
      <c r="U2" s="151">
        <f>+SUM(P2:S2)</f>
        <v>7963.8145599999998</v>
      </c>
    </row>
    <row r="3" spans="1:23" s="146" customFormat="1" ht="25.5" hidden="1" x14ac:dyDescent="0.2">
      <c r="A3" s="147">
        <v>42095</v>
      </c>
      <c r="B3" s="148" t="s">
        <v>166</v>
      </c>
      <c r="C3" s="150" t="s">
        <v>51</v>
      </c>
      <c r="D3" s="152">
        <v>0.08</v>
      </c>
      <c r="E3" s="148"/>
      <c r="F3" s="148"/>
      <c r="G3" s="149">
        <v>5205.72</v>
      </c>
      <c r="H3" s="148">
        <v>1511.73</v>
      </c>
      <c r="I3" s="148">
        <v>7.02</v>
      </c>
      <c r="J3" s="148">
        <f>+J2</f>
        <v>339.84</v>
      </c>
      <c r="K3" s="148">
        <f>+K2</f>
        <v>39.67</v>
      </c>
      <c r="L3" s="148">
        <v>71.510000000000005</v>
      </c>
      <c r="M3" s="149">
        <f t="shared" si="0"/>
        <v>7175.4900000000016</v>
      </c>
      <c r="N3" s="148">
        <v>1634.79</v>
      </c>
      <c r="O3" s="148">
        <f>+O2</f>
        <v>326.39999999999998</v>
      </c>
      <c r="P3" s="149">
        <f>+M3+N3+O3</f>
        <v>9136.6800000000021</v>
      </c>
      <c r="Q3" s="148">
        <f>+Q2</f>
        <v>625.61</v>
      </c>
      <c r="R3" s="148">
        <f>+(0.4%)*P3</f>
        <v>36.546720000000008</v>
      </c>
      <c r="S3" s="148">
        <f>+S2</f>
        <v>50.53</v>
      </c>
      <c r="T3" s="148"/>
      <c r="U3" s="151">
        <f>+SUM(P3:S3)</f>
        <v>9849.3667200000036</v>
      </c>
    </row>
    <row r="4" spans="1:23" s="146" customFormat="1" ht="12.75" hidden="1" x14ac:dyDescent="0.2">
      <c r="A4" s="147">
        <v>42095</v>
      </c>
      <c r="B4" s="148" t="s">
        <v>166</v>
      </c>
      <c r="C4" s="150" t="s">
        <v>158</v>
      </c>
      <c r="D4" s="152">
        <v>0.08</v>
      </c>
      <c r="E4" s="186">
        <v>4230.43</v>
      </c>
      <c r="F4" s="186">
        <v>826.76</v>
      </c>
      <c r="G4" s="149">
        <f>+SUM(E4:F4)</f>
        <v>5057.1900000000005</v>
      </c>
      <c r="H4" s="148">
        <v>1045.69</v>
      </c>
      <c r="I4" s="148">
        <v>7.02</v>
      </c>
      <c r="J4" s="148">
        <v>347.23</v>
      </c>
      <c r="K4" s="148">
        <v>25.52</v>
      </c>
      <c r="L4" s="148">
        <v>71.510000000000005</v>
      </c>
      <c r="M4" s="149">
        <f t="shared" si="0"/>
        <v>6554.1600000000017</v>
      </c>
      <c r="N4" s="186"/>
      <c r="O4" s="148">
        <f>+O2</f>
        <v>326.39999999999998</v>
      </c>
      <c r="P4" s="149">
        <f>+SUM(M4:O4)</f>
        <v>6880.5600000000013</v>
      </c>
      <c r="Q4" s="148">
        <f>+Q2</f>
        <v>625.61</v>
      </c>
      <c r="R4" s="148"/>
      <c r="S4" s="148">
        <f>+S2</f>
        <v>50.53</v>
      </c>
      <c r="T4" s="148">
        <v>301.48</v>
      </c>
      <c r="U4" s="151">
        <f>+SUM(P4:T4)</f>
        <v>7858.18</v>
      </c>
      <c r="V4" s="207">
        <v>7873.33</v>
      </c>
      <c r="W4" s="208"/>
    </row>
    <row r="5" spans="1:23" s="146" customFormat="1" ht="38.25" hidden="1" x14ac:dyDescent="0.2">
      <c r="A5" s="147">
        <v>42125</v>
      </c>
      <c r="B5" s="148" t="s">
        <v>203</v>
      </c>
      <c r="C5" s="150" t="s">
        <v>63</v>
      </c>
      <c r="D5" s="152">
        <v>0.08</v>
      </c>
      <c r="E5" s="148">
        <v>3705.99</v>
      </c>
      <c r="F5" s="148">
        <v>554.4</v>
      </c>
      <c r="G5" s="149">
        <f>+SUM(E5:F5)</f>
        <v>4260.3899999999994</v>
      </c>
      <c r="H5" s="148">
        <v>1045.69</v>
      </c>
      <c r="I5" s="148">
        <v>7.02</v>
      </c>
      <c r="J5" s="148">
        <v>339.84</v>
      </c>
      <c r="K5" s="148">
        <v>39.67</v>
      </c>
      <c r="L5" s="148">
        <v>71.510000000000005</v>
      </c>
      <c r="M5" s="149">
        <f t="shared" si="0"/>
        <v>5764.1200000000008</v>
      </c>
      <c r="N5" s="148">
        <v>1168.1199999999999</v>
      </c>
      <c r="O5" s="148">
        <v>326.39999999999998</v>
      </c>
      <c r="P5" s="149">
        <f>+M5+N5+O5</f>
        <v>7258.64</v>
      </c>
      <c r="Q5" s="148">
        <v>625.61</v>
      </c>
      <c r="R5" s="148">
        <f>+(0.4%)*P5</f>
        <v>29.034560000000003</v>
      </c>
      <c r="S5" s="148">
        <v>50.53</v>
      </c>
      <c r="T5" s="148"/>
      <c r="U5" s="151">
        <f>+SUM(P5:S5)</f>
        <v>7963.8145599999998</v>
      </c>
    </row>
    <row r="6" spans="1:23" ht="22.5" hidden="1" x14ac:dyDescent="0.2">
      <c r="A6" s="185">
        <v>42125</v>
      </c>
      <c r="B6" s="186" t="s">
        <v>203</v>
      </c>
      <c r="C6" s="187" t="s">
        <v>51</v>
      </c>
      <c r="D6" s="188">
        <v>0.08</v>
      </c>
      <c r="E6" s="186"/>
      <c r="F6" s="186"/>
      <c r="G6" s="189">
        <v>5522.4</v>
      </c>
      <c r="H6" s="186">
        <v>1511.73</v>
      </c>
      <c r="I6" s="186">
        <v>7.02</v>
      </c>
      <c r="J6" s="186">
        <f>+J5</f>
        <v>339.84</v>
      </c>
      <c r="K6" s="186">
        <f>+K5</f>
        <v>39.67</v>
      </c>
      <c r="L6" s="186">
        <v>71.510000000000005</v>
      </c>
      <c r="M6" s="189">
        <f t="shared" si="0"/>
        <v>7492.17</v>
      </c>
      <c r="N6" s="186">
        <v>1634.79</v>
      </c>
      <c r="O6" s="186">
        <f>+O5</f>
        <v>326.39999999999998</v>
      </c>
      <c r="P6" s="189">
        <f>+M6+N6+O6</f>
        <v>9453.3599999999988</v>
      </c>
      <c r="Q6" s="186">
        <f>+Q5</f>
        <v>625.61</v>
      </c>
      <c r="R6" s="186">
        <f>+(0.4%)*P6</f>
        <v>37.813439999999993</v>
      </c>
      <c r="S6" s="186">
        <f>+S5</f>
        <v>50.53</v>
      </c>
      <c r="T6" s="186"/>
      <c r="U6" s="190">
        <f>+SUM(P6:S6)</f>
        <v>10167.31344</v>
      </c>
    </row>
    <row r="7" spans="1:23" s="146" customFormat="1" ht="12.75" hidden="1" x14ac:dyDescent="0.2">
      <c r="A7" s="147">
        <v>42125</v>
      </c>
      <c r="B7" s="148" t="s">
        <v>203</v>
      </c>
      <c r="C7" s="150" t="s">
        <v>202</v>
      </c>
      <c r="D7" s="152">
        <v>0.08</v>
      </c>
      <c r="E7" s="148">
        <v>4115.1899999999996</v>
      </c>
      <c r="F7" s="148">
        <v>776.7</v>
      </c>
      <c r="G7" s="149">
        <f>+SUM(E7:F7)</f>
        <v>4891.8899999999994</v>
      </c>
      <c r="H7" s="148">
        <v>1045.69</v>
      </c>
      <c r="I7" s="148">
        <v>7.02</v>
      </c>
      <c r="J7" s="148">
        <v>347.23</v>
      </c>
      <c r="K7" s="148">
        <v>25.52</v>
      </c>
      <c r="L7" s="148">
        <v>71.510000000000005</v>
      </c>
      <c r="M7" s="149">
        <f t="shared" si="0"/>
        <v>6388.8600000000006</v>
      </c>
      <c r="N7" s="148"/>
      <c r="O7" s="148">
        <f>+O5</f>
        <v>326.39999999999998</v>
      </c>
      <c r="P7" s="149">
        <f>+SUM(M7:O7)</f>
        <v>6715.26</v>
      </c>
      <c r="Q7" s="148">
        <f>+Q5</f>
        <v>625.61</v>
      </c>
      <c r="R7" s="148"/>
      <c r="S7" s="148">
        <f>+S5</f>
        <v>50.53</v>
      </c>
      <c r="T7" s="148">
        <v>301.48</v>
      </c>
      <c r="U7" s="151">
        <f>+SUM(P7:T7)</f>
        <v>7692.8799999999992</v>
      </c>
    </row>
    <row r="8" spans="1:23" s="146" customFormat="1" ht="38.25" hidden="1" x14ac:dyDescent="0.2">
      <c r="A8" s="147">
        <v>42125</v>
      </c>
      <c r="B8" s="148" t="s">
        <v>201</v>
      </c>
      <c r="C8" s="150" t="s">
        <v>63</v>
      </c>
      <c r="D8" s="152">
        <v>0.08</v>
      </c>
      <c r="E8" s="148">
        <v>3705.99</v>
      </c>
      <c r="F8" s="148">
        <v>554.4</v>
      </c>
      <c r="G8" s="149">
        <f>+SUM(E8:F8)</f>
        <v>4260.3899999999994</v>
      </c>
      <c r="H8" s="148">
        <v>1045.69</v>
      </c>
      <c r="I8" s="148">
        <v>7.02</v>
      </c>
      <c r="J8" s="148">
        <v>292.19</v>
      </c>
      <c r="K8" s="148">
        <v>34.72</v>
      </c>
      <c r="L8" s="148">
        <v>71.510000000000005</v>
      </c>
      <c r="M8" s="149">
        <f t="shared" si="0"/>
        <v>5711.52</v>
      </c>
      <c r="N8" s="148">
        <v>1168.1199999999999</v>
      </c>
      <c r="O8" s="148">
        <v>326.39999999999998</v>
      </c>
      <c r="P8" s="149">
        <f t="shared" ref="P8:P25" si="1">+M8+N8+O8</f>
        <v>7206.04</v>
      </c>
      <c r="Q8" s="148">
        <v>625.61</v>
      </c>
      <c r="R8" s="148">
        <f t="shared" ref="R8:R15" si="2">+(0.4%)*P8</f>
        <v>28.824159999999999</v>
      </c>
      <c r="S8" s="148">
        <v>50.53</v>
      </c>
      <c r="T8" s="148"/>
      <c r="U8" s="151">
        <f t="shared" ref="U8:U25" si="3">+SUM(P8:S8)</f>
        <v>7911.0041599999995</v>
      </c>
    </row>
    <row r="9" spans="1:23" ht="22.5" hidden="1" x14ac:dyDescent="0.2">
      <c r="A9" s="185">
        <v>42125</v>
      </c>
      <c r="B9" s="186" t="s">
        <v>201</v>
      </c>
      <c r="C9" s="187" t="s">
        <v>51</v>
      </c>
      <c r="D9" s="188">
        <v>0.08</v>
      </c>
      <c r="E9" s="186"/>
      <c r="F9" s="186"/>
      <c r="G9" s="189">
        <v>5522.4</v>
      </c>
      <c r="H9" s="186">
        <v>1511.73</v>
      </c>
      <c r="I9" s="186">
        <v>7.02</v>
      </c>
      <c r="J9" s="186">
        <f>+J8</f>
        <v>292.19</v>
      </c>
      <c r="K9" s="186">
        <f>+K8</f>
        <v>34.72</v>
      </c>
      <c r="L9" s="186">
        <v>71.510000000000005</v>
      </c>
      <c r="M9" s="189">
        <f t="shared" si="0"/>
        <v>7439.57</v>
      </c>
      <c r="N9" s="186">
        <v>1634.79</v>
      </c>
      <c r="O9" s="186">
        <f>+O8</f>
        <v>326.39999999999998</v>
      </c>
      <c r="P9" s="189">
        <f t="shared" si="1"/>
        <v>9400.76</v>
      </c>
      <c r="Q9" s="186">
        <f>+Q8</f>
        <v>625.61</v>
      </c>
      <c r="R9" s="186">
        <f t="shared" si="2"/>
        <v>37.60304</v>
      </c>
      <c r="S9" s="186">
        <f>+S8</f>
        <v>50.53</v>
      </c>
      <c r="T9" s="186"/>
      <c r="U9" s="190">
        <f t="shared" si="3"/>
        <v>10114.503040000001</v>
      </c>
    </row>
    <row r="10" spans="1:23" s="146" customFormat="1" ht="38.25" hidden="1" x14ac:dyDescent="0.2">
      <c r="A10" s="147">
        <v>42125</v>
      </c>
      <c r="B10" s="148" t="s">
        <v>172</v>
      </c>
      <c r="C10" s="150" t="s">
        <v>63</v>
      </c>
      <c r="D10" s="152">
        <v>0.08</v>
      </c>
      <c r="E10" s="148">
        <v>3705.99</v>
      </c>
      <c r="F10" s="148">
        <v>554.4</v>
      </c>
      <c r="G10" s="149">
        <f>+SUM(E10:F10)</f>
        <v>4260.3899999999994</v>
      </c>
      <c r="H10" s="148">
        <v>1045.69</v>
      </c>
      <c r="I10" s="148">
        <v>7.02</v>
      </c>
      <c r="J10" s="148">
        <v>373.07</v>
      </c>
      <c r="K10" s="148">
        <v>7.06</v>
      </c>
      <c r="L10" s="148">
        <v>71.510000000000005</v>
      </c>
      <c r="M10" s="149">
        <f t="shared" si="0"/>
        <v>5764.7400000000007</v>
      </c>
      <c r="N10" s="148">
        <v>1168.1199999999999</v>
      </c>
      <c r="O10" s="148">
        <v>326.39999999999998</v>
      </c>
      <c r="P10" s="149">
        <f t="shared" si="1"/>
        <v>7259.26</v>
      </c>
      <c r="Q10" s="148">
        <v>625.61</v>
      </c>
      <c r="R10" s="148">
        <f t="shared" si="2"/>
        <v>29.037040000000001</v>
      </c>
      <c r="S10" s="148">
        <v>50.53</v>
      </c>
      <c r="T10" s="148"/>
      <c r="U10" s="151">
        <f t="shared" si="3"/>
        <v>7964.4370399999998</v>
      </c>
    </row>
    <row r="11" spans="1:23" ht="22.5" hidden="1" x14ac:dyDescent="0.2">
      <c r="A11" s="185">
        <v>42125</v>
      </c>
      <c r="B11" s="186" t="s">
        <v>172</v>
      </c>
      <c r="C11" s="187" t="s">
        <v>51</v>
      </c>
      <c r="D11" s="188">
        <v>0.08</v>
      </c>
      <c r="E11" s="186"/>
      <c r="F11" s="186"/>
      <c r="G11" s="189">
        <v>5522.4</v>
      </c>
      <c r="H11" s="186">
        <v>1511.73</v>
      </c>
      <c r="I11" s="186">
        <v>7.02</v>
      </c>
      <c r="J11" s="186">
        <f>+J10</f>
        <v>373.07</v>
      </c>
      <c r="K11" s="186">
        <f>+K10</f>
        <v>7.06</v>
      </c>
      <c r="L11" s="186">
        <v>71.510000000000005</v>
      </c>
      <c r="M11" s="189">
        <f t="shared" si="0"/>
        <v>7492.79</v>
      </c>
      <c r="N11" s="186">
        <v>1634.79</v>
      </c>
      <c r="O11" s="186">
        <f>+O10</f>
        <v>326.39999999999998</v>
      </c>
      <c r="P11" s="189">
        <f t="shared" si="1"/>
        <v>9453.98</v>
      </c>
      <c r="Q11" s="186">
        <f>+Q10</f>
        <v>625.61</v>
      </c>
      <c r="R11" s="186">
        <f t="shared" si="2"/>
        <v>37.815919999999998</v>
      </c>
      <c r="S11" s="186">
        <f>+S10</f>
        <v>50.53</v>
      </c>
      <c r="T11" s="186"/>
      <c r="U11" s="190">
        <f t="shared" si="3"/>
        <v>10167.93592</v>
      </c>
    </row>
    <row r="12" spans="1:23" s="146" customFormat="1" ht="38.25" hidden="1" x14ac:dyDescent="0.2">
      <c r="A12" s="147">
        <v>42125</v>
      </c>
      <c r="B12" s="148" t="s">
        <v>171</v>
      </c>
      <c r="C12" s="150" t="s">
        <v>63</v>
      </c>
      <c r="D12" s="152">
        <v>0.08</v>
      </c>
      <c r="E12" s="153">
        <v>4028.25</v>
      </c>
      <c r="F12" s="153">
        <v>0</v>
      </c>
      <c r="G12" s="149">
        <f>+SUM(E12:F12)</f>
        <v>4028.25</v>
      </c>
      <c r="H12" s="153">
        <v>1136.6199999999999</v>
      </c>
      <c r="I12" s="148">
        <v>7.02</v>
      </c>
      <c r="J12" s="153">
        <v>108.32</v>
      </c>
      <c r="K12" s="153">
        <v>0</v>
      </c>
      <c r="L12" s="148">
        <v>71.510000000000005</v>
      </c>
      <c r="M12" s="149">
        <f t="shared" si="0"/>
        <v>5351.72</v>
      </c>
      <c r="N12" s="153">
        <v>1269.69</v>
      </c>
      <c r="O12" s="148">
        <v>326.39999999999998</v>
      </c>
      <c r="P12" s="149">
        <f t="shared" si="1"/>
        <v>6947.8099999999995</v>
      </c>
      <c r="Q12" s="148">
        <v>625.61</v>
      </c>
      <c r="R12" s="148">
        <f t="shared" si="2"/>
        <v>27.791239999999998</v>
      </c>
      <c r="S12" s="148">
        <v>50.53</v>
      </c>
      <c r="T12" s="148"/>
      <c r="U12" s="151">
        <f t="shared" si="3"/>
        <v>7651.7412399999985</v>
      </c>
    </row>
    <row r="13" spans="1:23" ht="22.5" hidden="1" x14ac:dyDescent="0.2">
      <c r="A13" s="185">
        <v>42125</v>
      </c>
      <c r="B13" s="186" t="s">
        <v>171</v>
      </c>
      <c r="C13" s="187" t="s">
        <v>51</v>
      </c>
      <c r="D13" s="188">
        <v>0.08</v>
      </c>
      <c r="E13" s="186"/>
      <c r="F13" s="186"/>
      <c r="G13" s="189">
        <v>5522.4</v>
      </c>
      <c r="H13" s="186">
        <v>1511.73</v>
      </c>
      <c r="I13" s="186">
        <v>7.02</v>
      </c>
      <c r="J13" s="191">
        <f>+J12*0.92</f>
        <v>99.654399999999995</v>
      </c>
      <c r="K13" s="191">
        <v>104.66</v>
      </c>
      <c r="L13" s="186">
        <v>71.510000000000005</v>
      </c>
      <c r="M13" s="189">
        <f t="shared" si="0"/>
        <v>7316.9744000000001</v>
      </c>
      <c r="N13" s="186">
        <v>1634.79</v>
      </c>
      <c r="O13" s="186">
        <f>+O12</f>
        <v>326.39999999999998</v>
      </c>
      <c r="P13" s="189">
        <f t="shared" si="1"/>
        <v>9278.1643999999997</v>
      </c>
      <c r="Q13" s="186">
        <f>+Q12</f>
        <v>625.61</v>
      </c>
      <c r="R13" s="186">
        <f t="shared" si="2"/>
        <v>37.112657599999999</v>
      </c>
      <c r="S13" s="186">
        <f>+S12</f>
        <v>50.53</v>
      </c>
      <c r="T13" s="186"/>
      <c r="U13" s="190">
        <f t="shared" si="3"/>
        <v>9991.4170576000015</v>
      </c>
    </row>
    <row r="14" spans="1:23" s="146" customFormat="1" ht="38.25" hidden="1" x14ac:dyDescent="0.2">
      <c r="A14" s="147">
        <v>42125</v>
      </c>
      <c r="B14" s="148" t="s">
        <v>179</v>
      </c>
      <c r="C14" s="150" t="s">
        <v>63</v>
      </c>
      <c r="D14" s="152">
        <v>0.08</v>
      </c>
      <c r="E14" s="148">
        <v>3705.99</v>
      </c>
      <c r="F14" s="148">
        <v>554.4</v>
      </c>
      <c r="G14" s="149">
        <f>+SUM(E14:F14)</f>
        <v>4260.3899999999994</v>
      </c>
      <c r="H14" s="148">
        <v>1045.69</v>
      </c>
      <c r="I14" s="148">
        <v>7.02</v>
      </c>
      <c r="J14" s="148">
        <v>332.64</v>
      </c>
      <c r="K14" s="148">
        <v>21.14</v>
      </c>
      <c r="L14" s="148">
        <v>71.510000000000005</v>
      </c>
      <c r="M14" s="149">
        <f t="shared" si="0"/>
        <v>5738.3900000000012</v>
      </c>
      <c r="N14" s="148">
        <v>1168.1199999999999</v>
      </c>
      <c r="O14" s="148">
        <v>326.39999999999998</v>
      </c>
      <c r="P14" s="149">
        <f t="shared" si="1"/>
        <v>7232.9100000000008</v>
      </c>
      <c r="Q14" s="148">
        <v>625.61</v>
      </c>
      <c r="R14" s="148">
        <f t="shared" si="2"/>
        <v>28.931640000000005</v>
      </c>
      <c r="S14" s="148">
        <v>110.53</v>
      </c>
      <c r="T14" s="148"/>
      <c r="U14" s="151">
        <f t="shared" si="3"/>
        <v>7997.98164</v>
      </c>
    </row>
    <row r="15" spans="1:23" ht="22.5" hidden="1" x14ac:dyDescent="0.2">
      <c r="A15" s="185">
        <v>42125</v>
      </c>
      <c r="B15" s="186" t="s">
        <v>179</v>
      </c>
      <c r="C15" s="187" t="s">
        <v>51</v>
      </c>
      <c r="D15" s="188">
        <v>0.08</v>
      </c>
      <c r="E15" s="186"/>
      <c r="F15" s="186"/>
      <c r="G15" s="189">
        <v>5522.4</v>
      </c>
      <c r="H15" s="186">
        <v>1511.73</v>
      </c>
      <c r="I15" s="186">
        <v>7.02</v>
      </c>
      <c r="J15" s="186">
        <f>+J14</f>
        <v>332.64</v>
      </c>
      <c r="K15" s="186">
        <f>+K14</f>
        <v>21.14</v>
      </c>
      <c r="L15" s="186">
        <v>71.510000000000005</v>
      </c>
      <c r="M15" s="189">
        <f t="shared" si="0"/>
        <v>7466.4400000000005</v>
      </c>
      <c r="N15" s="186">
        <v>1634.79</v>
      </c>
      <c r="O15" s="186">
        <f>+O14</f>
        <v>326.39999999999998</v>
      </c>
      <c r="P15" s="189">
        <f t="shared" si="1"/>
        <v>9427.6299999999992</v>
      </c>
      <c r="Q15" s="186">
        <f>+Q14</f>
        <v>625.61</v>
      </c>
      <c r="R15" s="186">
        <f t="shared" si="2"/>
        <v>37.710519999999995</v>
      </c>
      <c r="S15" s="186">
        <f>+S14</f>
        <v>110.53</v>
      </c>
      <c r="T15" s="186"/>
      <c r="U15" s="190">
        <f t="shared" si="3"/>
        <v>10201.480520000001</v>
      </c>
    </row>
    <row r="16" spans="1:23" s="146" customFormat="1" ht="38.25" hidden="1" x14ac:dyDescent="0.2">
      <c r="A16" s="147">
        <v>42125</v>
      </c>
      <c r="B16" s="148" t="s">
        <v>182</v>
      </c>
      <c r="C16" s="150" t="s">
        <v>63</v>
      </c>
      <c r="D16" s="152">
        <v>0.08</v>
      </c>
      <c r="E16" s="148">
        <v>3705.99</v>
      </c>
      <c r="F16" s="148">
        <v>554.4</v>
      </c>
      <c r="G16" s="149">
        <f>+SUM(E16:F16)</f>
        <v>4260.3899999999994</v>
      </c>
      <c r="H16" s="148">
        <v>1045.69</v>
      </c>
      <c r="I16" s="148">
        <v>7.02</v>
      </c>
      <c r="J16" s="148">
        <v>339.84</v>
      </c>
      <c r="K16" s="148">
        <v>39.67</v>
      </c>
      <c r="L16" s="148">
        <v>71.510000000000005</v>
      </c>
      <c r="M16" s="149">
        <f t="shared" si="0"/>
        <v>5764.1200000000008</v>
      </c>
      <c r="N16" s="148">
        <v>1168.1199999999999</v>
      </c>
      <c r="O16" s="148">
        <v>326.39999999999998</v>
      </c>
      <c r="P16" s="149">
        <f t="shared" si="1"/>
        <v>7258.64</v>
      </c>
      <c r="Q16" s="148">
        <v>625.61</v>
      </c>
      <c r="R16" s="148">
        <f>+R5</f>
        <v>29.034560000000003</v>
      </c>
      <c r="S16" s="148">
        <f>+S5+100</f>
        <v>150.53</v>
      </c>
      <c r="T16" s="148"/>
      <c r="U16" s="151">
        <f t="shared" si="3"/>
        <v>8063.8145599999998</v>
      </c>
    </row>
    <row r="17" spans="1:21" ht="22.5" hidden="1" x14ac:dyDescent="0.2">
      <c r="A17" s="185">
        <v>42125</v>
      </c>
      <c r="B17" s="186" t="s">
        <v>182</v>
      </c>
      <c r="C17" s="187" t="s">
        <v>51</v>
      </c>
      <c r="D17" s="188">
        <v>0.08</v>
      </c>
      <c r="E17" s="186"/>
      <c r="F17" s="186"/>
      <c r="G17" s="189">
        <v>5522.4</v>
      </c>
      <c r="H17" s="186">
        <v>1511.73</v>
      </c>
      <c r="I17" s="186">
        <v>7.02</v>
      </c>
      <c r="J17" s="186">
        <f>+J16</f>
        <v>339.84</v>
      </c>
      <c r="K17" s="186">
        <f>+K16</f>
        <v>39.67</v>
      </c>
      <c r="L17" s="186">
        <v>71.510000000000005</v>
      </c>
      <c r="M17" s="189">
        <f t="shared" si="0"/>
        <v>7492.17</v>
      </c>
      <c r="N17" s="186">
        <v>1634.79</v>
      </c>
      <c r="O17" s="186">
        <f>+O16</f>
        <v>326.39999999999998</v>
      </c>
      <c r="P17" s="189">
        <f t="shared" si="1"/>
        <v>9453.3599999999988</v>
      </c>
      <c r="Q17" s="186">
        <f>+Q16</f>
        <v>625.61</v>
      </c>
      <c r="R17" s="186">
        <f>+(0.4%)*P17</f>
        <v>37.813439999999993</v>
      </c>
      <c r="S17" s="186">
        <f>+S16</f>
        <v>150.53</v>
      </c>
      <c r="T17" s="186"/>
      <c r="U17" s="190">
        <f t="shared" si="3"/>
        <v>10267.31344</v>
      </c>
    </row>
    <row r="18" spans="1:21" s="146" customFormat="1" ht="38.25" hidden="1" x14ac:dyDescent="0.2">
      <c r="A18" s="147">
        <v>42125</v>
      </c>
      <c r="B18" s="148" t="s">
        <v>183</v>
      </c>
      <c r="C18" s="150" t="s">
        <v>63</v>
      </c>
      <c r="D18" s="152">
        <v>0.08</v>
      </c>
      <c r="E18" s="148">
        <v>3705.99</v>
      </c>
      <c r="F18" s="148">
        <v>554.4</v>
      </c>
      <c r="G18" s="149">
        <f>+SUM(E18:F18)</f>
        <v>4260.3899999999994</v>
      </c>
      <c r="H18" s="148">
        <v>1045.69</v>
      </c>
      <c r="I18" s="148">
        <v>7.02</v>
      </c>
      <c r="J18" s="148">
        <f>+J5</f>
        <v>339.84</v>
      </c>
      <c r="K18" s="148">
        <f>+K5</f>
        <v>39.67</v>
      </c>
      <c r="L18" s="148">
        <v>71.510000000000005</v>
      </c>
      <c r="M18" s="149">
        <f t="shared" si="0"/>
        <v>5764.1200000000008</v>
      </c>
      <c r="N18" s="148">
        <v>1168.1199999999999</v>
      </c>
      <c r="O18" s="148">
        <v>326.39999999999998</v>
      </c>
      <c r="P18" s="149">
        <f t="shared" si="1"/>
        <v>7258.64</v>
      </c>
      <c r="Q18" s="148">
        <v>625.61</v>
      </c>
      <c r="R18" s="148">
        <f>+(0.4%)*P18</f>
        <v>29.034560000000003</v>
      </c>
      <c r="S18" s="148">
        <f>+S5+134</f>
        <v>184.53</v>
      </c>
      <c r="T18" s="148"/>
      <c r="U18" s="151">
        <f t="shared" si="3"/>
        <v>8097.8145599999998</v>
      </c>
    </row>
    <row r="19" spans="1:21" ht="22.5" hidden="1" x14ac:dyDescent="0.2">
      <c r="A19" s="185">
        <v>42125</v>
      </c>
      <c r="B19" s="186" t="s">
        <v>183</v>
      </c>
      <c r="C19" s="187" t="s">
        <v>51</v>
      </c>
      <c r="D19" s="188">
        <v>0.08</v>
      </c>
      <c r="E19" s="186"/>
      <c r="F19" s="186"/>
      <c r="G19" s="189">
        <v>5522.4</v>
      </c>
      <c r="H19" s="186">
        <v>1511.73</v>
      </c>
      <c r="I19" s="186">
        <v>7.02</v>
      </c>
      <c r="J19" s="186">
        <f>+J18</f>
        <v>339.84</v>
      </c>
      <c r="K19" s="186">
        <f>+K18</f>
        <v>39.67</v>
      </c>
      <c r="L19" s="186">
        <v>71.510000000000005</v>
      </c>
      <c r="M19" s="189">
        <f t="shared" si="0"/>
        <v>7492.17</v>
      </c>
      <c r="N19" s="186">
        <v>1634.79</v>
      </c>
      <c r="O19" s="186">
        <f>+O18</f>
        <v>326.39999999999998</v>
      </c>
      <c r="P19" s="189">
        <f t="shared" si="1"/>
        <v>9453.3599999999988</v>
      </c>
      <c r="Q19" s="186">
        <f>+Q18</f>
        <v>625.61</v>
      </c>
      <c r="R19" s="186">
        <f>+(0.4%)*P19</f>
        <v>37.813439999999993</v>
      </c>
      <c r="S19" s="186">
        <f>+S18</f>
        <v>184.53</v>
      </c>
      <c r="T19" s="186"/>
      <c r="U19" s="190">
        <f t="shared" si="3"/>
        <v>10301.31344</v>
      </c>
    </row>
    <row r="20" spans="1:21" s="146" customFormat="1" ht="38.25" hidden="1" x14ac:dyDescent="0.2">
      <c r="A20" s="147">
        <v>42125</v>
      </c>
      <c r="B20" s="148" t="s">
        <v>173</v>
      </c>
      <c r="C20" s="150" t="s">
        <v>63</v>
      </c>
      <c r="D20" s="152">
        <v>0.08</v>
      </c>
      <c r="E20" s="148">
        <f>+E37</f>
        <v>4028.25</v>
      </c>
      <c r="F20" s="148">
        <v>0</v>
      </c>
      <c r="G20" s="149">
        <f>+SUM(E20:F20)</f>
        <v>4028.25</v>
      </c>
      <c r="H20" s="148">
        <f>+H37</f>
        <v>1136.6199999999999</v>
      </c>
      <c r="I20" s="148">
        <v>7.02</v>
      </c>
      <c r="J20" s="148">
        <f>+J37</f>
        <v>73.930000000000007</v>
      </c>
      <c r="K20" s="148">
        <f>+K37</f>
        <v>0</v>
      </c>
      <c r="L20" s="148">
        <v>71.510000000000005</v>
      </c>
      <c r="M20" s="149">
        <f t="shared" si="0"/>
        <v>5317.3300000000008</v>
      </c>
      <c r="N20" s="148">
        <f>+N37</f>
        <v>1269.69</v>
      </c>
      <c r="O20" s="148">
        <v>326.39999999999998</v>
      </c>
      <c r="P20" s="149">
        <f t="shared" si="1"/>
        <v>6913.42</v>
      </c>
      <c r="Q20" s="148">
        <v>625.61</v>
      </c>
      <c r="R20" s="148">
        <f>+R37</f>
        <v>27.653680000000001</v>
      </c>
      <c r="S20" s="148">
        <f>50.53+200</f>
        <v>250.53</v>
      </c>
      <c r="T20" s="148"/>
      <c r="U20" s="151">
        <f t="shared" si="3"/>
        <v>7817.2136799999998</v>
      </c>
    </row>
    <row r="21" spans="1:21" ht="22.5" hidden="1" x14ac:dyDescent="0.2">
      <c r="A21" s="185">
        <v>42125</v>
      </c>
      <c r="B21" s="186" t="s">
        <v>173</v>
      </c>
      <c r="C21" s="192" t="s">
        <v>51</v>
      </c>
      <c r="D21" s="188">
        <v>0.08</v>
      </c>
      <c r="E21" s="186"/>
      <c r="F21" s="186"/>
      <c r="G21" s="189">
        <v>5522.4</v>
      </c>
      <c r="H21" s="186">
        <v>1511.73</v>
      </c>
      <c r="I21" s="186">
        <v>7.02</v>
      </c>
      <c r="J21" s="191">
        <f>+J20*0.92</f>
        <v>68.015600000000006</v>
      </c>
      <c r="K21" s="191">
        <v>96.11</v>
      </c>
      <c r="L21" s="186">
        <v>71.510000000000005</v>
      </c>
      <c r="M21" s="189">
        <f t="shared" si="0"/>
        <v>7276.7855999999992</v>
      </c>
      <c r="N21" s="186">
        <v>1634.79</v>
      </c>
      <c r="O21" s="186">
        <f>+O20</f>
        <v>326.39999999999998</v>
      </c>
      <c r="P21" s="189">
        <f t="shared" si="1"/>
        <v>9237.9755999999998</v>
      </c>
      <c r="Q21" s="186">
        <f>+Q20</f>
        <v>625.61</v>
      </c>
      <c r="R21" s="186">
        <f>+(0.4%)*P21</f>
        <v>36.951902400000002</v>
      </c>
      <c r="S21" s="186">
        <f>+S20</f>
        <v>250.53</v>
      </c>
      <c r="T21" s="186"/>
      <c r="U21" s="190">
        <f t="shared" si="3"/>
        <v>10151.067502400001</v>
      </c>
    </row>
    <row r="22" spans="1:21" s="146" customFormat="1" ht="38.25" hidden="1" x14ac:dyDescent="0.2">
      <c r="A22" s="147">
        <v>42125</v>
      </c>
      <c r="B22" s="148" t="s">
        <v>174</v>
      </c>
      <c r="C22" s="150" t="s">
        <v>63</v>
      </c>
      <c r="D22" s="152">
        <v>0.08</v>
      </c>
      <c r="E22" s="148">
        <f>+E37</f>
        <v>4028.25</v>
      </c>
      <c r="F22" s="148">
        <v>0</v>
      </c>
      <c r="G22" s="149">
        <f>+SUM(E22:F22)</f>
        <v>4028.25</v>
      </c>
      <c r="H22" s="148">
        <f>+H37</f>
        <v>1136.6199999999999</v>
      </c>
      <c r="I22" s="148">
        <v>7.02</v>
      </c>
      <c r="J22" s="148">
        <f>+J37</f>
        <v>73.930000000000007</v>
      </c>
      <c r="K22" s="148">
        <f>+K37</f>
        <v>0</v>
      </c>
      <c r="L22" s="148">
        <v>71.510000000000005</v>
      </c>
      <c r="M22" s="149">
        <f t="shared" si="0"/>
        <v>5317.3300000000008</v>
      </c>
      <c r="N22" s="148">
        <f>+N37</f>
        <v>1269.69</v>
      </c>
      <c r="O22" s="148">
        <v>326.39999999999998</v>
      </c>
      <c r="P22" s="149">
        <f t="shared" si="1"/>
        <v>6913.42</v>
      </c>
      <c r="Q22" s="148">
        <v>625.61</v>
      </c>
      <c r="R22" s="148">
        <f>+(0.4%)*P22</f>
        <v>27.653680000000001</v>
      </c>
      <c r="S22" s="148">
        <f>50.53+100</f>
        <v>150.53</v>
      </c>
      <c r="T22" s="148"/>
      <c r="U22" s="151">
        <f t="shared" si="3"/>
        <v>7717.2136799999998</v>
      </c>
    </row>
    <row r="23" spans="1:21" ht="22.5" hidden="1" x14ac:dyDescent="0.2">
      <c r="A23" s="185">
        <v>42125</v>
      </c>
      <c r="B23" s="186" t="s">
        <v>174</v>
      </c>
      <c r="C23" s="192" t="s">
        <v>51</v>
      </c>
      <c r="D23" s="188">
        <v>0.08</v>
      </c>
      <c r="E23" s="186"/>
      <c r="F23" s="186"/>
      <c r="G23" s="189">
        <v>5522.4</v>
      </c>
      <c r="H23" s="186">
        <v>1511.73</v>
      </c>
      <c r="I23" s="186">
        <v>7.02</v>
      </c>
      <c r="J23" s="191">
        <f>+J22*0.92</f>
        <v>68.015600000000006</v>
      </c>
      <c r="K23" s="191">
        <v>96.11</v>
      </c>
      <c r="L23" s="186">
        <v>71.510000000000005</v>
      </c>
      <c r="M23" s="189">
        <f t="shared" si="0"/>
        <v>7276.7855999999992</v>
      </c>
      <c r="N23" s="186">
        <v>1634.79</v>
      </c>
      <c r="O23" s="186">
        <f>+O22</f>
        <v>326.39999999999998</v>
      </c>
      <c r="P23" s="189">
        <f t="shared" si="1"/>
        <v>9237.9755999999998</v>
      </c>
      <c r="Q23" s="186">
        <f>+Q22</f>
        <v>625.61</v>
      </c>
      <c r="R23" s="186">
        <f>+(0.4%)*P23</f>
        <v>36.951902400000002</v>
      </c>
      <c r="S23" s="186">
        <f>+S22</f>
        <v>150.53</v>
      </c>
      <c r="T23" s="186"/>
      <c r="U23" s="190">
        <f t="shared" si="3"/>
        <v>10051.067502400001</v>
      </c>
    </row>
    <row r="24" spans="1:21" s="146" customFormat="1" ht="38.25" hidden="1" x14ac:dyDescent="0.2">
      <c r="A24" s="147">
        <v>42125</v>
      </c>
      <c r="B24" s="148" t="s">
        <v>185</v>
      </c>
      <c r="C24" s="150" t="s">
        <v>63</v>
      </c>
      <c r="D24" s="152">
        <v>0.08</v>
      </c>
      <c r="E24" s="148">
        <v>3705.99</v>
      </c>
      <c r="F24" s="148">
        <v>554.4</v>
      </c>
      <c r="G24" s="149">
        <f>+SUM(E24:F24)</f>
        <v>4260.3899999999994</v>
      </c>
      <c r="H24" s="148">
        <v>1045.69</v>
      </c>
      <c r="I24" s="148">
        <v>7.02</v>
      </c>
      <c r="J24" s="148">
        <v>373.07</v>
      </c>
      <c r="K24" s="148">
        <v>7.06</v>
      </c>
      <c r="L24" s="148">
        <v>71.510000000000005</v>
      </c>
      <c r="M24" s="149">
        <f t="shared" si="0"/>
        <v>5764.7400000000007</v>
      </c>
      <c r="N24" s="148">
        <v>1168.1199999999999</v>
      </c>
      <c r="O24" s="148">
        <v>326.39999999999998</v>
      </c>
      <c r="P24" s="149">
        <f t="shared" si="1"/>
        <v>7259.26</v>
      </c>
      <c r="Q24" s="148">
        <v>625.61</v>
      </c>
      <c r="R24" s="148">
        <f>+(0.4%)*P24</f>
        <v>29.037040000000001</v>
      </c>
      <c r="S24" s="148">
        <v>321</v>
      </c>
      <c r="T24" s="148"/>
      <c r="U24" s="151">
        <f t="shared" si="3"/>
        <v>8234.9070400000001</v>
      </c>
    </row>
    <row r="25" spans="1:21" ht="22.5" hidden="1" x14ac:dyDescent="0.2">
      <c r="A25" s="185">
        <v>42125</v>
      </c>
      <c r="B25" s="186" t="s">
        <v>185</v>
      </c>
      <c r="C25" s="187" t="s">
        <v>51</v>
      </c>
      <c r="D25" s="188">
        <v>0.08</v>
      </c>
      <c r="E25" s="186"/>
      <c r="F25" s="186"/>
      <c r="G25" s="189">
        <v>5522.4</v>
      </c>
      <c r="H25" s="186">
        <v>1511.73</v>
      </c>
      <c r="I25" s="186">
        <v>7.02</v>
      </c>
      <c r="J25" s="186">
        <f>+J24</f>
        <v>373.07</v>
      </c>
      <c r="K25" s="186">
        <f>+K24</f>
        <v>7.06</v>
      </c>
      <c r="L25" s="186">
        <v>71.510000000000005</v>
      </c>
      <c r="M25" s="189">
        <f t="shared" si="0"/>
        <v>7492.79</v>
      </c>
      <c r="N25" s="186">
        <v>1634.79</v>
      </c>
      <c r="O25" s="186">
        <f>+O24</f>
        <v>326.39999999999998</v>
      </c>
      <c r="P25" s="189">
        <f t="shared" si="1"/>
        <v>9453.98</v>
      </c>
      <c r="Q25" s="186">
        <f>+Q24</f>
        <v>625.61</v>
      </c>
      <c r="R25" s="186">
        <f>+(0.4%)*P25</f>
        <v>37.815919999999998</v>
      </c>
      <c r="S25" s="186">
        <f>+S24</f>
        <v>321</v>
      </c>
      <c r="T25" s="186"/>
      <c r="U25" s="190">
        <f t="shared" si="3"/>
        <v>10438.405919999999</v>
      </c>
    </row>
    <row r="26" spans="1:21" s="146" customFormat="1" ht="12.75" hidden="1" x14ac:dyDescent="0.2">
      <c r="A26" s="147">
        <v>42125</v>
      </c>
      <c r="B26" s="148" t="s">
        <v>185</v>
      </c>
      <c r="C26" s="196" t="s">
        <v>202</v>
      </c>
      <c r="D26" s="152">
        <v>0.08</v>
      </c>
      <c r="E26" s="148">
        <v>4115.1899999999996</v>
      </c>
      <c r="F26" s="148">
        <v>776.7</v>
      </c>
      <c r="G26" s="149">
        <f>+SUM(E26:F26)</f>
        <v>4891.8899999999994</v>
      </c>
      <c r="H26" s="148">
        <v>1045.69</v>
      </c>
      <c r="I26" s="148">
        <v>7.02</v>
      </c>
      <c r="J26" s="148">
        <v>373.07</v>
      </c>
      <c r="K26" s="148">
        <v>81.290000000000006</v>
      </c>
      <c r="L26" s="148">
        <v>71.510000000000005</v>
      </c>
      <c r="M26" s="149">
        <f t="shared" si="0"/>
        <v>6470.47</v>
      </c>
      <c r="N26" s="148"/>
      <c r="O26" s="148">
        <f>+O24</f>
        <v>326.39999999999998</v>
      </c>
      <c r="P26" s="149">
        <f>+SUM(M26:O26)</f>
        <v>6796.87</v>
      </c>
      <c r="Q26" s="148">
        <f>+Q24</f>
        <v>625.61</v>
      </c>
      <c r="R26" s="148"/>
      <c r="S26" s="148">
        <f>+S24</f>
        <v>321</v>
      </c>
      <c r="T26" s="148">
        <v>301.48</v>
      </c>
      <c r="U26" s="151">
        <f>+SUM(P26:T26)</f>
        <v>8044.9599999999991</v>
      </c>
    </row>
    <row r="27" spans="1:21" s="146" customFormat="1" ht="38.25" hidden="1" x14ac:dyDescent="0.2">
      <c r="A27" s="147">
        <v>42125</v>
      </c>
      <c r="B27" s="148" t="s">
        <v>175</v>
      </c>
      <c r="C27" s="150" t="s">
        <v>63</v>
      </c>
      <c r="D27" s="152">
        <v>0.08</v>
      </c>
      <c r="E27" s="148">
        <v>3705.99</v>
      </c>
      <c r="F27" s="148">
        <v>554.4</v>
      </c>
      <c r="G27" s="149">
        <f>+SUM(E27:F27)</f>
        <v>4260.3899999999994</v>
      </c>
      <c r="H27" s="148">
        <v>1045.69</v>
      </c>
      <c r="I27" s="148">
        <v>7.02</v>
      </c>
      <c r="J27" s="148">
        <v>332.64</v>
      </c>
      <c r="K27" s="148">
        <v>21.14</v>
      </c>
      <c r="L27" s="148">
        <v>71.510000000000005</v>
      </c>
      <c r="M27" s="149">
        <f t="shared" si="0"/>
        <v>5738.3900000000012</v>
      </c>
      <c r="N27" s="148">
        <v>1168.1199999999999</v>
      </c>
      <c r="O27" s="148">
        <v>326.39999999999998</v>
      </c>
      <c r="P27" s="149">
        <f t="shared" ref="P27:P74" si="4">+M27+N27+O27</f>
        <v>7232.9100000000008</v>
      </c>
      <c r="Q27" s="148">
        <v>625.61</v>
      </c>
      <c r="R27" s="148">
        <f>+(0.4%)*P27</f>
        <v>28.931640000000005</v>
      </c>
      <c r="S27" s="148">
        <v>50.53</v>
      </c>
      <c r="T27" s="148"/>
      <c r="U27" s="151">
        <f t="shared" ref="U27:U74" si="5">+SUM(P27:S27)</f>
        <v>7937.98164</v>
      </c>
    </row>
    <row r="28" spans="1:21" ht="22.5" hidden="1" x14ac:dyDescent="0.2">
      <c r="A28" s="185">
        <v>42125</v>
      </c>
      <c r="B28" s="186" t="s">
        <v>175</v>
      </c>
      <c r="C28" s="187" t="s">
        <v>51</v>
      </c>
      <c r="D28" s="188">
        <v>0.08</v>
      </c>
      <c r="E28" s="186"/>
      <c r="F28" s="186"/>
      <c r="G28" s="189">
        <v>5522.4</v>
      </c>
      <c r="H28" s="186">
        <v>1511.73</v>
      </c>
      <c r="I28" s="186">
        <v>7.02</v>
      </c>
      <c r="J28" s="186">
        <f>+J27</f>
        <v>332.64</v>
      </c>
      <c r="K28" s="186">
        <f>+K27</f>
        <v>21.14</v>
      </c>
      <c r="L28" s="186">
        <v>71.510000000000005</v>
      </c>
      <c r="M28" s="189">
        <f t="shared" si="0"/>
        <v>7466.4400000000005</v>
      </c>
      <c r="N28" s="186">
        <v>1634.79</v>
      </c>
      <c r="O28" s="186">
        <f>+O27</f>
        <v>326.39999999999998</v>
      </c>
      <c r="P28" s="189">
        <f t="shared" si="4"/>
        <v>9427.6299999999992</v>
      </c>
      <c r="Q28" s="186">
        <f>+Q27</f>
        <v>625.61</v>
      </c>
      <c r="R28" s="186">
        <f>+(0.4%)*P28</f>
        <v>37.710519999999995</v>
      </c>
      <c r="S28" s="186">
        <f>+S27</f>
        <v>50.53</v>
      </c>
      <c r="T28" s="186"/>
      <c r="U28" s="190">
        <f t="shared" si="5"/>
        <v>10141.480520000001</v>
      </c>
    </row>
    <row r="29" spans="1:21" s="146" customFormat="1" ht="38.25" hidden="1" x14ac:dyDescent="0.2">
      <c r="A29" s="147">
        <v>42125</v>
      </c>
      <c r="B29" s="148" t="s">
        <v>184</v>
      </c>
      <c r="C29" s="150" t="s">
        <v>63</v>
      </c>
      <c r="D29" s="152">
        <v>0.08</v>
      </c>
      <c r="E29" s="148">
        <v>3705.99</v>
      </c>
      <c r="F29" s="148">
        <v>554.4</v>
      </c>
      <c r="G29" s="149">
        <f>+SUM(E29:F29)</f>
        <v>4260.3899999999994</v>
      </c>
      <c r="H29" s="148">
        <v>1045.69</v>
      </c>
      <c r="I29" s="148">
        <v>7.02</v>
      </c>
      <c r="J29" s="148">
        <v>365.85</v>
      </c>
      <c r="K29" s="148">
        <v>40.47</v>
      </c>
      <c r="L29" s="148">
        <v>71.510000000000005</v>
      </c>
      <c r="M29" s="149">
        <f t="shared" si="0"/>
        <v>5790.9300000000012</v>
      </c>
      <c r="N29" s="148">
        <v>1168.1199999999999</v>
      </c>
      <c r="O29" s="148">
        <v>326.39999999999998</v>
      </c>
      <c r="P29" s="149">
        <f t="shared" si="4"/>
        <v>7285.4500000000007</v>
      </c>
      <c r="Q29" s="148">
        <v>625.61</v>
      </c>
      <c r="R29" s="148">
        <f>+(0.4%)*P29</f>
        <v>29.141800000000003</v>
      </c>
      <c r="S29" s="148">
        <f>+S28</f>
        <v>50.53</v>
      </c>
      <c r="T29" s="148"/>
      <c r="U29" s="151">
        <f t="shared" si="5"/>
        <v>7990.7318000000005</v>
      </c>
    </row>
    <row r="30" spans="1:21" ht="22.5" hidden="1" x14ac:dyDescent="0.2">
      <c r="A30" s="185">
        <v>42125</v>
      </c>
      <c r="B30" s="186" t="s">
        <v>184</v>
      </c>
      <c r="C30" s="187" t="s">
        <v>51</v>
      </c>
      <c r="D30" s="188">
        <v>0.08</v>
      </c>
      <c r="E30" s="186"/>
      <c r="F30" s="186"/>
      <c r="G30" s="189">
        <v>5522.4</v>
      </c>
      <c r="H30" s="186">
        <v>1511.73</v>
      </c>
      <c r="I30" s="186">
        <v>7.02</v>
      </c>
      <c r="J30" s="186">
        <f>+J29</f>
        <v>365.85</v>
      </c>
      <c r="K30" s="186">
        <f>+K29</f>
        <v>40.47</v>
      </c>
      <c r="L30" s="186">
        <v>71.510000000000005</v>
      </c>
      <c r="M30" s="189">
        <f t="shared" si="0"/>
        <v>7518.9800000000005</v>
      </c>
      <c r="N30" s="186">
        <v>1634.79</v>
      </c>
      <c r="O30" s="186">
        <f>+O29</f>
        <v>326.39999999999998</v>
      </c>
      <c r="P30" s="189">
        <f t="shared" si="4"/>
        <v>9480.17</v>
      </c>
      <c r="Q30" s="186">
        <f>+Q29</f>
        <v>625.61</v>
      </c>
      <c r="R30" s="186">
        <f>+(0.4%)*P30</f>
        <v>37.920680000000004</v>
      </c>
      <c r="S30" s="186">
        <f>+S29</f>
        <v>50.53</v>
      </c>
      <c r="T30" s="186"/>
      <c r="U30" s="190">
        <f t="shared" si="5"/>
        <v>10194.230680000001</v>
      </c>
    </row>
    <row r="31" spans="1:21" s="146" customFormat="1" ht="38.25" hidden="1" x14ac:dyDescent="0.2">
      <c r="A31" s="147">
        <v>42125</v>
      </c>
      <c r="B31" s="148" t="s">
        <v>181</v>
      </c>
      <c r="C31" s="150" t="s">
        <v>63</v>
      </c>
      <c r="D31" s="152">
        <v>0.08</v>
      </c>
      <c r="E31" s="148">
        <f>+E37</f>
        <v>4028.25</v>
      </c>
      <c r="F31" s="148">
        <v>0</v>
      </c>
      <c r="G31" s="149">
        <f>+SUM(E31:F31)</f>
        <v>4028.25</v>
      </c>
      <c r="H31" s="148">
        <f>+H37</f>
        <v>1136.6199999999999</v>
      </c>
      <c r="I31" s="148">
        <v>7.02</v>
      </c>
      <c r="J31" s="148">
        <f>+J37</f>
        <v>73.930000000000007</v>
      </c>
      <c r="K31" s="148">
        <f>+K37</f>
        <v>0</v>
      </c>
      <c r="L31" s="148">
        <v>71.510000000000005</v>
      </c>
      <c r="M31" s="149">
        <f t="shared" si="0"/>
        <v>5317.3300000000008</v>
      </c>
      <c r="N31" s="148">
        <f>+N37</f>
        <v>1269.69</v>
      </c>
      <c r="O31" s="148">
        <v>326.39999999999998</v>
      </c>
      <c r="P31" s="149">
        <f t="shared" si="4"/>
        <v>6913.42</v>
      </c>
      <c r="Q31" s="148">
        <v>625.61</v>
      </c>
      <c r="R31" s="148">
        <f>+R37</f>
        <v>27.653680000000001</v>
      </c>
      <c r="S31" s="148">
        <f>50.53+250</f>
        <v>300.52999999999997</v>
      </c>
      <c r="T31" s="148"/>
      <c r="U31" s="151">
        <f t="shared" si="5"/>
        <v>7867.2136799999998</v>
      </c>
    </row>
    <row r="32" spans="1:21" ht="22.5" hidden="1" x14ac:dyDescent="0.2">
      <c r="A32" s="185">
        <v>42125</v>
      </c>
      <c r="B32" s="186" t="s">
        <v>181</v>
      </c>
      <c r="C32" s="192" t="s">
        <v>51</v>
      </c>
      <c r="D32" s="188">
        <v>0.08</v>
      </c>
      <c r="E32" s="186"/>
      <c r="F32" s="186"/>
      <c r="G32" s="189">
        <v>5522.4</v>
      </c>
      <c r="H32" s="186">
        <v>1511.73</v>
      </c>
      <c r="I32" s="186">
        <v>7.02</v>
      </c>
      <c r="J32" s="191">
        <f>+J31*0.92</f>
        <v>68.015600000000006</v>
      </c>
      <c r="K32" s="191">
        <v>96.11</v>
      </c>
      <c r="L32" s="186">
        <v>71.510000000000005</v>
      </c>
      <c r="M32" s="189">
        <f t="shared" si="0"/>
        <v>7276.7855999999992</v>
      </c>
      <c r="N32" s="186">
        <v>1634.79</v>
      </c>
      <c r="O32" s="186">
        <f>+O31</f>
        <v>326.39999999999998</v>
      </c>
      <c r="P32" s="189">
        <f t="shared" si="4"/>
        <v>9237.9755999999998</v>
      </c>
      <c r="Q32" s="186">
        <f>+Q31</f>
        <v>625.61</v>
      </c>
      <c r="R32" s="186">
        <f t="shared" ref="R32:R50" si="6">+(0.4%)*P32</f>
        <v>36.951902400000002</v>
      </c>
      <c r="S32" s="186">
        <f>+S31</f>
        <v>300.52999999999997</v>
      </c>
      <c r="T32" s="186"/>
      <c r="U32" s="190">
        <f t="shared" si="5"/>
        <v>10201.067502400001</v>
      </c>
    </row>
    <row r="33" spans="1:21" s="146" customFormat="1" ht="38.25" hidden="1" x14ac:dyDescent="0.2">
      <c r="A33" s="147">
        <v>42125</v>
      </c>
      <c r="B33" s="148" t="s">
        <v>176</v>
      </c>
      <c r="C33" s="150" t="s">
        <v>63</v>
      </c>
      <c r="D33" s="152">
        <v>0.08</v>
      </c>
      <c r="E33" s="148">
        <v>3705.99</v>
      </c>
      <c r="F33" s="148">
        <v>554.4</v>
      </c>
      <c r="G33" s="149">
        <f>+SUM(E33:F33)</f>
        <v>4260.3899999999994</v>
      </c>
      <c r="H33" s="148">
        <v>1045.69</v>
      </c>
      <c r="I33" s="148">
        <v>7.02</v>
      </c>
      <c r="J33" s="148">
        <v>332.64</v>
      </c>
      <c r="K33" s="148">
        <v>22.21</v>
      </c>
      <c r="L33" s="148">
        <v>71.510000000000005</v>
      </c>
      <c r="M33" s="149">
        <f t="shared" si="0"/>
        <v>5739.4600000000009</v>
      </c>
      <c r="N33" s="148">
        <v>1168.1199999999999</v>
      </c>
      <c r="O33" s="148">
        <v>326.39999999999998</v>
      </c>
      <c r="P33" s="149">
        <f t="shared" si="4"/>
        <v>7233.9800000000005</v>
      </c>
      <c r="Q33" s="148">
        <v>625.61</v>
      </c>
      <c r="R33" s="148">
        <f t="shared" si="6"/>
        <v>28.935920000000003</v>
      </c>
      <c r="S33" s="148">
        <v>50.53</v>
      </c>
      <c r="T33" s="148"/>
      <c r="U33" s="151">
        <f t="shared" si="5"/>
        <v>7939.0559199999998</v>
      </c>
    </row>
    <row r="34" spans="1:21" ht="22.5" hidden="1" x14ac:dyDescent="0.2">
      <c r="A34" s="185">
        <v>42125</v>
      </c>
      <c r="B34" s="186" t="s">
        <v>176</v>
      </c>
      <c r="C34" s="187" t="s">
        <v>51</v>
      </c>
      <c r="D34" s="188">
        <v>0.08</v>
      </c>
      <c r="E34" s="186"/>
      <c r="F34" s="186"/>
      <c r="G34" s="189">
        <v>5522.4</v>
      </c>
      <c r="H34" s="186">
        <v>1511.73</v>
      </c>
      <c r="I34" s="186">
        <v>7.02</v>
      </c>
      <c r="J34" s="186">
        <f>+J33</f>
        <v>332.64</v>
      </c>
      <c r="K34" s="186">
        <f>+K33</f>
        <v>22.21</v>
      </c>
      <c r="L34" s="186">
        <v>71.510000000000005</v>
      </c>
      <c r="M34" s="189">
        <f t="shared" ref="M34:M65" si="7">+SUM(G34:L34)</f>
        <v>7467.51</v>
      </c>
      <c r="N34" s="186">
        <v>1634.79</v>
      </c>
      <c r="O34" s="186">
        <f>+O33</f>
        <v>326.39999999999998</v>
      </c>
      <c r="P34" s="189">
        <f t="shared" si="4"/>
        <v>9428.6999999999989</v>
      </c>
      <c r="Q34" s="186">
        <f>+Q33</f>
        <v>625.61</v>
      </c>
      <c r="R34" s="186">
        <f t="shared" si="6"/>
        <v>37.714799999999997</v>
      </c>
      <c r="S34" s="186">
        <f>+S33</f>
        <v>50.53</v>
      </c>
      <c r="T34" s="186"/>
      <c r="U34" s="190">
        <f t="shared" si="5"/>
        <v>10142.5548</v>
      </c>
    </row>
    <row r="35" spans="1:21" s="146" customFormat="1" ht="38.25" hidden="1" x14ac:dyDescent="0.2">
      <c r="A35" s="147">
        <v>42125</v>
      </c>
      <c r="B35" s="148" t="s">
        <v>180</v>
      </c>
      <c r="C35" s="150" t="s">
        <v>63</v>
      </c>
      <c r="D35" s="152">
        <v>0.08</v>
      </c>
      <c r="E35" s="148">
        <v>3705.99</v>
      </c>
      <c r="F35" s="148">
        <v>554.4</v>
      </c>
      <c r="G35" s="149">
        <f>+SUM(E35:F35)</f>
        <v>4260.3899999999994</v>
      </c>
      <c r="H35" s="148">
        <v>1045.69</v>
      </c>
      <c r="I35" s="148">
        <v>7.02</v>
      </c>
      <c r="J35" s="148">
        <v>290.75</v>
      </c>
      <c r="K35" s="148">
        <v>24.86</v>
      </c>
      <c r="L35" s="148">
        <v>71.510000000000005</v>
      </c>
      <c r="M35" s="149">
        <f t="shared" si="7"/>
        <v>5700.22</v>
      </c>
      <c r="N35" s="148">
        <v>1168.1199999999999</v>
      </c>
      <c r="O35" s="148">
        <v>326.39999999999998</v>
      </c>
      <c r="P35" s="149">
        <f t="shared" si="4"/>
        <v>7194.74</v>
      </c>
      <c r="Q35" s="148">
        <v>625.61</v>
      </c>
      <c r="R35" s="148">
        <f t="shared" si="6"/>
        <v>28.778960000000001</v>
      </c>
      <c r="S35" s="148">
        <v>66.95</v>
      </c>
      <c r="T35" s="148"/>
      <c r="U35" s="151">
        <f t="shared" si="5"/>
        <v>7916.0789599999989</v>
      </c>
    </row>
    <row r="36" spans="1:21" ht="22.5" hidden="1" x14ac:dyDescent="0.2">
      <c r="A36" s="185">
        <v>42125</v>
      </c>
      <c r="B36" s="186" t="s">
        <v>180</v>
      </c>
      <c r="C36" s="187" t="s">
        <v>51</v>
      </c>
      <c r="D36" s="188">
        <v>0.08</v>
      </c>
      <c r="E36" s="186"/>
      <c r="F36" s="186"/>
      <c r="G36" s="189">
        <v>5522.4</v>
      </c>
      <c r="H36" s="186">
        <v>1511.73</v>
      </c>
      <c r="I36" s="186">
        <v>7.02</v>
      </c>
      <c r="J36" s="186">
        <f>+J35</f>
        <v>290.75</v>
      </c>
      <c r="K36" s="186">
        <f>+K35</f>
        <v>24.86</v>
      </c>
      <c r="L36" s="186">
        <v>71.510000000000005</v>
      </c>
      <c r="M36" s="189">
        <f t="shared" si="7"/>
        <v>7428.2699999999995</v>
      </c>
      <c r="N36" s="186">
        <v>1634.79</v>
      </c>
      <c r="O36" s="186">
        <f>+O35</f>
        <v>326.39999999999998</v>
      </c>
      <c r="P36" s="189">
        <f t="shared" si="4"/>
        <v>9389.4599999999991</v>
      </c>
      <c r="Q36" s="186">
        <f>+Q35</f>
        <v>625.61</v>
      </c>
      <c r="R36" s="186">
        <f t="shared" si="6"/>
        <v>37.557839999999999</v>
      </c>
      <c r="S36" s="186">
        <f>+S35</f>
        <v>66.95</v>
      </c>
      <c r="T36" s="186"/>
      <c r="U36" s="190">
        <f t="shared" si="5"/>
        <v>10119.57784</v>
      </c>
    </row>
    <row r="37" spans="1:21" s="146" customFormat="1" ht="38.25" hidden="1" x14ac:dyDescent="0.2">
      <c r="A37" s="147">
        <v>42125</v>
      </c>
      <c r="B37" s="148" t="s">
        <v>177</v>
      </c>
      <c r="C37" s="150" t="s">
        <v>63</v>
      </c>
      <c r="D37" s="152">
        <v>0.08</v>
      </c>
      <c r="E37" s="148">
        <v>4028.25</v>
      </c>
      <c r="F37" s="148">
        <v>0</v>
      </c>
      <c r="G37" s="149">
        <f>+SUM(E37:F37)</f>
        <v>4028.25</v>
      </c>
      <c r="H37" s="148">
        <v>1136.6199999999999</v>
      </c>
      <c r="I37" s="148">
        <v>7.02</v>
      </c>
      <c r="J37" s="148">
        <v>73.930000000000007</v>
      </c>
      <c r="K37" s="148">
        <v>0</v>
      </c>
      <c r="L37" s="148">
        <v>71.510000000000005</v>
      </c>
      <c r="M37" s="149">
        <f t="shared" si="7"/>
        <v>5317.3300000000008</v>
      </c>
      <c r="N37" s="148">
        <v>1269.69</v>
      </c>
      <c r="O37" s="148">
        <v>326.39999999999998</v>
      </c>
      <c r="P37" s="149">
        <f t="shared" si="4"/>
        <v>6913.42</v>
      </c>
      <c r="Q37" s="148">
        <v>625.61</v>
      </c>
      <c r="R37" s="148">
        <f t="shared" si="6"/>
        <v>27.653680000000001</v>
      </c>
      <c r="S37" s="148">
        <v>50.53</v>
      </c>
      <c r="T37" s="148"/>
      <c r="U37" s="151">
        <f t="shared" si="5"/>
        <v>7617.2136799999998</v>
      </c>
    </row>
    <row r="38" spans="1:21" ht="22.5" hidden="1" x14ac:dyDescent="0.2">
      <c r="A38" s="185">
        <v>42125</v>
      </c>
      <c r="B38" s="186" t="s">
        <v>177</v>
      </c>
      <c r="C38" s="187" t="s">
        <v>51</v>
      </c>
      <c r="D38" s="188">
        <v>0.08</v>
      </c>
      <c r="E38" s="186"/>
      <c r="F38" s="186"/>
      <c r="G38" s="189">
        <v>5522.4</v>
      </c>
      <c r="H38" s="186">
        <v>1511.73</v>
      </c>
      <c r="I38" s="186">
        <v>7.02</v>
      </c>
      <c r="J38" s="191">
        <f>+J37*0.92</f>
        <v>68.015600000000006</v>
      </c>
      <c r="K38" s="191">
        <v>96.11</v>
      </c>
      <c r="L38" s="186">
        <v>71.510000000000005</v>
      </c>
      <c r="M38" s="189">
        <f t="shared" si="7"/>
        <v>7276.7855999999992</v>
      </c>
      <c r="N38" s="186">
        <v>1634.79</v>
      </c>
      <c r="O38" s="186">
        <f>+O37</f>
        <v>326.39999999999998</v>
      </c>
      <c r="P38" s="189">
        <f t="shared" si="4"/>
        <v>9237.9755999999998</v>
      </c>
      <c r="Q38" s="186">
        <f>+Q37</f>
        <v>625.61</v>
      </c>
      <c r="R38" s="186">
        <f t="shared" si="6"/>
        <v>36.951902400000002</v>
      </c>
      <c r="S38" s="186">
        <f>+S37</f>
        <v>50.53</v>
      </c>
      <c r="T38" s="186"/>
      <c r="U38" s="190">
        <f t="shared" si="5"/>
        <v>9951.0675024000011</v>
      </c>
    </row>
    <row r="39" spans="1:21" s="146" customFormat="1" ht="38.25" hidden="1" x14ac:dyDescent="0.2">
      <c r="A39" s="147">
        <v>42125</v>
      </c>
      <c r="B39" s="148" t="s">
        <v>178</v>
      </c>
      <c r="C39" s="150" t="s">
        <v>63</v>
      </c>
      <c r="D39" s="152">
        <v>0.08</v>
      </c>
      <c r="E39" s="153">
        <v>4149.1000000000004</v>
      </c>
      <c r="F39" s="153">
        <v>0</v>
      </c>
      <c r="G39" s="149">
        <f>+SUM(E39:F39)</f>
        <v>4149.1000000000004</v>
      </c>
      <c r="H39" s="153">
        <v>1136.6199999999999</v>
      </c>
      <c r="I39" s="148">
        <v>7.02</v>
      </c>
      <c r="J39" s="153">
        <v>147.57</v>
      </c>
      <c r="K39" s="153">
        <v>0</v>
      </c>
      <c r="L39" s="148">
        <v>71.510000000000005</v>
      </c>
      <c r="M39" s="149">
        <f t="shared" si="7"/>
        <v>5511.8200000000006</v>
      </c>
      <c r="N39" s="153">
        <v>1269.69</v>
      </c>
      <c r="O39" s="148">
        <v>326.39999999999998</v>
      </c>
      <c r="P39" s="149">
        <f t="shared" si="4"/>
        <v>7107.91</v>
      </c>
      <c r="Q39" s="148">
        <v>625.61</v>
      </c>
      <c r="R39" s="148">
        <f t="shared" si="6"/>
        <v>28.431640000000002</v>
      </c>
      <c r="S39" s="148">
        <v>50.53</v>
      </c>
      <c r="T39" s="148"/>
      <c r="U39" s="151">
        <f t="shared" si="5"/>
        <v>7812.4816399999991</v>
      </c>
    </row>
    <row r="40" spans="1:21" ht="22.5" hidden="1" x14ac:dyDescent="0.2">
      <c r="A40" s="185">
        <v>42125</v>
      </c>
      <c r="B40" s="186" t="s">
        <v>178</v>
      </c>
      <c r="C40" s="187" t="s">
        <v>51</v>
      </c>
      <c r="D40" s="188">
        <v>0.08</v>
      </c>
      <c r="E40" s="186"/>
      <c r="F40" s="186"/>
      <c r="G40" s="189">
        <v>5522.4</v>
      </c>
      <c r="H40" s="186">
        <v>1511.73</v>
      </c>
      <c r="I40" s="186">
        <v>7.02</v>
      </c>
      <c r="J40" s="191">
        <f>+J39*0.62</f>
        <v>91.493399999999994</v>
      </c>
      <c r="K40" s="191">
        <v>64.42</v>
      </c>
      <c r="L40" s="186">
        <v>71.510000000000005</v>
      </c>
      <c r="M40" s="189">
        <f t="shared" si="7"/>
        <v>7268.5734000000002</v>
      </c>
      <c r="N40" s="186">
        <v>1634.79</v>
      </c>
      <c r="O40" s="186">
        <f>+O39</f>
        <v>326.39999999999998</v>
      </c>
      <c r="P40" s="189">
        <f t="shared" si="4"/>
        <v>9229.7633999999998</v>
      </c>
      <c r="Q40" s="186">
        <f>+Q39</f>
        <v>625.61</v>
      </c>
      <c r="R40" s="186">
        <f t="shared" si="6"/>
        <v>36.919053599999998</v>
      </c>
      <c r="S40" s="186">
        <f>+S39</f>
        <v>50.53</v>
      </c>
      <c r="T40" s="186"/>
      <c r="U40" s="190">
        <f t="shared" si="5"/>
        <v>9942.8224536000016</v>
      </c>
    </row>
    <row r="41" spans="1:21" ht="38.25" hidden="1" x14ac:dyDescent="0.2">
      <c r="A41" s="147">
        <v>42156</v>
      </c>
      <c r="B41" s="148" t="s">
        <v>152</v>
      </c>
      <c r="C41" s="150" t="s">
        <v>63</v>
      </c>
      <c r="D41" s="152">
        <v>0.08</v>
      </c>
      <c r="E41" s="148">
        <v>3817.17</v>
      </c>
      <c r="F41" s="148">
        <v>517.84</v>
      </c>
      <c r="G41" s="149">
        <f>+SUM(E41:F41)</f>
        <v>4335.01</v>
      </c>
      <c r="H41" s="148">
        <v>1045.69</v>
      </c>
      <c r="I41" s="148">
        <v>7.02</v>
      </c>
      <c r="J41" s="148">
        <v>339.84</v>
      </c>
      <c r="K41" s="148">
        <v>39.67</v>
      </c>
      <c r="L41" s="148">
        <v>71.510000000000005</v>
      </c>
      <c r="M41" s="149">
        <f t="shared" si="7"/>
        <v>5838.7400000000016</v>
      </c>
      <c r="N41" s="148">
        <v>1168.1199999999999</v>
      </c>
      <c r="O41" s="148">
        <v>341.54</v>
      </c>
      <c r="P41" s="149">
        <f t="shared" si="4"/>
        <v>7348.4000000000015</v>
      </c>
      <c r="Q41" s="148">
        <v>625.61</v>
      </c>
      <c r="R41" s="148">
        <f t="shared" si="6"/>
        <v>29.393600000000006</v>
      </c>
      <c r="S41" s="148">
        <v>50.53</v>
      </c>
      <c r="T41" s="148"/>
      <c r="U41" s="151">
        <f t="shared" si="5"/>
        <v>8053.9336000000012</v>
      </c>
    </row>
    <row r="42" spans="1:21" ht="22.5" hidden="1" x14ac:dyDescent="0.2">
      <c r="A42" s="147">
        <v>42156</v>
      </c>
      <c r="B42" s="186" t="s">
        <v>203</v>
      </c>
      <c r="C42" s="187" t="s">
        <v>51</v>
      </c>
      <c r="D42" s="188">
        <v>0.08</v>
      </c>
      <c r="E42" s="186"/>
      <c r="F42" s="186"/>
      <c r="G42" s="189">
        <v>5853.84</v>
      </c>
      <c r="H42" s="186">
        <v>1511.73</v>
      </c>
      <c r="I42" s="186">
        <v>7.02</v>
      </c>
      <c r="J42" s="186">
        <f>+J41</f>
        <v>339.84</v>
      </c>
      <c r="K42" s="186">
        <f>+K41</f>
        <v>39.67</v>
      </c>
      <c r="L42" s="186">
        <v>71.510000000000005</v>
      </c>
      <c r="M42" s="189">
        <f t="shared" si="7"/>
        <v>7823.6100000000006</v>
      </c>
      <c r="N42" s="186">
        <v>1634.79</v>
      </c>
      <c r="O42" s="148">
        <v>341.54</v>
      </c>
      <c r="P42" s="189">
        <f t="shared" si="4"/>
        <v>9799.9400000000023</v>
      </c>
      <c r="Q42" s="186">
        <f>+Q41</f>
        <v>625.61</v>
      </c>
      <c r="R42" s="186">
        <f t="shared" si="6"/>
        <v>39.199760000000012</v>
      </c>
      <c r="S42" s="186">
        <f>+S41</f>
        <v>50.53</v>
      </c>
      <c r="T42" s="186"/>
      <c r="U42" s="190">
        <f t="shared" si="5"/>
        <v>10515.279760000003</v>
      </c>
    </row>
    <row r="43" spans="1:21" ht="38.25" hidden="1" x14ac:dyDescent="0.2">
      <c r="A43" s="147">
        <v>42156</v>
      </c>
      <c r="B43" s="148" t="s">
        <v>201</v>
      </c>
      <c r="C43" s="150" t="s">
        <v>63</v>
      </c>
      <c r="D43" s="152">
        <v>0.08</v>
      </c>
      <c r="E43" s="148">
        <v>3817.17</v>
      </c>
      <c r="F43" s="148">
        <v>517.84</v>
      </c>
      <c r="G43" s="149">
        <f>+SUM(E43:F43)</f>
        <v>4335.01</v>
      </c>
      <c r="H43" s="148">
        <v>1045.69</v>
      </c>
      <c r="I43" s="148">
        <v>7.02</v>
      </c>
      <c r="J43" s="148">
        <v>292.19</v>
      </c>
      <c r="K43" s="148">
        <v>34.72</v>
      </c>
      <c r="L43" s="148">
        <v>71.510000000000005</v>
      </c>
      <c r="M43" s="149">
        <f t="shared" si="7"/>
        <v>5786.1400000000012</v>
      </c>
      <c r="N43" s="148">
        <v>1168.1199999999999</v>
      </c>
      <c r="O43" s="148">
        <v>341.54</v>
      </c>
      <c r="P43" s="149">
        <f t="shared" si="4"/>
        <v>7295.8000000000011</v>
      </c>
      <c r="Q43" s="148">
        <v>625.61</v>
      </c>
      <c r="R43" s="148">
        <f t="shared" si="6"/>
        <v>29.183200000000006</v>
      </c>
      <c r="S43" s="148">
        <v>50.53</v>
      </c>
      <c r="T43" s="148"/>
      <c r="U43" s="151">
        <f t="shared" si="5"/>
        <v>8001.1232000000009</v>
      </c>
    </row>
    <row r="44" spans="1:21" ht="22.5" hidden="1" x14ac:dyDescent="0.2">
      <c r="A44" s="147">
        <v>42156</v>
      </c>
      <c r="B44" s="186" t="s">
        <v>201</v>
      </c>
      <c r="C44" s="187" t="s">
        <v>51</v>
      </c>
      <c r="D44" s="188">
        <v>0.08</v>
      </c>
      <c r="E44" s="186"/>
      <c r="F44" s="186"/>
      <c r="G44" s="189">
        <v>5853.84</v>
      </c>
      <c r="H44" s="186">
        <v>1511.73</v>
      </c>
      <c r="I44" s="186">
        <v>7.02</v>
      </c>
      <c r="J44" s="186">
        <f>+J43</f>
        <v>292.19</v>
      </c>
      <c r="K44" s="186">
        <f>+K43</f>
        <v>34.72</v>
      </c>
      <c r="L44" s="186">
        <v>71.510000000000005</v>
      </c>
      <c r="M44" s="189">
        <f t="shared" si="7"/>
        <v>7771.01</v>
      </c>
      <c r="N44" s="186">
        <v>1634.79</v>
      </c>
      <c r="O44" s="148">
        <v>341.54</v>
      </c>
      <c r="P44" s="189">
        <f t="shared" si="4"/>
        <v>9747.34</v>
      </c>
      <c r="Q44" s="186">
        <f>+Q43</f>
        <v>625.61</v>
      </c>
      <c r="R44" s="186">
        <f t="shared" si="6"/>
        <v>38.989360000000005</v>
      </c>
      <c r="S44" s="186">
        <f>+S43</f>
        <v>50.53</v>
      </c>
      <c r="T44" s="186"/>
      <c r="U44" s="190">
        <f t="shared" si="5"/>
        <v>10462.469360000001</v>
      </c>
    </row>
    <row r="45" spans="1:21" ht="38.25" hidden="1" x14ac:dyDescent="0.2">
      <c r="A45" s="147">
        <v>42156</v>
      </c>
      <c r="B45" s="148" t="s">
        <v>172</v>
      </c>
      <c r="C45" s="150" t="s">
        <v>63</v>
      </c>
      <c r="D45" s="152">
        <v>0.08</v>
      </c>
      <c r="E45" s="148">
        <v>3817.17</v>
      </c>
      <c r="F45" s="148">
        <v>517.84</v>
      </c>
      <c r="G45" s="149">
        <f>+SUM(E45:F45)</f>
        <v>4335.01</v>
      </c>
      <c r="H45" s="148">
        <v>1045.69</v>
      </c>
      <c r="I45" s="148">
        <v>7.02</v>
      </c>
      <c r="J45" s="148">
        <v>373.07</v>
      </c>
      <c r="K45" s="148">
        <v>7.06</v>
      </c>
      <c r="L45" s="148">
        <v>71.510000000000005</v>
      </c>
      <c r="M45" s="149">
        <f t="shared" si="7"/>
        <v>5839.3600000000015</v>
      </c>
      <c r="N45" s="148">
        <v>1168.1199999999999</v>
      </c>
      <c r="O45" s="148">
        <v>341.54</v>
      </c>
      <c r="P45" s="149">
        <f t="shared" si="4"/>
        <v>7349.0200000000013</v>
      </c>
      <c r="Q45" s="148">
        <v>625.61</v>
      </c>
      <c r="R45" s="148">
        <f t="shared" si="6"/>
        <v>29.396080000000005</v>
      </c>
      <c r="S45" s="148">
        <v>50.53</v>
      </c>
      <c r="T45" s="148"/>
      <c r="U45" s="151">
        <f t="shared" si="5"/>
        <v>8054.5560800000012</v>
      </c>
    </row>
    <row r="46" spans="1:21" ht="22.5" hidden="1" x14ac:dyDescent="0.2">
      <c r="A46" s="147">
        <v>42156</v>
      </c>
      <c r="B46" s="186" t="s">
        <v>172</v>
      </c>
      <c r="C46" s="187" t="s">
        <v>51</v>
      </c>
      <c r="D46" s="188">
        <v>0.08</v>
      </c>
      <c r="E46" s="186"/>
      <c r="F46" s="186"/>
      <c r="G46" s="189">
        <v>5853.84</v>
      </c>
      <c r="H46" s="186">
        <v>1511.73</v>
      </c>
      <c r="I46" s="186">
        <v>7.02</v>
      </c>
      <c r="J46" s="186">
        <f>+J45</f>
        <v>373.07</v>
      </c>
      <c r="K46" s="186">
        <f>+K45</f>
        <v>7.06</v>
      </c>
      <c r="L46" s="186">
        <v>71.510000000000005</v>
      </c>
      <c r="M46" s="189">
        <f t="shared" si="7"/>
        <v>7824.2300000000005</v>
      </c>
      <c r="N46" s="186">
        <v>1634.79</v>
      </c>
      <c r="O46" s="148">
        <v>341.54</v>
      </c>
      <c r="P46" s="189">
        <f t="shared" si="4"/>
        <v>9800.5600000000013</v>
      </c>
      <c r="Q46" s="186">
        <f>+Q45</f>
        <v>625.61</v>
      </c>
      <c r="R46" s="186">
        <f t="shared" si="6"/>
        <v>39.202240000000003</v>
      </c>
      <c r="S46" s="186">
        <f>+S45</f>
        <v>50.53</v>
      </c>
      <c r="T46" s="186"/>
      <c r="U46" s="190">
        <f t="shared" si="5"/>
        <v>10515.902240000003</v>
      </c>
    </row>
    <row r="47" spans="1:21" ht="38.25" hidden="1" x14ac:dyDescent="0.2">
      <c r="A47" s="147">
        <v>42156</v>
      </c>
      <c r="B47" s="148" t="s">
        <v>171</v>
      </c>
      <c r="C47" s="150" t="s">
        <v>63</v>
      </c>
      <c r="D47" s="152">
        <v>0.08</v>
      </c>
      <c r="E47" s="153">
        <v>3817.17</v>
      </c>
      <c r="F47" s="148">
        <v>517.84</v>
      </c>
      <c r="G47" s="149">
        <f>+SUM(E47:F47)</f>
        <v>4335.01</v>
      </c>
      <c r="H47" s="148">
        <v>1045.69</v>
      </c>
      <c r="I47" s="148">
        <v>7.02</v>
      </c>
      <c r="J47" s="153">
        <f>108.32*0.92</f>
        <v>99.654399999999995</v>
      </c>
      <c r="K47" s="148">
        <v>104.66</v>
      </c>
      <c r="L47" s="148">
        <v>71.510000000000005</v>
      </c>
      <c r="M47" s="149">
        <f t="shared" si="7"/>
        <v>5663.5444000000016</v>
      </c>
      <c r="N47" s="148">
        <v>1168.1199999999999</v>
      </c>
      <c r="O47" s="148">
        <v>341.54</v>
      </c>
      <c r="P47" s="149">
        <f t="shared" si="4"/>
        <v>7173.2044000000014</v>
      </c>
      <c r="Q47" s="148">
        <v>625.61</v>
      </c>
      <c r="R47" s="148">
        <f t="shared" si="6"/>
        <v>28.692817600000005</v>
      </c>
      <c r="S47" s="148">
        <v>50.53</v>
      </c>
      <c r="T47" s="148"/>
      <c r="U47" s="151">
        <f t="shared" si="5"/>
        <v>7878.037217600001</v>
      </c>
    </row>
    <row r="48" spans="1:21" ht="22.5" hidden="1" x14ac:dyDescent="0.2">
      <c r="A48" s="147">
        <v>42156</v>
      </c>
      <c r="B48" s="186" t="s">
        <v>171</v>
      </c>
      <c r="C48" s="187" t="s">
        <v>51</v>
      </c>
      <c r="D48" s="188">
        <v>0.08</v>
      </c>
      <c r="E48" s="186"/>
      <c r="F48" s="186"/>
      <c r="G48" s="189">
        <v>5853.84</v>
      </c>
      <c r="H48" s="186">
        <v>1511.73</v>
      </c>
      <c r="I48" s="186">
        <v>7.02</v>
      </c>
      <c r="J48" s="191">
        <f>+J47*0.92</f>
        <v>91.682047999999995</v>
      </c>
      <c r="K48" s="191">
        <v>104.66</v>
      </c>
      <c r="L48" s="186">
        <v>71.510000000000005</v>
      </c>
      <c r="M48" s="189">
        <f t="shared" si="7"/>
        <v>7640.4420479999999</v>
      </c>
      <c r="N48" s="186">
        <v>1634.79</v>
      </c>
      <c r="O48" s="148">
        <v>341.54</v>
      </c>
      <c r="P48" s="189">
        <f t="shared" si="4"/>
        <v>9616.7720480000007</v>
      </c>
      <c r="Q48" s="186">
        <f>+Q47</f>
        <v>625.61</v>
      </c>
      <c r="R48" s="186">
        <f t="shared" si="6"/>
        <v>38.467088192000006</v>
      </c>
      <c r="S48" s="186">
        <f>+S47</f>
        <v>50.53</v>
      </c>
      <c r="T48" s="186"/>
      <c r="U48" s="190">
        <f t="shared" si="5"/>
        <v>10331.379136192001</v>
      </c>
    </row>
    <row r="49" spans="1:21" ht="38.25" hidden="1" x14ac:dyDescent="0.2">
      <c r="A49" s="147">
        <v>42156</v>
      </c>
      <c r="B49" s="148" t="s">
        <v>179</v>
      </c>
      <c r="C49" s="150" t="s">
        <v>63</v>
      </c>
      <c r="D49" s="152">
        <v>0.08</v>
      </c>
      <c r="E49" s="148">
        <v>3817.17</v>
      </c>
      <c r="F49" s="148">
        <v>517.84</v>
      </c>
      <c r="G49" s="149">
        <f>+SUM(E49:F49)</f>
        <v>4335.01</v>
      </c>
      <c r="H49" s="148">
        <v>1045.69</v>
      </c>
      <c r="I49" s="148">
        <v>7.02</v>
      </c>
      <c r="J49" s="148">
        <v>332.64</v>
      </c>
      <c r="K49" s="148">
        <v>21.14</v>
      </c>
      <c r="L49" s="148">
        <v>71.510000000000005</v>
      </c>
      <c r="M49" s="149">
        <f t="shared" si="7"/>
        <v>5813.010000000002</v>
      </c>
      <c r="N49" s="148">
        <v>1168.1199999999999</v>
      </c>
      <c r="O49" s="148">
        <v>341.54</v>
      </c>
      <c r="P49" s="149">
        <f t="shared" si="4"/>
        <v>7322.6700000000019</v>
      </c>
      <c r="Q49" s="148">
        <v>625.61</v>
      </c>
      <c r="R49" s="148">
        <f t="shared" si="6"/>
        <v>29.290680000000009</v>
      </c>
      <c r="S49" s="148">
        <v>110.53</v>
      </c>
      <c r="T49" s="148"/>
      <c r="U49" s="151">
        <f t="shared" si="5"/>
        <v>8088.1006800000014</v>
      </c>
    </row>
    <row r="50" spans="1:21" ht="22.5" hidden="1" x14ac:dyDescent="0.2">
      <c r="A50" s="147">
        <v>42156</v>
      </c>
      <c r="B50" s="186" t="s">
        <v>179</v>
      </c>
      <c r="C50" s="187" t="s">
        <v>51</v>
      </c>
      <c r="D50" s="188">
        <v>0.08</v>
      </c>
      <c r="E50" s="186"/>
      <c r="F50" s="186"/>
      <c r="G50" s="189">
        <v>5853.84</v>
      </c>
      <c r="H50" s="186">
        <v>1511.73</v>
      </c>
      <c r="I50" s="186">
        <v>7.02</v>
      </c>
      <c r="J50" s="186">
        <f>+J49</f>
        <v>332.64</v>
      </c>
      <c r="K50" s="186">
        <f>+K49</f>
        <v>21.14</v>
      </c>
      <c r="L50" s="186">
        <v>71.510000000000005</v>
      </c>
      <c r="M50" s="189">
        <f t="shared" si="7"/>
        <v>7797.880000000001</v>
      </c>
      <c r="N50" s="186">
        <v>1634.79</v>
      </c>
      <c r="O50" s="148">
        <v>341.54</v>
      </c>
      <c r="P50" s="189">
        <f t="shared" si="4"/>
        <v>9774.2100000000028</v>
      </c>
      <c r="Q50" s="186">
        <f>+Q49</f>
        <v>625.61</v>
      </c>
      <c r="R50" s="186">
        <f t="shared" si="6"/>
        <v>39.096840000000014</v>
      </c>
      <c r="S50" s="186">
        <f>+S49</f>
        <v>110.53</v>
      </c>
      <c r="T50" s="186"/>
      <c r="U50" s="190">
        <f t="shared" si="5"/>
        <v>10549.446840000004</v>
      </c>
    </row>
    <row r="51" spans="1:21" ht="38.25" hidden="1" x14ac:dyDescent="0.2">
      <c r="A51" s="147">
        <v>42156</v>
      </c>
      <c r="B51" s="148" t="s">
        <v>182</v>
      </c>
      <c r="C51" s="150" t="s">
        <v>63</v>
      </c>
      <c r="D51" s="152">
        <v>0.08</v>
      </c>
      <c r="E51" s="148">
        <v>3817.17</v>
      </c>
      <c r="F51" s="148">
        <v>517.84</v>
      </c>
      <c r="G51" s="149">
        <f>+SUM(E51:F51)</f>
        <v>4335.01</v>
      </c>
      <c r="H51" s="148">
        <v>1045.69</v>
      </c>
      <c r="I51" s="148">
        <v>7.02</v>
      </c>
      <c r="J51" s="148">
        <v>339.84</v>
      </c>
      <c r="K51" s="148">
        <v>39.67</v>
      </c>
      <c r="L51" s="148">
        <v>71.510000000000005</v>
      </c>
      <c r="M51" s="149">
        <f t="shared" si="7"/>
        <v>5838.7400000000016</v>
      </c>
      <c r="N51" s="148">
        <v>1168.1199999999999</v>
      </c>
      <c r="O51" s="148">
        <v>341.54</v>
      </c>
      <c r="P51" s="149">
        <f t="shared" si="4"/>
        <v>7348.4000000000015</v>
      </c>
      <c r="Q51" s="148">
        <v>625.61</v>
      </c>
      <c r="R51" s="148">
        <f>+R41</f>
        <v>29.393600000000006</v>
      </c>
      <c r="S51" s="148">
        <f>+S41+100</f>
        <v>150.53</v>
      </c>
      <c r="T51" s="148"/>
      <c r="U51" s="151">
        <f t="shared" si="5"/>
        <v>8153.9336000000012</v>
      </c>
    </row>
    <row r="52" spans="1:21" ht="22.5" hidden="1" x14ac:dyDescent="0.2">
      <c r="A52" s="147">
        <v>42156</v>
      </c>
      <c r="B52" s="186" t="s">
        <v>182</v>
      </c>
      <c r="C52" s="187" t="s">
        <v>51</v>
      </c>
      <c r="D52" s="188">
        <v>0.08</v>
      </c>
      <c r="E52" s="186"/>
      <c r="F52" s="186"/>
      <c r="G52" s="189">
        <v>5853.84</v>
      </c>
      <c r="H52" s="186">
        <v>1511.73</v>
      </c>
      <c r="I52" s="186">
        <v>7.02</v>
      </c>
      <c r="J52" s="186">
        <f>+J51</f>
        <v>339.84</v>
      </c>
      <c r="K52" s="186">
        <f>+K51</f>
        <v>39.67</v>
      </c>
      <c r="L52" s="186">
        <v>71.510000000000005</v>
      </c>
      <c r="M52" s="189">
        <f t="shared" si="7"/>
        <v>7823.6100000000006</v>
      </c>
      <c r="N52" s="186">
        <v>1634.79</v>
      </c>
      <c r="O52" s="148">
        <v>341.54</v>
      </c>
      <c r="P52" s="189">
        <f t="shared" si="4"/>
        <v>9799.9400000000023</v>
      </c>
      <c r="Q52" s="186">
        <f>+Q51</f>
        <v>625.61</v>
      </c>
      <c r="R52" s="186">
        <f>+(0.4%)*P52</f>
        <v>39.199760000000012</v>
      </c>
      <c r="S52" s="186">
        <f>+S51</f>
        <v>150.53</v>
      </c>
      <c r="T52" s="186"/>
      <c r="U52" s="190">
        <f t="shared" si="5"/>
        <v>10615.279760000003</v>
      </c>
    </row>
    <row r="53" spans="1:21" ht="38.25" hidden="1" x14ac:dyDescent="0.2">
      <c r="A53" s="147">
        <v>42156</v>
      </c>
      <c r="B53" s="148" t="s">
        <v>183</v>
      </c>
      <c r="C53" s="150" t="s">
        <v>63</v>
      </c>
      <c r="D53" s="152">
        <v>0.08</v>
      </c>
      <c r="E53" s="148">
        <v>3817.17</v>
      </c>
      <c r="F53" s="148">
        <v>517.84</v>
      </c>
      <c r="G53" s="149">
        <f>+SUM(E53:F53)</f>
        <v>4335.01</v>
      </c>
      <c r="H53" s="148">
        <v>1045.69</v>
      </c>
      <c r="I53" s="148">
        <v>7.02</v>
      </c>
      <c r="J53" s="148">
        <f>+J41</f>
        <v>339.84</v>
      </c>
      <c r="K53" s="148">
        <f>+K41</f>
        <v>39.67</v>
      </c>
      <c r="L53" s="148">
        <v>71.510000000000005</v>
      </c>
      <c r="M53" s="149">
        <f t="shared" si="7"/>
        <v>5838.7400000000016</v>
      </c>
      <c r="N53" s="148">
        <v>1168.1199999999999</v>
      </c>
      <c r="O53" s="148">
        <v>341.54</v>
      </c>
      <c r="P53" s="149">
        <f t="shared" si="4"/>
        <v>7348.4000000000015</v>
      </c>
      <c r="Q53" s="148">
        <v>625.61</v>
      </c>
      <c r="R53" s="148">
        <f>+(0.4%)*P53</f>
        <v>29.393600000000006</v>
      </c>
      <c r="S53" s="148">
        <f>+S41+134</f>
        <v>184.53</v>
      </c>
      <c r="T53" s="148"/>
      <c r="U53" s="151">
        <f t="shared" si="5"/>
        <v>8187.9336000000012</v>
      </c>
    </row>
    <row r="54" spans="1:21" ht="22.5" hidden="1" x14ac:dyDescent="0.2">
      <c r="A54" s="147">
        <v>42156</v>
      </c>
      <c r="B54" s="186" t="s">
        <v>183</v>
      </c>
      <c r="C54" s="187" t="s">
        <v>51</v>
      </c>
      <c r="D54" s="188">
        <v>0.08</v>
      </c>
      <c r="E54" s="186"/>
      <c r="F54" s="186"/>
      <c r="G54" s="189">
        <v>5853.84</v>
      </c>
      <c r="H54" s="186">
        <v>1511.73</v>
      </c>
      <c r="I54" s="186">
        <v>7.02</v>
      </c>
      <c r="J54" s="186">
        <f>+J53</f>
        <v>339.84</v>
      </c>
      <c r="K54" s="186">
        <f>+K53</f>
        <v>39.67</v>
      </c>
      <c r="L54" s="186">
        <v>71.510000000000005</v>
      </c>
      <c r="M54" s="189">
        <f t="shared" si="7"/>
        <v>7823.6100000000006</v>
      </c>
      <c r="N54" s="186">
        <v>1634.79</v>
      </c>
      <c r="O54" s="148">
        <v>341.54</v>
      </c>
      <c r="P54" s="189">
        <f t="shared" si="4"/>
        <v>9799.9400000000023</v>
      </c>
      <c r="Q54" s="186">
        <f>+Q53</f>
        <v>625.61</v>
      </c>
      <c r="R54" s="186">
        <f>+(0.4%)*P54</f>
        <v>39.199760000000012</v>
      </c>
      <c r="S54" s="186">
        <f>+S53</f>
        <v>184.53</v>
      </c>
      <c r="T54" s="186"/>
      <c r="U54" s="190">
        <f t="shared" si="5"/>
        <v>10649.279760000003</v>
      </c>
    </row>
    <row r="55" spans="1:21" ht="38.25" hidden="1" x14ac:dyDescent="0.2">
      <c r="A55" s="147">
        <v>42156</v>
      </c>
      <c r="B55" s="148" t="s">
        <v>173</v>
      </c>
      <c r="C55" s="150" t="s">
        <v>63</v>
      </c>
      <c r="D55" s="152">
        <v>0.08</v>
      </c>
      <c r="E55" s="153">
        <v>3817.17</v>
      </c>
      <c r="F55" s="148">
        <v>517.84</v>
      </c>
      <c r="G55" s="149">
        <f>+SUM(E55:F55)</f>
        <v>4335.01</v>
      </c>
      <c r="H55" s="148">
        <f>+H71</f>
        <v>1045.69</v>
      </c>
      <c r="I55" s="148">
        <v>7.02</v>
      </c>
      <c r="J55" s="148">
        <f>+J71</f>
        <v>68.006399999999999</v>
      </c>
      <c r="K55" s="148">
        <f>+K71</f>
        <v>96.11</v>
      </c>
      <c r="L55" s="148">
        <v>71.510000000000005</v>
      </c>
      <c r="M55" s="149">
        <f t="shared" si="7"/>
        <v>5623.3464000000013</v>
      </c>
      <c r="N55" s="148">
        <f>+N71</f>
        <v>1168.1199999999999</v>
      </c>
      <c r="O55" s="148">
        <v>341.54</v>
      </c>
      <c r="P55" s="149">
        <f t="shared" si="4"/>
        <v>7133.0064000000011</v>
      </c>
      <c r="Q55" s="148">
        <v>625.61</v>
      </c>
      <c r="R55" s="148">
        <f>+R71</f>
        <v>28.532025600000004</v>
      </c>
      <c r="S55" s="148">
        <f>50.53+200</f>
        <v>250.53</v>
      </c>
      <c r="T55" s="148"/>
      <c r="U55" s="151">
        <f t="shared" si="5"/>
        <v>8037.678425600001</v>
      </c>
    </row>
    <row r="56" spans="1:21" ht="22.5" hidden="1" x14ac:dyDescent="0.2">
      <c r="A56" s="147">
        <v>42156</v>
      </c>
      <c r="B56" s="186" t="s">
        <v>173</v>
      </c>
      <c r="C56" s="187" t="s">
        <v>51</v>
      </c>
      <c r="D56" s="188">
        <v>0.08</v>
      </c>
      <c r="E56" s="186"/>
      <c r="F56" s="186"/>
      <c r="G56" s="189">
        <v>5853.84</v>
      </c>
      <c r="H56" s="186">
        <v>1511.73</v>
      </c>
      <c r="I56" s="186">
        <v>7.02</v>
      </c>
      <c r="J56" s="191">
        <f>+J55*0.92</f>
        <v>62.565888000000001</v>
      </c>
      <c r="K56" s="191">
        <v>104.66</v>
      </c>
      <c r="L56" s="186">
        <v>71.510000000000005</v>
      </c>
      <c r="M56" s="189">
        <f t="shared" si="7"/>
        <v>7611.3258880000003</v>
      </c>
      <c r="N56" s="186">
        <v>1634.79</v>
      </c>
      <c r="O56" s="148">
        <v>341.54</v>
      </c>
      <c r="P56" s="189">
        <f t="shared" si="4"/>
        <v>9587.6558880000011</v>
      </c>
      <c r="Q56" s="186">
        <f>+Q55</f>
        <v>625.61</v>
      </c>
      <c r="R56" s="186">
        <f t="shared" ref="R56:R64" si="8">+(0.4%)*P56</f>
        <v>38.350623552000002</v>
      </c>
      <c r="S56" s="186">
        <f>+S55</f>
        <v>250.53</v>
      </c>
      <c r="T56" s="186"/>
      <c r="U56" s="190">
        <f t="shared" si="5"/>
        <v>10502.146511552002</v>
      </c>
    </row>
    <row r="57" spans="1:21" ht="38.25" hidden="1" x14ac:dyDescent="0.2">
      <c r="A57" s="147">
        <v>42156</v>
      </c>
      <c r="B57" s="148" t="s">
        <v>174</v>
      </c>
      <c r="C57" s="150" t="s">
        <v>63</v>
      </c>
      <c r="D57" s="152">
        <v>0.08</v>
      </c>
      <c r="E57" s="153">
        <v>3817.17</v>
      </c>
      <c r="F57" s="148">
        <v>517.84</v>
      </c>
      <c r="G57" s="149">
        <f>+SUM(E57:F57)</f>
        <v>4335.01</v>
      </c>
      <c r="H57" s="148">
        <f>+H71</f>
        <v>1045.69</v>
      </c>
      <c r="I57" s="148">
        <v>7.02</v>
      </c>
      <c r="J57" s="148">
        <f>+J47</f>
        <v>99.654399999999995</v>
      </c>
      <c r="K57" s="148">
        <f>+K47</f>
        <v>104.66</v>
      </c>
      <c r="L57" s="148">
        <v>71.510000000000005</v>
      </c>
      <c r="M57" s="149">
        <f t="shared" si="7"/>
        <v>5663.5444000000016</v>
      </c>
      <c r="N57" s="148">
        <f>+N71</f>
        <v>1168.1199999999999</v>
      </c>
      <c r="O57" s="148">
        <v>341.54</v>
      </c>
      <c r="P57" s="149">
        <f t="shared" si="4"/>
        <v>7173.2044000000014</v>
      </c>
      <c r="Q57" s="148">
        <v>625.61</v>
      </c>
      <c r="R57" s="148">
        <f t="shared" si="8"/>
        <v>28.692817600000005</v>
      </c>
      <c r="S57" s="148">
        <f>50.53+100</f>
        <v>150.53</v>
      </c>
      <c r="T57" s="148"/>
      <c r="U57" s="151">
        <f t="shared" si="5"/>
        <v>7978.037217600001</v>
      </c>
    </row>
    <row r="58" spans="1:21" ht="22.5" hidden="1" x14ac:dyDescent="0.2">
      <c r="A58" s="147">
        <v>42156</v>
      </c>
      <c r="B58" s="186" t="s">
        <v>174</v>
      </c>
      <c r="C58" s="187" t="s">
        <v>51</v>
      </c>
      <c r="D58" s="188">
        <v>0.08</v>
      </c>
      <c r="E58" s="186"/>
      <c r="F58" s="186"/>
      <c r="G58" s="189">
        <v>5853.84</v>
      </c>
      <c r="H58" s="186">
        <v>1511.73</v>
      </c>
      <c r="I58" s="186">
        <v>7.02</v>
      </c>
      <c r="J58" s="191">
        <f>+J57*0.92</f>
        <v>91.682047999999995</v>
      </c>
      <c r="K58" s="191">
        <v>104.66</v>
      </c>
      <c r="L58" s="186">
        <v>71.510000000000005</v>
      </c>
      <c r="M58" s="189">
        <f t="shared" si="7"/>
        <v>7640.4420479999999</v>
      </c>
      <c r="N58" s="186">
        <v>1634.79</v>
      </c>
      <c r="O58" s="148">
        <v>341.54</v>
      </c>
      <c r="P58" s="189">
        <f t="shared" si="4"/>
        <v>9616.7720480000007</v>
      </c>
      <c r="Q58" s="186">
        <f>+Q57</f>
        <v>625.61</v>
      </c>
      <c r="R58" s="186">
        <f t="shared" si="8"/>
        <v>38.467088192000006</v>
      </c>
      <c r="S58" s="186">
        <f>+S57</f>
        <v>150.53</v>
      </c>
      <c r="T58" s="186"/>
      <c r="U58" s="190">
        <f t="shared" si="5"/>
        <v>10431.379136192001</v>
      </c>
    </row>
    <row r="59" spans="1:21" ht="38.25" hidden="1" x14ac:dyDescent="0.2">
      <c r="A59" s="147">
        <v>42156</v>
      </c>
      <c r="B59" s="148" t="s">
        <v>185</v>
      </c>
      <c r="C59" s="150" t="s">
        <v>63</v>
      </c>
      <c r="D59" s="152">
        <v>0.08</v>
      </c>
      <c r="E59" s="148">
        <v>3817.17</v>
      </c>
      <c r="F59" s="148">
        <v>517.84</v>
      </c>
      <c r="G59" s="149">
        <f>+SUM(E59:F59)</f>
        <v>4335.01</v>
      </c>
      <c r="H59" s="148">
        <v>1045.69</v>
      </c>
      <c r="I59" s="148">
        <v>7.02</v>
      </c>
      <c r="J59" s="148">
        <v>373.07</v>
      </c>
      <c r="K59" s="148">
        <v>7.06</v>
      </c>
      <c r="L59" s="148">
        <v>71.510000000000005</v>
      </c>
      <c r="M59" s="149">
        <f t="shared" si="7"/>
        <v>5839.3600000000015</v>
      </c>
      <c r="N59" s="148">
        <v>1168.1199999999999</v>
      </c>
      <c r="O59" s="148">
        <v>341.54</v>
      </c>
      <c r="P59" s="149">
        <f t="shared" si="4"/>
        <v>7349.0200000000013</v>
      </c>
      <c r="Q59" s="148">
        <v>625.61</v>
      </c>
      <c r="R59" s="148">
        <f t="shared" si="8"/>
        <v>29.396080000000005</v>
      </c>
      <c r="S59" s="148">
        <v>321</v>
      </c>
      <c r="T59" s="148"/>
      <c r="U59" s="151">
        <f t="shared" si="5"/>
        <v>8325.0260800000015</v>
      </c>
    </row>
    <row r="60" spans="1:21" ht="22.5" hidden="1" x14ac:dyDescent="0.2">
      <c r="A60" s="147">
        <v>42156</v>
      </c>
      <c r="B60" s="186" t="s">
        <v>185</v>
      </c>
      <c r="C60" s="187" t="s">
        <v>51</v>
      </c>
      <c r="D60" s="188">
        <v>0.08</v>
      </c>
      <c r="E60" s="186"/>
      <c r="F60" s="186"/>
      <c r="G60" s="189">
        <v>5853.84</v>
      </c>
      <c r="H60" s="186">
        <v>1511.73</v>
      </c>
      <c r="I60" s="186">
        <v>7.02</v>
      </c>
      <c r="J60" s="186">
        <f>+J59</f>
        <v>373.07</v>
      </c>
      <c r="K60" s="186">
        <f>+K59</f>
        <v>7.06</v>
      </c>
      <c r="L60" s="186">
        <v>71.510000000000005</v>
      </c>
      <c r="M60" s="189">
        <f t="shared" si="7"/>
        <v>7824.2300000000005</v>
      </c>
      <c r="N60" s="186">
        <v>1634.79</v>
      </c>
      <c r="O60" s="148">
        <v>341.54</v>
      </c>
      <c r="P60" s="189">
        <f t="shared" si="4"/>
        <v>9800.5600000000013</v>
      </c>
      <c r="Q60" s="186">
        <f>+Q59</f>
        <v>625.61</v>
      </c>
      <c r="R60" s="186">
        <f t="shared" si="8"/>
        <v>39.202240000000003</v>
      </c>
      <c r="S60" s="186">
        <f>+S59</f>
        <v>321</v>
      </c>
      <c r="T60" s="186"/>
      <c r="U60" s="190">
        <f t="shared" si="5"/>
        <v>10786.372240000002</v>
      </c>
    </row>
    <row r="61" spans="1:21" ht="38.25" hidden="1" x14ac:dyDescent="0.2">
      <c r="A61" s="147">
        <v>42156</v>
      </c>
      <c r="B61" s="148" t="s">
        <v>175</v>
      </c>
      <c r="C61" s="150" t="s">
        <v>63</v>
      </c>
      <c r="D61" s="152">
        <v>0.08</v>
      </c>
      <c r="E61" s="148">
        <v>3817.17</v>
      </c>
      <c r="F61" s="148">
        <v>517.84</v>
      </c>
      <c r="G61" s="149">
        <f>+SUM(E61:F61)</f>
        <v>4335.01</v>
      </c>
      <c r="H61" s="148">
        <v>1045.69</v>
      </c>
      <c r="I61" s="148">
        <v>7.02</v>
      </c>
      <c r="J61" s="148">
        <v>332.64</v>
      </c>
      <c r="K61" s="148">
        <v>21.14</v>
      </c>
      <c r="L61" s="148">
        <v>71.510000000000005</v>
      </c>
      <c r="M61" s="149">
        <f t="shared" si="7"/>
        <v>5813.010000000002</v>
      </c>
      <c r="N61" s="148">
        <v>1168.1199999999999</v>
      </c>
      <c r="O61" s="148">
        <v>341.54</v>
      </c>
      <c r="P61" s="149">
        <f t="shared" si="4"/>
        <v>7322.6700000000019</v>
      </c>
      <c r="Q61" s="148">
        <v>625.61</v>
      </c>
      <c r="R61" s="148">
        <f t="shared" si="8"/>
        <v>29.290680000000009</v>
      </c>
      <c r="S61" s="148">
        <v>50.53</v>
      </c>
      <c r="T61" s="148"/>
      <c r="U61" s="151">
        <f t="shared" si="5"/>
        <v>8028.1006800000014</v>
      </c>
    </row>
    <row r="62" spans="1:21" ht="22.5" hidden="1" x14ac:dyDescent="0.2">
      <c r="A62" s="147">
        <v>42156</v>
      </c>
      <c r="B62" s="186" t="s">
        <v>175</v>
      </c>
      <c r="C62" s="187" t="s">
        <v>51</v>
      </c>
      <c r="D62" s="188">
        <v>0.08</v>
      </c>
      <c r="E62" s="186"/>
      <c r="F62" s="186"/>
      <c r="G62" s="189">
        <v>5853.84</v>
      </c>
      <c r="H62" s="186">
        <v>1511.73</v>
      </c>
      <c r="I62" s="186">
        <v>7.02</v>
      </c>
      <c r="J62" s="186">
        <f>+J61</f>
        <v>332.64</v>
      </c>
      <c r="K62" s="186">
        <f>+K61</f>
        <v>21.14</v>
      </c>
      <c r="L62" s="186">
        <v>71.510000000000005</v>
      </c>
      <c r="M62" s="189">
        <f t="shared" si="7"/>
        <v>7797.880000000001</v>
      </c>
      <c r="N62" s="186">
        <v>1634.79</v>
      </c>
      <c r="O62" s="148">
        <v>341.54</v>
      </c>
      <c r="P62" s="189">
        <f t="shared" si="4"/>
        <v>9774.2100000000028</v>
      </c>
      <c r="Q62" s="186">
        <f>+Q61</f>
        <v>625.61</v>
      </c>
      <c r="R62" s="186">
        <f t="shared" si="8"/>
        <v>39.096840000000014</v>
      </c>
      <c r="S62" s="186">
        <f>+S61</f>
        <v>50.53</v>
      </c>
      <c r="T62" s="186"/>
      <c r="U62" s="190">
        <f t="shared" si="5"/>
        <v>10489.446840000004</v>
      </c>
    </row>
    <row r="63" spans="1:21" ht="38.25" hidden="1" x14ac:dyDescent="0.2">
      <c r="A63" s="147">
        <v>42156</v>
      </c>
      <c r="B63" s="148" t="s">
        <v>184</v>
      </c>
      <c r="C63" s="150" t="s">
        <v>63</v>
      </c>
      <c r="D63" s="152">
        <v>0.08</v>
      </c>
      <c r="E63" s="148">
        <v>3817.17</v>
      </c>
      <c r="F63" s="148">
        <v>517.84</v>
      </c>
      <c r="G63" s="149">
        <f>+SUM(E63:F63)</f>
        <v>4335.01</v>
      </c>
      <c r="H63" s="148">
        <v>1045.69</v>
      </c>
      <c r="I63" s="148">
        <v>7.02</v>
      </c>
      <c r="J63" s="148">
        <v>365.85</v>
      </c>
      <c r="K63" s="148">
        <v>40.47</v>
      </c>
      <c r="L63" s="148">
        <v>71.510000000000005</v>
      </c>
      <c r="M63" s="149">
        <f t="shared" si="7"/>
        <v>5865.550000000002</v>
      </c>
      <c r="N63" s="148">
        <v>1168.1199999999999</v>
      </c>
      <c r="O63" s="148">
        <v>341.54</v>
      </c>
      <c r="P63" s="149">
        <f t="shared" si="4"/>
        <v>7375.2100000000019</v>
      </c>
      <c r="Q63" s="148">
        <v>625.61</v>
      </c>
      <c r="R63" s="148">
        <f t="shared" si="8"/>
        <v>29.500840000000007</v>
      </c>
      <c r="S63" s="148">
        <f>+S62</f>
        <v>50.53</v>
      </c>
      <c r="T63" s="148"/>
      <c r="U63" s="151">
        <f t="shared" si="5"/>
        <v>8080.850840000001</v>
      </c>
    </row>
    <row r="64" spans="1:21" ht="22.5" hidden="1" x14ac:dyDescent="0.2">
      <c r="A64" s="147">
        <v>42156</v>
      </c>
      <c r="B64" s="186" t="s">
        <v>184</v>
      </c>
      <c r="C64" s="187" t="s">
        <v>51</v>
      </c>
      <c r="D64" s="188">
        <v>0.08</v>
      </c>
      <c r="E64" s="186"/>
      <c r="F64" s="186"/>
      <c r="G64" s="189">
        <v>5853.84</v>
      </c>
      <c r="H64" s="186">
        <v>1511.73</v>
      </c>
      <c r="I64" s="186">
        <v>7.02</v>
      </c>
      <c r="J64" s="186">
        <f>+J63</f>
        <v>365.85</v>
      </c>
      <c r="K64" s="186">
        <f>+K63</f>
        <v>40.47</v>
      </c>
      <c r="L64" s="186">
        <v>71.510000000000005</v>
      </c>
      <c r="M64" s="189">
        <f t="shared" si="7"/>
        <v>7850.420000000001</v>
      </c>
      <c r="N64" s="186">
        <v>1634.79</v>
      </c>
      <c r="O64" s="148">
        <v>341.54</v>
      </c>
      <c r="P64" s="189">
        <f t="shared" si="4"/>
        <v>9826.7500000000018</v>
      </c>
      <c r="Q64" s="186">
        <f>+Q63</f>
        <v>625.61</v>
      </c>
      <c r="R64" s="186">
        <f t="shared" si="8"/>
        <v>39.307000000000009</v>
      </c>
      <c r="S64" s="186">
        <f>+S63</f>
        <v>50.53</v>
      </c>
      <c r="T64" s="186"/>
      <c r="U64" s="190">
        <f t="shared" si="5"/>
        <v>10542.197000000004</v>
      </c>
    </row>
    <row r="65" spans="1:30" ht="38.25" hidden="1" x14ac:dyDescent="0.2">
      <c r="A65" s="147">
        <v>42156</v>
      </c>
      <c r="B65" s="148" t="s">
        <v>181</v>
      </c>
      <c r="C65" s="150" t="s">
        <v>63</v>
      </c>
      <c r="D65" s="152">
        <v>0.08</v>
      </c>
      <c r="E65" s="153">
        <v>3817.17</v>
      </c>
      <c r="F65" s="148">
        <v>517.84</v>
      </c>
      <c r="G65" s="149">
        <f>+SUM(E65:F65)</f>
        <v>4335.01</v>
      </c>
      <c r="H65" s="148">
        <f>+H71</f>
        <v>1045.69</v>
      </c>
      <c r="I65" s="148">
        <v>7.02</v>
      </c>
      <c r="J65" s="148">
        <f>+J71</f>
        <v>68.006399999999999</v>
      </c>
      <c r="K65" s="148">
        <f>+K71</f>
        <v>96.11</v>
      </c>
      <c r="L65" s="148">
        <v>71.510000000000005</v>
      </c>
      <c r="M65" s="149">
        <f t="shared" si="7"/>
        <v>5623.3464000000013</v>
      </c>
      <c r="N65" s="148">
        <f>+N71</f>
        <v>1168.1199999999999</v>
      </c>
      <c r="O65" s="148">
        <v>341.54</v>
      </c>
      <c r="P65" s="149">
        <f t="shared" si="4"/>
        <v>7133.0064000000011</v>
      </c>
      <c r="Q65" s="148">
        <v>625.61</v>
      </c>
      <c r="R65" s="148">
        <f>+R71</f>
        <v>28.532025600000004</v>
      </c>
      <c r="S65" s="148">
        <f>50.53+250</f>
        <v>300.52999999999997</v>
      </c>
      <c r="T65" s="148"/>
      <c r="U65" s="151">
        <f t="shared" si="5"/>
        <v>8087.678425600001</v>
      </c>
    </row>
    <row r="66" spans="1:30" ht="22.5" hidden="1" x14ac:dyDescent="0.2">
      <c r="A66" s="147">
        <v>42156</v>
      </c>
      <c r="B66" s="186" t="s">
        <v>181</v>
      </c>
      <c r="C66" s="187" t="s">
        <v>51</v>
      </c>
      <c r="D66" s="188">
        <v>0.08</v>
      </c>
      <c r="E66" s="186"/>
      <c r="F66" s="186"/>
      <c r="G66" s="189">
        <v>5853.84</v>
      </c>
      <c r="H66" s="186">
        <v>1511.73</v>
      </c>
      <c r="I66" s="186">
        <v>7.02</v>
      </c>
      <c r="J66" s="191">
        <f>+J65*0.92</f>
        <v>62.565888000000001</v>
      </c>
      <c r="K66" s="191">
        <v>96.11</v>
      </c>
      <c r="L66" s="186">
        <v>71.510000000000005</v>
      </c>
      <c r="M66" s="189">
        <f t="shared" ref="M66:M75" si="9">+SUM(G66:L66)</f>
        <v>7602.7758880000001</v>
      </c>
      <c r="N66" s="186">
        <v>1634.79</v>
      </c>
      <c r="O66" s="148">
        <v>341.54</v>
      </c>
      <c r="P66" s="189">
        <f t="shared" si="4"/>
        <v>9579.1058880000019</v>
      </c>
      <c r="Q66" s="186">
        <f>+Q65</f>
        <v>625.61</v>
      </c>
      <c r="R66" s="186">
        <f t="shared" ref="R66:R74" si="10">+(0.4%)*P66</f>
        <v>38.31642355200001</v>
      </c>
      <c r="S66" s="186">
        <f>+S65</f>
        <v>300.52999999999997</v>
      </c>
      <c r="T66" s="186"/>
      <c r="U66" s="190">
        <f t="shared" si="5"/>
        <v>10543.562311552003</v>
      </c>
    </row>
    <row r="67" spans="1:30" ht="38.25" hidden="1" x14ac:dyDescent="0.2">
      <c r="A67" s="147">
        <v>42156</v>
      </c>
      <c r="B67" s="148" t="s">
        <v>176</v>
      </c>
      <c r="C67" s="150" t="s">
        <v>63</v>
      </c>
      <c r="D67" s="152">
        <v>0.08</v>
      </c>
      <c r="E67" s="148">
        <v>3817.17</v>
      </c>
      <c r="F67" s="148">
        <v>517.84</v>
      </c>
      <c r="G67" s="149">
        <f>+SUM(E67:F67)</f>
        <v>4335.01</v>
      </c>
      <c r="H67" s="148">
        <v>1045.69</v>
      </c>
      <c r="I67" s="148">
        <v>7.02</v>
      </c>
      <c r="J67" s="148">
        <v>332.64</v>
      </c>
      <c r="K67" s="148">
        <v>22.21</v>
      </c>
      <c r="L67" s="148">
        <v>71.510000000000005</v>
      </c>
      <c r="M67" s="149">
        <f t="shared" si="9"/>
        <v>5814.0800000000017</v>
      </c>
      <c r="N67" s="148">
        <v>1168.1199999999999</v>
      </c>
      <c r="O67" s="148">
        <v>341.54</v>
      </c>
      <c r="P67" s="149">
        <f t="shared" si="4"/>
        <v>7323.7400000000016</v>
      </c>
      <c r="Q67" s="148">
        <v>625.61</v>
      </c>
      <c r="R67" s="148">
        <f t="shared" si="10"/>
        <v>29.294960000000007</v>
      </c>
      <c r="S67" s="148">
        <v>50.53</v>
      </c>
      <c r="T67" s="148"/>
      <c r="U67" s="151">
        <f t="shared" si="5"/>
        <v>8029.1749600000012</v>
      </c>
    </row>
    <row r="68" spans="1:30" ht="22.5" hidden="1" x14ac:dyDescent="0.2">
      <c r="A68" s="147">
        <v>42156</v>
      </c>
      <c r="B68" s="186" t="s">
        <v>176</v>
      </c>
      <c r="C68" s="187" t="s">
        <v>51</v>
      </c>
      <c r="D68" s="188">
        <v>0.08</v>
      </c>
      <c r="E68" s="186"/>
      <c r="F68" s="186"/>
      <c r="G68" s="189">
        <v>5853.84</v>
      </c>
      <c r="H68" s="186">
        <v>1511.73</v>
      </c>
      <c r="I68" s="186">
        <v>7.02</v>
      </c>
      <c r="J68" s="186">
        <f>+J67</f>
        <v>332.64</v>
      </c>
      <c r="K68" s="186">
        <f>+K67</f>
        <v>22.21</v>
      </c>
      <c r="L68" s="186">
        <v>71.510000000000005</v>
      </c>
      <c r="M68" s="189">
        <f t="shared" si="9"/>
        <v>7798.9500000000007</v>
      </c>
      <c r="N68" s="186">
        <v>1634.79</v>
      </c>
      <c r="O68" s="148">
        <v>341.54</v>
      </c>
      <c r="P68" s="189">
        <f t="shared" si="4"/>
        <v>9775.2800000000025</v>
      </c>
      <c r="Q68" s="186">
        <f>+Q67</f>
        <v>625.61</v>
      </c>
      <c r="R68" s="186">
        <f t="shared" si="10"/>
        <v>39.101120000000009</v>
      </c>
      <c r="S68" s="186">
        <f>+S67</f>
        <v>50.53</v>
      </c>
      <c r="T68" s="186"/>
      <c r="U68" s="190">
        <f t="shared" si="5"/>
        <v>10490.521120000003</v>
      </c>
    </row>
    <row r="69" spans="1:30" ht="38.25" hidden="1" x14ac:dyDescent="0.2">
      <c r="A69" s="147">
        <v>42156</v>
      </c>
      <c r="B69" s="148" t="s">
        <v>180</v>
      </c>
      <c r="C69" s="150" t="s">
        <v>63</v>
      </c>
      <c r="D69" s="152">
        <v>0.08</v>
      </c>
      <c r="E69" s="148">
        <v>3817.17</v>
      </c>
      <c r="F69" s="148">
        <v>517.84</v>
      </c>
      <c r="G69" s="149">
        <f>+SUM(E69:F69)</f>
        <v>4335.01</v>
      </c>
      <c r="H69" s="148">
        <v>1045.69</v>
      </c>
      <c r="I69" s="148">
        <v>7.02</v>
      </c>
      <c r="J69" s="148">
        <v>290.75</v>
      </c>
      <c r="K69" s="148">
        <v>24.86</v>
      </c>
      <c r="L69" s="148">
        <v>71.510000000000005</v>
      </c>
      <c r="M69" s="149">
        <f t="shared" si="9"/>
        <v>5774.8400000000011</v>
      </c>
      <c r="N69" s="148">
        <v>1168.1199999999999</v>
      </c>
      <c r="O69" s="148">
        <v>341.54</v>
      </c>
      <c r="P69" s="149">
        <f t="shared" si="4"/>
        <v>7284.5000000000009</v>
      </c>
      <c r="Q69" s="148">
        <v>625.61</v>
      </c>
      <c r="R69" s="148">
        <f t="shared" si="10"/>
        <v>29.138000000000005</v>
      </c>
      <c r="S69" s="148">
        <v>66.95</v>
      </c>
      <c r="T69" s="148"/>
      <c r="U69" s="151">
        <f t="shared" si="5"/>
        <v>8006.1980000000003</v>
      </c>
    </row>
    <row r="70" spans="1:30" ht="22.5" hidden="1" x14ac:dyDescent="0.2">
      <c r="A70" s="147">
        <v>42156</v>
      </c>
      <c r="B70" s="186" t="s">
        <v>180</v>
      </c>
      <c r="C70" s="187" t="s">
        <v>51</v>
      </c>
      <c r="D70" s="188">
        <v>0.08</v>
      </c>
      <c r="E70" s="186"/>
      <c r="F70" s="186"/>
      <c r="G70" s="189">
        <v>5853.84</v>
      </c>
      <c r="H70" s="186">
        <v>1511.73</v>
      </c>
      <c r="I70" s="186">
        <v>7.02</v>
      </c>
      <c r="J70" s="186">
        <f>+J69</f>
        <v>290.75</v>
      </c>
      <c r="K70" s="186">
        <f>+K69</f>
        <v>24.86</v>
      </c>
      <c r="L70" s="186">
        <v>71.510000000000005</v>
      </c>
      <c r="M70" s="189">
        <f t="shared" si="9"/>
        <v>7759.71</v>
      </c>
      <c r="N70" s="186">
        <v>1634.79</v>
      </c>
      <c r="O70" s="148">
        <v>341.54</v>
      </c>
      <c r="P70" s="189">
        <f t="shared" si="4"/>
        <v>9736.0400000000009</v>
      </c>
      <c r="Q70" s="186">
        <f>+Q69</f>
        <v>625.61</v>
      </c>
      <c r="R70" s="186">
        <f t="shared" si="10"/>
        <v>38.944160000000004</v>
      </c>
      <c r="S70" s="186">
        <f>+S69</f>
        <v>66.95</v>
      </c>
      <c r="T70" s="186"/>
      <c r="U70" s="190">
        <f t="shared" si="5"/>
        <v>10467.544160000001</v>
      </c>
    </row>
    <row r="71" spans="1:30" ht="38.25" hidden="1" x14ac:dyDescent="0.2">
      <c r="A71" s="147">
        <v>42156</v>
      </c>
      <c r="B71" s="148" t="s">
        <v>177</v>
      </c>
      <c r="C71" s="150" t="s">
        <v>63</v>
      </c>
      <c r="D71" s="152">
        <v>0.08</v>
      </c>
      <c r="E71" s="153">
        <v>3817.17</v>
      </c>
      <c r="F71" s="148">
        <v>517.84</v>
      </c>
      <c r="G71" s="149">
        <f>+SUM(E71:F71)</f>
        <v>4335.01</v>
      </c>
      <c r="H71" s="148">
        <v>1045.69</v>
      </c>
      <c r="I71" s="148">
        <v>7.02</v>
      </c>
      <c r="J71" s="195">
        <f>73.92*0.92</f>
        <v>68.006399999999999</v>
      </c>
      <c r="K71" s="148">
        <v>96.11</v>
      </c>
      <c r="L71" s="148">
        <v>71.510000000000005</v>
      </c>
      <c r="M71" s="149">
        <f t="shared" si="9"/>
        <v>5623.3464000000013</v>
      </c>
      <c r="N71" s="148">
        <v>1168.1199999999999</v>
      </c>
      <c r="O71" s="148">
        <v>341.54</v>
      </c>
      <c r="P71" s="149">
        <f t="shared" si="4"/>
        <v>7133.0064000000011</v>
      </c>
      <c r="Q71" s="148">
        <v>625.61</v>
      </c>
      <c r="R71" s="148">
        <f t="shared" si="10"/>
        <v>28.532025600000004</v>
      </c>
      <c r="S71" s="148">
        <v>50.53</v>
      </c>
      <c r="T71" s="148"/>
      <c r="U71" s="151">
        <f t="shared" si="5"/>
        <v>7837.678425600001</v>
      </c>
    </row>
    <row r="72" spans="1:30" ht="22.5" hidden="1" x14ac:dyDescent="0.2">
      <c r="A72" s="147">
        <v>42156</v>
      </c>
      <c r="B72" s="186" t="s">
        <v>177</v>
      </c>
      <c r="C72" s="187" t="s">
        <v>51</v>
      </c>
      <c r="D72" s="188">
        <v>0.08</v>
      </c>
      <c r="E72" s="186"/>
      <c r="F72" s="186"/>
      <c r="G72" s="189">
        <v>5853.84</v>
      </c>
      <c r="H72" s="186">
        <v>1511.73</v>
      </c>
      <c r="I72" s="186">
        <v>7.02</v>
      </c>
      <c r="J72" s="191">
        <f>+J71*0.92</f>
        <v>62.565888000000001</v>
      </c>
      <c r="K72" s="191">
        <v>96.11</v>
      </c>
      <c r="L72" s="186">
        <v>71.510000000000005</v>
      </c>
      <c r="M72" s="189">
        <f t="shared" si="9"/>
        <v>7602.7758880000001</v>
      </c>
      <c r="N72" s="186">
        <v>1634.79</v>
      </c>
      <c r="O72" s="148">
        <v>341.54</v>
      </c>
      <c r="P72" s="189">
        <f t="shared" si="4"/>
        <v>9579.1058880000019</v>
      </c>
      <c r="Q72" s="186">
        <f>+Q71</f>
        <v>625.61</v>
      </c>
      <c r="R72" s="186">
        <f t="shared" si="10"/>
        <v>38.31642355200001</v>
      </c>
      <c r="S72" s="186">
        <f>+S71</f>
        <v>50.53</v>
      </c>
      <c r="T72" s="186"/>
      <c r="U72" s="190">
        <f t="shared" si="5"/>
        <v>10293.562311552003</v>
      </c>
    </row>
    <row r="73" spans="1:30" ht="38.25" hidden="1" x14ac:dyDescent="0.2">
      <c r="A73" s="147">
        <v>42156</v>
      </c>
      <c r="B73" s="148" t="s">
        <v>178</v>
      </c>
      <c r="C73" s="150" t="s">
        <v>63</v>
      </c>
      <c r="D73" s="152">
        <v>0.08</v>
      </c>
      <c r="E73" s="153">
        <v>3817.17</v>
      </c>
      <c r="F73" s="148">
        <v>517.84</v>
      </c>
      <c r="G73" s="149">
        <f>+SUM(E73:F73)</f>
        <v>4335.01</v>
      </c>
      <c r="H73" s="148">
        <v>1045.69</v>
      </c>
      <c r="I73" s="148">
        <v>7.02</v>
      </c>
      <c r="J73" s="153">
        <f>147.57*92%</f>
        <v>135.76439999999999</v>
      </c>
      <c r="K73" s="153">
        <v>64.42</v>
      </c>
      <c r="L73" s="148">
        <v>71.510000000000005</v>
      </c>
      <c r="M73" s="149">
        <f t="shared" si="9"/>
        <v>5659.4144000000015</v>
      </c>
      <c r="N73" s="148">
        <v>1168.1199999999999</v>
      </c>
      <c r="O73" s="148">
        <v>341.54</v>
      </c>
      <c r="P73" s="149">
        <f t="shared" si="4"/>
        <v>7169.0744000000013</v>
      </c>
      <c r="Q73" s="148">
        <v>625.61</v>
      </c>
      <c r="R73" s="148">
        <f t="shared" si="10"/>
        <v>28.676297600000005</v>
      </c>
      <c r="S73" s="148">
        <v>50.53</v>
      </c>
      <c r="T73" s="148"/>
      <c r="U73" s="151">
        <f t="shared" si="5"/>
        <v>7873.8906976000007</v>
      </c>
    </row>
    <row r="74" spans="1:30" ht="22.5" hidden="1" x14ac:dyDescent="0.2">
      <c r="A74" s="147">
        <v>42156</v>
      </c>
      <c r="B74" s="186" t="s">
        <v>178</v>
      </c>
      <c r="C74" s="187" t="s">
        <v>51</v>
      </c>
      <c r="D74" s="188">
        <v>0.08</v>
      </c>
      <c r="E74" s="186"/>
      <c r="F74" s="186"/>
      <c r="G74" s="189">
        <v>5853.84</v>
      </c>
      <c r="H74" s="186">
        <v>1511.73</v>
      </c>
      <c r="I74" s="186">
        <v>7.02</v>
      </c>
      <c r="J74" s="191">
        <f>+J73*0.62</f>
        <v>84.173927999999989</v>
      </c>
      <c r="K74" s="191">
        <v>64.42</v>
      </c>
      <c r="L74" s="186">
        <v>71.510000000000005</v>
      </c>
      <c r="M74" s="189">
        <f t="shared" si="9"/>
        <v>7592.6939280000006</v>
      </c>
      <c r="N74" s="186">
        <v>1634.79</v>
      </c>
      <c r="O74" s="148">
        <v>341.54</v>
      </c>
      <c r="P74" s="189">
        <f t="shared" si="4"/>
        <v>9569.0239280000023</v>
      </c>
      <c r="Q74" s="186">
        <f>+Q73</f>
        <v>625.61</v>
      </c>
      <c r="R74" s="186">
        <f t="shared" si="10"/>
        <v>38.276095712000007</v>
      </c>
      <c r="S74" s="186">
        <f>+S73</f>
        <v>50.53</v>
      </c>
      <c r="T74" s="186"/>
      <c r="U74" s="190">
        <f t="shared" si="5"/>
        <v>10283.440023712004</v>
      </c>
    </row>
    <row r="75" spans="1:30" ht="12.75" hidden="1" x14ac:dyDescent="0.2">
      <c r="A75" s="147">
        <v>42156</v>
      </c>
      <c r="B75" s="186" t="s">
        <v>185</v>
      </c>
      <c r="C75" s="187" t="s">
        <v>202</v>
      </c>
      <c r="D75" s="188">
        <v>0.08</v>
      </c>
      <c r="E75" s="186">
        <v>4138.46</v>
      </c>
      <c r="F75" s="186">
        <v>993.17</v>
      </c>
      <c r="G75" s="189">
        <f>+SUM(E75:F75)</f>
        <v>5131.63</v>
      </c>
      <c r="H75" s="186">
        <v>1022.96</v>
      </c>
      <c r="I75" s="186">
        <v>7.02</v>
      </c>
      <c r="J75" s="191">
        <v>373.07</v>
      </c>
      <c r="K75" s="191">
        <v>81.290000000000006</v>
      </c>
      <c r="L75" s="186">
        <v>71.510000000000005</v>
      </c>
      <c r="M75" s="189">
        <f t="shared" si="9"/>
        <v>6687.4800000000005</v>
      </c>
      <c r="N75" s="186"/>
      <c r="O75" s="186">
        <f>+O73</f>
        <v>341.54</v>
      </c>
      <c r="P75" s="189">
        <f>+SUM(M75:O75)</f>
        <v>7029.02</v>
      </c>
      <c r="Q75" s="186">
        <f>+Q73</f>
        <v>625.61</v>
      </c>
      <c r="R75" s="186"/>
      <c r="S75" s="186">
        <v>321</v>
      </c>
      <c r="T75" s="186">
        <v>301.48</v>
      </c>
      <c r="U75" s="190">
        <f>+SUM(P75:T75)</f>
        <v>8277.11</v>
      </c>
    </row>
    <row r="76" spans="1:30" ht="22.5" hidden="1" x14ac:dyDescent="0.2">
      <c r="A76" s="185">
        <v>42186</v>
      </c>
      <c r="B76" s="186" t="s">
        <v>152</v>
      </c>
      <c r="C76" s="187" t="s">
        <v>63</v>
      </c>
      <c r="D76" s="188">
        <v>0.08</v>
      </c>
      <c r="E76" s="186">
        <v>3931.68</v>
      </c>
      <c r="F76" s="186">
        <v>537.63</v>
      </c>
      <c r="G76" s="189">
        <f>+SUM(E76:F76)</f>
        <v>4469.3099999999995</v>
      </c>
      <c r="H76" s="186">
        <v>1045.69</v>
      </c>
      <c r="I76" s="186">
        <v>7.02</v>
      </c>
      <c r="J76" s="186">
        <v>339.84</v>
      </c>
      <c r="K76" s="186">
        <v>39.67</v>
      </c>
      <c r="L76" s="186">
        <v>71.510000000000005</v>
      </c>
      <c r="M76" s="189">
        <f t="shared" ref="M76:M100" si="11">+SUM(G76:L76)</f>
        <v>5973.0400000000009</v>
      </c>
      <c r="N76" s="186">
        <v>1168.1199999999999</v>
      </c>
      <c r="O76" s="186">
        <v>341.54</v>
      </c>
      <c r="P76" s="189">
        <f t="shared" ref="P76:P109" si="12">+M76+N76+O76</f>
        <v>7482.7000000000007</v>
      </c>
      <c r="Q76" s="186">
        <v>625.61</v>
      </c>
      <c r="R76" s="186">
        <f t="shared" ref="R76:R85" si="13">+(0.4%)*P76</f>
        <v>29.930800000000005</v>
      </c>
      <c r="S76" s="186">
        <v>50.53</v>
      </c>
      <c r="T76" s="186"/>
      <c r="U76" s="190">
        <f t="shared" ref="U76:U109" si="14">+SUM(P76:S76)</f>
        <v>8188.7708000000002</v>
      </c>
      <c r="V76" s="184">
        <f>+VLOOKUP(B76,$Y$77:$AA$93,2,0)</f>
        <v>8188.77</v>
      </c>
      <c r="W76" s="201">
        <f>+U76-V76</f>
        <v>7.9999999979918357E-4</v>
      </c>
      <c r="Y76" s="155" t="s">
        <v>216</v>
      </c>
      <c r="Z76" s="155" t="s">
        <v>217</v>
      </c>
      <c r="AA76" s="155" t="s">
        <v>218</v>
      </c>
    </row>
    <row r="77" spans="1:30" ht="22.5" hidden="1" x14ac:dyDescent="0.2">
      <c r="A77" s="185">
        <v>42186</v>
      </c>
      <c r="B77" s="186" t="s">
        <v>203</v>
      </c>
      <c r="C77" s="187" t="s">
        <v>51</v>
      </c>
      <c r="D77" s="188">
        <v>0.08</v>
      </c>
      <c r="E77" s="186"/>
      <c r="F77" s="186"/>
      <c r="G77" s="206">
        <v>6057.63</v>
      </c>
      <c r="H77" s="206">
        <v>1511.73</v>
      </c>
      <c r="I77" s="186">
        <v>7.02</v>
      </c>
      <c r="J77" s="186">
        <f>+J76</f>
        <v>339.84</v>
      </c>
      <c r="K77" s="186">
        <f>+K76</f>
        <v>39.67</v>
      </c>
      <c r="L77" s="186">
        <v>71.510000000000005</v>
      </c>
      <c r="M77" s="189">
        <f t="shared" si="11"/>
        <v>8027.4000000000015</v>
      </c>
      <c r="N77" s="206">
        <v>1634.79</v>
      </c>
      <c r="O77" s="186">
        <v>341.54</v>
      </c>
      <c r="P77" s="189">
        <f t="shared" si="12"/>
        <v>10003.730000000003</v>
      </c>
      <c r="Q77" s="186">
        <f>+Q76</f>
        <v>625.61</v>
      </c>
      <c r="R77" s="186">
        <f t="shared" si="13"/>
        <v>40.014920000000011</v>
      </c>
      <c r="S77" s="186">
        <f>+S76</f>
        <v>50.53</v>
      </c>
      <c r="T77" s="186"/>
      <c r="U77" s="190">
        <f t="shared" si="14"/>
        <v>10719.884920000004</v>
      </c>
      <c r="V77" s="184" t="e">
        <f t="shared" ref="V77:V110" si="15">+VLOOKUP(B77,$Y$77:$AA$93,2,0)</f>
        <v>#N/A</v>
      </c>
      <c r="W77" s="201" t="e">
        <f t="shared" ref="W77:W110" si="16">+U77-V77</f>
        <v>#N/A</v>
      </c>
      <c r="X77" s="205"/>
      <c r="Y77" s="155" t="s">
        <v>152</v>
      </c>
      <c r="Z77" s="210">
        <v>8188.77</v>
      </c>
      <c r="AA77" s="210">
        <v>7873.33</v>
      </c>
    </row>
    <row r="78" spans="1:30" ht="22.5" hidden="1" x14ac:dyDescent="0.2">
      <c r="A78" s="185">
        <v>42186</v>
      </c>
      <c r="B78" s="186" t="s">
        <v>201</v>
      </c>
      <c r="C78" s="187" t="s">
        <v>63</v>
      </c>
      <c r="D78" s="188">
        <v>0.08</v>
      </c>
      <c r="E78" s="186">
        <v>3931.68</v>
      </c>
      <c r="F78" s="186">
        <v>537.63</v>
      </c>
      <c r="G78" s="189">
        <f>+SUM(E78:F78)</f>
        <v>4469.3099999999995</v>
      </c>
      <c r="H78" s="186">
        <v>1045.69</v>
      </c>
      <c r="I78" s="186">
        <v>7.02</v>
      </c>
      <c r="J78" s="186">
        <v>292.19</v>
      </c>
      <c r="K78" s="186">
        <v>34.72</v>
      </c>
      <c r="L78" s="186">
        <v>71.510000000000005</v>
      </c>
      <c r="M78" s="189">
        <f t="shared" si="11"/>
        <v>5920.4400000000005</v>
      </c>
      <c r="N78" s="186">
        <v>1168.1199999999999</v>
      </c>
      <c r="O78" s="186">
        <v>341.54</v>
      </c>
      <c r="P78" s="189">
        <f t="shared" si="12"/>
        <v>7430.1</v>
      </c>
      <c r="Q78" s="186">
        <v>625.61</v>
      </c>
      <c r="R78" s="186">
        <f t="shared" si="13"/>
        <v>29.720400000000001</v>
      </c>
      <c r="S78" s="186">
        <v>50.53</v>
      </c>
      <c r="T78" s="186"/>
      <c r="U78" s="190">
        <f t="shared" si="14"/>
        <v>8135.9603999999999</v>
      </c>
      <c r="V78" s="184">
        <f t="shared" si="15"/>
        <v>8135.96</v>
      </c>
      <c r="W78" s="201">
        <f t="shared" si="16"/>
        <v>3.9999999989959178E-4</v>
      </c>
      <c r="Y78" s="155" t="s">
        <v>177</v>
      </c>
      <c r="Z78" s="210">
        <v>7972.51</v>
      </c>
      <c r="AA78" s="210">
        <v>7697.45</v>
      </c>
    </row>
    <row r="79" spans="1:30" ht="22.5" hidden="1" x14ac:dyDescent="0.2">
      <c r="A79" s="185">
        <v>42186</v>
      </c>
      <c r="B79" s="186" t="s">
        <v>201</v>
      </c>
      <c r="C79" s="187" t="s">
        <v>51</v>
      </c>
      <c r="D79" s="188">
        <v>0.08</v>
      </c>
      <c r="E79" s="186"/>
      <c r="F79" s="186"/>
      <c r="G79" s="206">
        <v>6057.63</v>
      </c>
      <c r="H79" s="206">
        <v>1511.73</v>
      </c>
      <c r="I79" s="186">
        <v>7.02</v>
      </c>
      <c r="J79" s="186">
        <f>+J78</f>
        <v>292.19</v>
      </c>
      <c r="K79" s="186">
        <f>+K78</f>
        <v>34.72</v>
      </c>
      <c r="L79" s="186">
        <v>71.510000000000005</v>
      </c>
      <c r="M79" s="189">
        <f t="shared" si="11"/>
        <v>7974.8000000000011</v>
      </c>
      <c r="N79" s="206">
        <v>1634.79</v>
      </c>
      <c r="O79" s="186">
        <v>341.54</v>
      </c>
      <c r="P79" s="189">
        <f t="shared" si="12"/>
        <v>9951.130000000001</v>
      </c>
      <c r="Q79" s="186">
        <f>+Q78</f>
        <v>625.61</v>
      </c>
      <c r="R79" s="186">
        <f t="shared" si="13"/>
        <v>39.804520000000004</v>
      </c>
      <c r="S79" s="186">
        <f>+S78</f>
        <v>50.53</v>
      </c>
      <c r="T79" s="186"/>
      <c r="U79" s="190">
        <f t="shared" si="14"/>
        <v>10667.074520000002</v>
      </c>
      <c r="V79" s="184">
        <f t="shared" si="15"/>
        <v>8135.96</v>
      </c>
      <c r="W79" s="201">
        <f t="shared" si="16"/>
        <v>2531.1145200000019</v>
      </c>
      <c r="Y79" s="155" t="s">
        <v>171</v>
      </c>
      <c r="Z79" s="210">
        <v>8012.86</v>
      </c>
      <c r="AA79" s="210">
        <v>7724.92</v>
      </c>
      <c r="AD79" s="186"/>
    </row>
    <row r="80" spans="1:30" ht="22.5" hidden="1" x14ac:dyDescent="0.2">
      <c r="A80" s="185">
        <v>42186</v>
      </c>
      <c r="B80" s="186" t="s">
        <v>172</v>
      </c>
      <c r="C80" s="187" t="s">
        <v>63</v>
      </c>
      <c r="D80" s="188">
        <v>0.08</v>
      </c>
      <c r="E80" s="186">
        <v>3931.68</v>
      </c>
      <c r="F80" s="186">
        <v>537.63</v>
      </c>
      <c r="G80" s="189">
        <f>+SUM(E80:F80)</f>
        <v>4469.3099999999995</v>
      </c>
      <c r="H80" s="186">
        <v>1045.69</v>
      </c>
      <c r="I80" s="186">
        <v>7.02</v>
      </c>
      <c r="J80" s="186">
        <v>373.07</v>
      </c>
      <c r="K80" s="186">
        <v>7.06</v>
      </c>
      <c r="L80" s="186">
        <v>71.510000000000005</v>
      </c>
      <c r="M80" s="189">
        <f t="shared" si="11"/>
        <v>5973.6600000000008</v>
      </c>
      <c r="N80" s="186">
        <v>1168.1199999999999</v>
      </c>
      <c r="O80" s="186">
        <v>341.54</v>
      </c>
      <c r="P80" s="189">
        <f t="shared" si="12"/>
        <v>7483.3200000000006</v>
      </c>
      <c r="Q80" s="186">
        <v>625.61</v>
      </c>
      <c r="R80" s="186">
        <f t="shared" si="13"/>
        <v>29.933280000000003</v>
      </c>
      <c r="S80" s="186">
        <v>50.53</v>
      </c>
      <c r="T80" s="186"/>
      <c r="U80" s="190">
        <f t="shared" si="14"/>
        <v>8189.3932800000002</v>
      </c>
      <c r="V80" s="184">
        <f t="shared" si="15"/>
        <v>8189.39</v>
      </c>
      <c r="W80" s="201">
        <f t="shared" si="16"/>
        <v>3.2799999999042484E-3</v>
      </c>
      <c r="Y80" s="155" t="s">
        <v>174</v>
      </c>
      <c r="Z80" s="210">
        <v>8112.86</v>
      </c>
      <c r="AA80" s="210">
        <v>7824.92</v>
      </c>
      <c r="AD80" s="186" t="s">
        <v>201</v>
      </c>
    </row>
    <row r="81" spans="1:30" ht="22.5" hidden="1" x14ac:dyDescent="0.2">
      <c r="A81" s="185">
        <v>42186</v>
      </c>
      <c r="B81" s="186" t="s">
        <v>172</v>
      </c>
      <c r="C81" s="187" t="s">
        <v>51</v>
      </c>
      <c r="D81" s="188">
        <v>0.08</v>
      </c>
      <c r="E81" s="186"/>
      <c r="F81" s="186"/>
      <c r="G81" s="206">
        <v>6057.63</v>
      </c>
      <c r="H81" s="206">
        <v>1511.73</v>
      </c>
      <c r="I81" s="186">
        <v>7.02</v>
      </c>
      <c r="J81" s="186">
        <f>+J80</f>
        <v>373.07</v>
      </c>
      <c r="K81" s="186">
        <f>+K80</f>
        <v>7.06</v>
      </c>
      <c r="L81" s="186">
        <v>71.510000000000005</v>
      </c>
      <c r="M81" s="189">
        <f t="shared" si="11"/>
        <v>8028.0200000000013</v>
      </c>
      <c r="N81" s="206">
        <v>1634.79</v>
      </c>
      <c r="O81" s="186">
        <v>341.54</v>
      </c>
      <c r="P81" s="189">
        <f t="shared" si="12"/>
        <v>10004.350000000002</v>
      </c>
      <c r="Q81" s="186">
        <f>+Q80</f>
        <v>625.61</v>
      </c>
      <c r="R81" s="186">
        <f t="shared" si="13"/>
        <v>40.017400000000009</v>
      </c>
      <c r="S81" s="186">
        <f>+S80</f>
        <v>50.53</v>
      </c>
      <c r="T81" s="186"/>
      <c r="U81" s="190">
        <f t="shared" si="14"/>
        <v>10720.507400000004</v>
      </c>
      <c r="V81" s="184">
        <f t="shared" si="15"/>
        <v>8189.39</v>
      </c>
      <c r="W81" s="201">
        <f t="shared" si="16"/>
        <v>2531.1174000000037</v>
      </c>
      <c r="Y81" s="155" t="s">
        <v>181</v>
      </c>
      <c r="Z81" s="210">
        <v>8222.51</v>
      </c>
      <c r="AA81" s="210">
        <v>7947.45</v>
      </c>
      <c r="AD81" s="186"/>
    </row>
    <row r="82" spans="1:30" ht="22.5" hidden="1" x14ac:dyDescent="0.2">
      <c r="A82" s="185">
        <v>42186</v>
      </c>
      <c r="B82" s="186" t="s">
        <v>171</v>
      </c>
      <c r="C82" s="187" t="s">
        <v>63</v>
      </c>
      <c r="D82" s="188">
        <v>0.08</v>
      </c>
      <c r="E82" s="186">
        <v>3931.68</v>
      </c>
      <c r="F82" s="186">
        <v>537.63</v>
      </c>
      <c r="G82" s="189">
        <f>+SUM(E82:F82)</f>
        <v>4469.3099999999995</v>
      </c>
      <c r="H82" s="186">
        <v>1045.69</v>
      </c>
      <c r="I82" s="186">
        <v>7.02</v>
      </c>
      <c r="J82" s="186">
        <f>108.32*0.92</f>
        <v>99.654399999999995</v>
      </c>
      <c r="K82" s="186">
        <v>104.66</v>
      </c>
      <c r="L82" s="186">
        <v>71.510000000000005</v>
      </c>
      <c r="M82" s="189">
        <f t="shared" si="11"/>
        <v>5797.8444000000009</v>
      </c>
      <c r="N82" s="186">
        <v>1168.1199999999999</v>
      </c>
      <c r="O82" s="186">
        <v>341.54</v>
      </c>
      <c r="P82" s="189">
        <f t="shared" si="12"/>
        <v>7307.5044000000007</v>
      </c>
      <c r="Q82" s="186">
        <v>625.61</v>
      </c>
      <c r="R82" s="186">
        <f t="shared" si="13"/>
        <v>29.230017600000004</v>
      </c>
      <c r="S82" s="186">
        <v>50.53</v>
      </c>
      <c r="T82" s="186"/>
      <c r="U82" s="190">
        <f t="shared" si="14"/>
        <v>8012.8744176</v>
      </c>
      <c r="V82" s="184">
        <f t="shared" si="15"/>
        <v>8012.86</v>
      </c>
      <c r="W82" s="201">
        <f t="shared" si="16"/>
        <v>1.4417600000342645E-2</v>
      </c>
      <c r="Y82" s="155" t="s">
        <v>173</v>
      </c>
      <c r="Z82" s="210">
        <v>8172.51</v>
      </c>
      <c r="AA82" s="210">
        <v>7897.45</v>
      </c>
      <c r="AD82" s="186" t="s">
        <v>171</v>
      </c>
    </row>
    <row r="83" spans="1:30" ht="22.5" hidden="1" x14ac:dyDescent="0.2">
      <c r="A83" s="185">
        <v>42186</v>
      </c>
      <c r="B83" s="186" t="s">
        <v>171</v>
      </c>
      <c r="C83" s="187" t="s">
        <v>51</v>
      </c>
      <c r="D83" s="188">
        <v>0.08</v>
      </c>
      <c r="E83" s="186"/>
      <c r="F83" s="186"/>
      <c r="G83" s="206">
        <v>6057.63</v>
      </c>
      <c r="H83" s="206">
        <v>1511.73</v>
      </c>
      <c r="I83" s="186">
        <v>7.02</v>
      </c>
      <c r="J83" s="186">
        <f>+J82*0.92</f>
        <v>91.682047999999995</v>
      </c>
      <c r="K83" s="186">
        <v>104.66</v>
      </c>
      <c r="L83" s="186">
        <v>71.510000000000005</v>
      </c>
      <c r="M83" s="189">
        <f t="shared" si="11"/>
        <v>7844.2320480000008</v>
      </c>
      <c r="N83" s="206">
        <v>1634.79</v>
      </c>
      <c r="O83" s="186">
        <v>341.54</v>
      </c>
      <c r="P83" s="189">
        <f t="shared" si="12"/>
        <v>9820.5620480000016</v>
      </c>
      <c r="Q83" s="186">
        <f>+Q82</f>
        <v>625.61</v>
      </c>
      <c r="R83" s="186">
        <f t="shared" si="13"/>
        <v>39.282248192000004</v>
      </c>
      <c r="S83" s="186">
        <f>+S82</f>
        <v>50.53</v>
      </c>
      <c r="T83" s="186"/>
      <c r="U83" s="190">
        <f t="shared" si="14"/>
        <v>10535.984296192002</v>
      </c>
      <c r="V83" s="184">
        <f t="shared" si="15"/>
        <v>8012.86</v>
      </c>
      <c r="W83" s="201">
        <f t="shared" si="16"/>
        <v>2523.1242961920025</v>
      </c>
      <c r="Y83" s="155" t="s">
        <v>182</v>
      </c>
      <c r="Z83" s="210">
        <v>8288.77</v>
      </c>
      <c r="AA83" s="210">
        <v>7973.33</v>
      </c>
      <c r="AD83" s="186"/>
    </row>
    <row r="84" spans="1:30" ht="22.5" hidden="1" x14ac:dyDescent="0.2">
      <c r="A84" s="185">
        <v>42186</v>
      </c>
      <c r="B84" s="186" t="s">
        <v>179</v>
      </c>
      <c r="C84" s="187" t="s">
        <v>63</v>
      </c>
      <c r="D84" s="188">
        <v>0.08</v>
      </c>
      <c r="E84" s="186">
        <v>3931.68</v>
      </c>
      <c r="F84" s="186">
        <v>537.63</v>
      </c>
      <c r="G84" s="189">
        <f>+SUM(E84:F84)</f>
        <v>4469.3099999999995</v>
      </c>
      <c r="H84" s="186">
        <v>1045.69</v>
      </c>
      <c r="I84" s="186">
        <v>7.02</v>
      </c>
      <c r="J84" s="186">
        <v>332.64</v>
      </c>
      <c r="K84" s="186">
        <v>21.14</v>
      </c>
      <c r="L84" s="186">
        <v>71.510000000000005</v>
      </c>
      <c r="M84" s="189">
        <f t="shared" si="11"/>
        <v>5947.3100000000013</v>
      </c>
      <c r="N84" s="186">
        <v>1168.1199999999999</v>
      </c>
      <c r="O84" s="186">
        <v>341.54</v>
      </c>
      <c r="P84" s="189">
        <f t="shared" si="12"/>
        <v>7456.9700000000012</v>
      </c>
      <c r="Q84" s="186">
        <v>625.61</v>
      </c>
      <c r="R84" s="186">
        <f t="shared" si="13"/>
        <v>29.827880000000004</v>
      </c>
      <c r="S84" s="186">
        <v>110.53</v>
      </c>
      <c r="T84" s="186"/>
      <c r="U84" s="190">
        <f t="shared" si="14"/>
        <v>8222.9378800000013</v>
      </c>
      <c r="V84" s="184">
        <f t="shared" si="15"/>
        <v>8222.94</v>
      </c>
      <c r="W84" s="201">
        <f t="shared" si="16"/>
        <v>-2.119999999194988E-3</v>
      </c>
      <c r="Y84" s="155" t="s">
        <v>219</v>
      </c>
      <c r="Z84" s="210">
        <v>5660.64</v>
      </c>
      <c r="AA84" s="210">
        <v>5806.2</v>
      </c>
      <c r="AD84" s="186" t="s">
        <v>182</v>
      </c>
    </row>
    <row r="85" spans="1:30" ht="22.5" hidden="1" x14ac:dyDescent="0.2">
      <c r="A85" s="185">
        <v>42186</v>
      </c>
      <c r="B85" s="186" t="s">
        <v>179</v>
      </c>
      <c r="C85" s="187" t="s">
        <v>51</v>
      </c>
      <c r="D85" s="188">
        <v>0.08</v>
      </c>
      <c r="E85" s="186"/>
      <c r="F85" s="186"/>
      <c r="G85" s="206">
        <v>6057.63</v>
      </c>
      <c r="H85" s="206">
        <v>1511.73</v>
      </c>
      <c r="I85" s="186">
        <v>7.02</v>
      </c>
      <c r="J85" s="186">
        <f>+J84</f>
        <v>332.64</v>
      </c>
      <c r="K85" s="186">
        <f>+K84</f>
        <v>21.14</v>
      </c>
      <c r="L85" s="186">
        <v>71.510000000000005</v>
      </c>
      <c r="M85" s="189">
        <f t="shared" si="11"/>
        <v>8001.6700000000019</v>
      </c>
      <c r="N85" s="206">
        <v>1634.79</v>
      </c>
      <c r="O85" s="186">
        <v>341.54</v>
      </c>
      <c r="P85" s="189">
        <f t="shared" si="12"/>
        <v>9978.0000000000036</v>
      </c>
      <c r="Q85" s="186">
        <f>+Q84</f>
        <v>625.61</v>
      </c>
      <c r="R85" s="186">
        <f t="shared" si="13"/>
        <v>39.912000000000013</v>
      </c>
      <c r="S85" s="186">
        <f>+S84</f>
        <v>110.53</v>
      </c>
      <c r="T85" s="186"/>
      <c r="U85" s="190">
        <f t="shared" si="14"/>
        <v>10754.052000000005</v>
      </c>
      <c r="V85" s="184">
        <f t="shared" si="15"/>
        <v>8222.94</v>
      </c>
      <c r="W85" s="201">
        <f t="shared" si="16"/>
        <v>2531.1120000000046</v>
      </c>
      <c r="Y85" s="155" t="s">
        <v>183</v>
      </c>
      <c r="Z85" s="210">
        <v>8322.77</v>
      </c>
      <c r="AA85" s="210">
        <v>8007.33</v>
      </c>
      <c r="AD85" s="186"/>
    </row>
    <row r="86" spans="1:30" ht="22.5" hidden="1" x14ac:dyDescent="0.2">
      <c r="A86" s="185">
        <v>42186</v>
      </c>
      <c r="B86" s="186" t="s">
        <v>182</v>
      </c>
      <c r="C86" s="187" t="s">
        <v>63</v>
      </c>
      <c r="D86" s="188">
        <v>0.08</v>
      </c>
      <c r="E86" s="186">
        <v>3931.68</v>
      </c>
      <c r="F86" s="186">
        <v>537.63</v>
      </c>
      <c r="G86" s="189">
        <f>+SUM(E86:F86)</f>
        <v>4469.3099999999995</v>
      </c>
      <c r="H86" s="186">
        <v>1045.69</v>
      </c>
      <c r="I86" s="186">
        <v>7.02</v>
      </c>
      <c r="J86" s="186">
        <v>339.84</v>
      </c>
      <c r="K86" s="186">
        <v>39.67</v>
      </c>
      <c r="L86" s="186">
        <v>71.510000000000005</v>
      </c>
      <c r="M86" s="189">
        <f t="shared" si="11"/>
        <v>5973.0400000000009</v>
      </c>
      <c r="N86" s="186">
        <v>1168.1199999999999</v>
      </c>
      <c r="O86" s="186">
        <v>341.54</v>
      </c>
      <c r="P86" s="189">
        <f t="shared" si="12"/>
        <v>7482.7000000000007</v>
      </c>
      <c r="Q86" s="186">
        <v>625.61</v>
      </c>
      <c r="R86" s="186">
        <f>+R76</f>
        <v>29.930800000000005</v>
      </c>
      <c r="S86" s="186">
        <f>+S76+100</f>
        <v>150.53</v>
      </c>
      <c r="T86" s="186"/>
      <c r="U86" s="190">
        <f t="shared" si="14"/>
        <v>8288.7708000000002</v>
      </c>
      <c r="V86" s="184">
        <f t="shared" si="15"/>
        <v>8288.77</v>
      </c>
      <c r="W86" s="201">
        <f t="shared" si="16"/>
        <v>7.9999999979918357E-4</v>
      </c>
      <c r="Y86" s="155" t="s">
        <v>178</v>
      </c>
      <c r="Z86" s="210">
        <v>8008.71</v>
      </c>
      <c r="AA86" s="210">
        <v>7771.58</v>
      </c>
      <c r="AD86" s="186" t="s">
        <v>173</v>
      </c>
    </row>
    <row r="87" spans="1:30" ht="22.5" hidden="1" x14ac:dyDescent="0.2">
      <c r="A87" s="185">
        <v>42186</v>
      </c>
      <c r="B87" s="186" t="s">
        <v>182</v>
      </c>
      <c r="C87" s="187" t="s">
        <v>51</v>
      </c>
      <c r="D87" s="188">
        <v>0.08</v>
      </c>
      <c r="E87" s="186"/>
      <c r="F87" s="186"/>
      <c r="G87" s="206">
        <v>6057.63</v>
      </c>
      <c r="H87" s="206">
        <v>1511.73</v>
      </c>
      <c r="I87" s="186">
        <v>7.02</v>
      </c>
      <c r="J87" s="186">
        <f>+J86</f>
        <v>339.84</v>
      </c>
      <c r="K87" s="186">
        <f>+K86</f>
        <v>39.67</v>
      </c>
      <c r="L87" s="186">
        <v>71.510000000000005</v>
      </c>
      <c r="M87" s="189">
        <f t="shared" si="11"/>
        <v>8027.4000000000015</v>
      </c>
      <c r="N87" s="206">
        <v>1634.79</v>
      </c>
      <c r="O87" s="186">
        <v>341.54</v>
      </c>
      <c r="P87" s="189">
        <f t="shared" si="12"/>
        <v>10003.730000000003</v>
      </c>
      <c r="Q87" s="186">
        <f>+Q86</f>
        <v>625.61</v>
      </c>
      <c r="R87" s="186">
        <f>+(0.4%)*P87</f>
        <v>40.014920000000011</v>
      </c>
      <c r="S87" s="186">
        <f>+S86</f>
        <v>150.53</v>
      </c>
      <c r="T87" s="186"/>
      <c r="U87" s="190">
        <f t="shared" si="14"/>
        <v>10819.884920000004</v>
      </c>
      <c r="V87" s="184">
        <f t="shared" si="15"/>
        <v>8288.77</v>
      </c>
      <c r="W87" s="201">
        <f t="shared" si="16"/>
        <v>2531.1149200000036</v>
      </c>
      <c r="Y87" s="155" t="s">
        <v>201</v>
      </c>
      <c r="Z87" s="210">
        <v>8135.96</v>
      </c>
      <c r="AA87" s="210">
        <v>7960.15</v>
      </c>
      <c r="AD87" s="186"/>
    </row>
    <row r="88" spans="1:30" ht="22.5" hidden="1" x14ac:dyDescent="0.2">
      <c r="A88" s="185">
        <v>42186</v>
      </c>
      <c r="B88" s="186" t="s">
        <v>183</v>
      </c>
      <c r="C88" s="187" t="s">
        <v>63</v>
      </c>
      <c r="D88" s="188">
        <v>0.08</v>
      </c>
      <c r="E88" s="186">
        <v>3931.68</v>
      </c>
      <c r="F88" s="186">
        <v>537.63</v>
      </c>
      <c r="G88" s="189">
        <f>+SUM(E88:F88)</f>
        <v>4469.3099999999995</v>
      </c>
      <c r="H88" s="186">
        <v>1045.69</v>
      </c>
      <c r="I88" s="186">
        <v>7.02</v>
      </c>
      <c r="J88" s="186">
        <f>+J76</f>
        <v>339.84</v>
      </c>
      <c r="K88" s="186">
        <f>+K76</f>
        <v>39.67</v>
      </c>
      <c r="L88" s="186">
        <v>71.510000000000005</v>
      </c>
      <c r="M88" s="189">
        <f t="shared" si="11"/>
        <v>5973.0400000000009</v>
      </c>
      <c r="N88" s="186">
        <v>1168.1199999999999</v>
      </c>
      <c r="O88" s="186">
        <v>341.54</v>
      </c>
      <c r="P88" s="189">
        <f t="shared" si="12"/>
        <v>7482.7000000000007</v>
      </c>
      <c r="Q88" s="186">
        <v>625.61</v>
      </c>
      <c r="R88" s="186">
        <f>+(0.4%)*P88</f>
        <v>29.930800000000005</v>
      </c>
      <c r="S88" s="186">
        <f>+S76+134</f>
        <v>184.53</v>
      </c>
      <c r="T88" s="186"/>
      <c r="U88" s="190">
        <f t="shared" si="14"/>
        <v>8322.7708000000002</v>
      </c>
      <c r="V88" s="184">
        <f t="shared" si="15"/>
        <v>8322.77</v>
      </c>
      <c r="W88" s="201">
        <f t="shared" si="16"/>
        <v>7.9999999979918357E-4</v>
      </c>
      <c r="Y88" s="155" t="s">
        <v>172</v>
      </c>
      <c r="Z88" s="210">
        <v>8189.39</v>
      </c>
      <c r="AA88" s="210">
        <v>8046.93</v>
      </c>
      <c r="AD88" s="186" t="s">
        <v>185</v>
      </c>
    </row>
    <row r="89" spans="1:30" ht="22.5" hidden="1" x14ac:dyDescent="0.2">
      <c r="A89" s="185">
        <v>42186</v>
      </c>
      <c r="B89" s="186" t="s">
        <v>183</v>
      </c>
      <c r="C89" s="187" t="s">
        <v>51</v>
      </c>
      <c r="D89" s="188">
        <v>0.08</v>
      </c>
      <c r="E89" s="186"/>
      <c r="F89" s="186"/>
      <c r="G89" s="206">
        <v>6057.63</v>
      </c>
      <c r="H89" s="206">
        <v>1511.73</v>
      </c>
      <c r="I89" s="186">
        <v>7.02</v>
      </c>
      <c r="J89" s="186">
        <f>+J88</f>
        <v>339.84</v>
      </c>
      <c r="K89" s="186">
        <f>+K88</f>
        <v>39.67</v>
      </c>
      <c r="L89" s="186">
        <v>71.510000000000005</v>
      </c>
      <c r="M89" s="189">
        <f t="shared" si="11"/>
        <v>8027.4000000000015</v>
      </c>
      <c r="N89" s="206">
        <v>1634.79</v>
      </c>
      <c r="O89" s="186">
        <v>341.54</v>
      </c>
      <c r="P89" s="189">
        <f t="shared" si="12"/>
        <v>10003.730000000003</v>
      </c>
      <c r="Q89" s="186">
        <f>+Q88</f>
        <v>625.61</v>
      </c>
      <c r="R89" s="186">
        <f>+(0.4%)*P89</f>
        <v>40.014920000000011</v>
      </c>
      <c r="S89" s="186">
        <f>+S88</f>
        <v>184.53</v>
      </c>
      <c r="T89" s="186"/>
      <c r="U89" s="190">
        <f t="shared" si="14"/>
        <v>10853.884920000004</v>
      </c>
      <c r="V89" s="184">
        <f t="shared" si="15"/>
        <v>8322.77</v>
      </c>
      <c r="W89" s="201">
        <f t="shared" si="16"/>
        <v>2531.1149200000036</v>
      </c>
      <c r="Y89" s="155" t="s">
        <v>175</v>
      </c>
      <c r="Z89" s="210">
        <v>8162.94</v>
      </c>
      <c r="AA89" s="210">
        <v>8004.02</v>
      </c>
      <c r="AD89" s="186"/>
    </row>
    <row r="90" spans="1:30" ht="22.5" hidden="1" x14ac:dyDescent="0.2">
      <c r="A90" s="185">
        <v>42186</v>
      </c>
      <c r="B90" s="186" t="s">
        <v>173</v>
      </c>
      <c r="C90" s="187" t="s">
        <v>63</v>
      </c>
      <c r="D90" s="188">
        <v>0.08</v>
      </c>
      <c r="E90" s="186">
        <v>3931.68</v>
      </c>
      <c r="F90" s="186">
        <v>537.63</v>
      </c>
      <c r="G90" s="189">
        <f>+SUM(E90:F90)</f>
        <v>4469.3099999999995</v>
      </c>
      <c r="H90" s="186">
        <f>+H106</f>
        <v>1045.69</v>
      </c>
      <c r="I90" s="186">
        <v>7.02</v>
      </c>
      <c r="J90" s="186">
        <f>+J106</f>
        <v>68.006399999999999</v>
      </c>
      <c r="K90" s="186">
        <f>+K106</f>
        <v>96.11</v>
      </c>
      <c r="L90" s="186">
        <v>71.510000000000005</v>
      </c>
      <c r="M90" s="189">
        <f t="shared" si="11"/>
        <v>5757.6464000000005</v>
      </c>
      <c r="N90" s="186">
        <f>+N106</f>
        <v>1168.1199999999999</v>
      </c>
      <c r="O90" s="186">
        <v>341.54</v>
      </c>
      <c r="P90" s="189">
        <f t="shared" si="12"/>
        <v>7267.3064000000004</v>
      </c>
      <c r="Q90" s="186">
        <v>625.61</v>
      </c>
      <c r="R90" s="186">
        <f>+R106</f>
        <v>29.069225600000003</v>
      </c>
      <c r="S90" s="186">
        <f>50.53+200</f>
        <v>250.53</v>
      </c>
      <c r="T90" s="186"/>
      <c r="U90" s="190">
        <f t="shared" si="14"/>
        <v>8172.5156256</v>
      </c>
      <c r="V90" s="184">
        <f t="shared" si="15"/>
        <v>8172.51</v>
      </c>
      <c r="W90" s="201">
        <f t="shared" si="16"/>
        <v>5.6255999998029438E-3</v>
      </c>
      <c r="Y90" s="155" t="s">
        <v>220</v>
      </c>
      <c r="Z90" s="210">
        <v>8164.01</v>
      </c>
      <c r="AA90" s="210">
        <v>7996.1</v>
      </c>
      <c r="AD90" s="186" t="s">
        <v>184</v>
      </c>
    </row>
    <row r="91" spans="1:30" ht="22.5" hidden="1" x14ac:dyDescent="0.2">
      <c r="A91" s="185">
        <v>42186</v>
      </c>
      <c r="B91" s="186" t="s">
        <v>173</v>
      </c>
      <c r="C91" s="187" t="s">
        <v>51</v>
      </c>
      <c r="D91" s="188">
        <v>0.08</v>
      </c>
      <c r="E91" s="186"/>
      <c r="F91" s="186"/>
      <c r="G91" s="206">
        <v>6057.63</v>
      </c>
      <c r="H91" s="206">
        <v>1511.73</v>
      </c>
      <c r="I91" s="186">
        <v>7.02</v>
      </c>
      <c r="J91" s="186">
        <f>+J90*0.92</f>
        <v>62.565888000000001</v>
      </c>
      <c r="K91" s="186">
        <v>104.66</v>
      </c>
      <c r="L91" s="186">
        <v>71.510000000000005</v>
      </c>
      <c r="M91" s="189">
        <f t="shared" si="11"/>
        <v>7815.1158880000012</v>
      </c>
      <c r="N91" s="206">
        <v>1634.79</v>
      </c>
      <c r="O91" s="186">
        <v>341.54</v>
      </c>
      <c r="P91" s="189">
        <f t="shared" si="12"/>
        <v>9791.445888000002</v>
      </c>
      <c r="Q91" s="186">
        <f>+Q90</f>
        <v>625.61</v>
      </c>
      <c r="R91" s="186">
        <f t="shared" ref="R91:R99" si="17">+(0.4%)*P91</f>
        <v>39.165783552000008</v>
      </c>
      <c r="S91" s="186">
        <f>+S90</f>
        <v>250.53</v>
      </c>
      <c r="T91" s="186"/>
      <c r="U91" s="190">
        <f t="shared" si="14"/>
        <v>10706.751671552003</v>
      </c>
      <c r="V91" s="184">
        <f t="shared" si="15"/>
        <v>8172.51</v>
      </c>
      <c r="W91" s="201">
        <f t="shared" si="16"/>
        <v>2534.241671552003</v>
      </c>
      <c r="Y91" s="155" t="s">
        <v>179</v>
      </c>
      <c r="Z91" s="210">
        <v>8222.94</v>
      </c>
      <c r="AA91" s="210">
        <v>8104.02</v>
      </c>
      <c r="AD91" s="186"/>
    </row>
    <row r="92" spans="1:30" ht="22.5" hidden="1" x14ac:dyDescent="0.2">
      <c r="A92" s="185">
        <v>42186</v>
      </c>
      <c r="B92" s="186" t="s">
        <v>174</v>
      </c>
      <c r="C92" s="187" t="s">
        <v>63</v>
      </c>
      <c r="D92" s="188">
        <v>0.08</v>
      </c>
      <c r="E92" s="186">
        <v>3931.68</v>
      </c>
      <c r="F92" s="186">
        <v>537.63</v>
      </c>
      <c r="G92" s="189">
        <f>+SUM(E92:F92)</f>
        <v>4469.3099999999995</v>
      </c>
      <c r="H92" s="186">
        <f>+H106</f>
        <v>1045.69</v>
      </c>
      <c r="I92" s="186">
        <v>7.02</v>
      </c>
      <c r="J92" s="186">
        <f>+J82</f>
        <v>99.654399999999995</v>
      </c>
      <c r="K92" s="186">
        <f>+K82</f>
        <v>104.66</v>
      </c>
      <c r="L92" s="186">
        <v>71.510000000000005</v>
      </c>
      <c r="M92" s="189">
        <f t="shared" si="11"/>
        <v>5797.8444000000009</v>
      </c>
      <c r="N92" s="186">
        <f>+N106</f>
        <v>1168.1199999999999</v>
      </c>
      <c r="O92" s="186">
        <v>341.54</v>
      </c>
      <c r="P92" s="189">
        <f t="shared" si="12"/>
        <v>7307.5044000000007</v>
      </c>
      <c r="Q92" s="186">
        <v>625.61</v>
      </c>
      <c r="R92" s="186">
        <f t="shared" si="17"/>
        <v>29.230017600000004</v>
      </c>
      <c r="S92" s="186">
        <f>50.53+100</f>
        <v>150.53</v>
      </c>
      <c r="T92" s="186"/>
      <c r="U92" s="190">
        <f t="shared" si="14"/>
        <v>8112.8744176</v>
      </c>
      <c r="V92" s="184">
        <f t="shared" si="15"/>
        <v>8112.86</v>
      </c>
      <c r="W92" s="201">
        <f t="shared" si="16"/>
        <v>1.4417600000342645E-2</v>
      </c>
      <c r="Y92" s="186" t="s">
        <v>180</v>
      </c>
      <c r="Z92" s="210">
        <v>8141.04</v>
      </c>
      <c r="AA92" s="210">
        <v>7949.49</v>
      </c>
      <c r="AD92" s="186" t="s">
        <v>176</v>
      </c>
    </row>
    <row r="93" spans="1:30" ht="22.5" hidden="1" x14ac:dyDescent="0.2">
      <c r="A93" s="185">
        <v>42186</v>
      </c>
      <c r="B93" s="186" t="s">
        <v>174</v>
      </c>
      <c r="C93" s="187" t="s">
        <v>51</v>
      </c>
      <c r="D93" s="188">
        <v>0.08</v>
      </c>
      <c r="E93" s="186"/>
      <c r="F93" s="186"/>
      <c r="G93" s="206">
        <v>6057.63</v>
      </c>
      <c r="H93" s="206">
        <v>1511.73</v>
      </c>
      <c r="I93" s="186">
        <v>7.02</v>
      </c>
      <c r="J93" s="186">
        <f>+J92*0.92</f>
        <v>91.682047999999995</v>
      </c>
      <c r="K93" s="186">
        <v>104.66</v>
      </c>
      <c r="L93" s="186">
        <v>71.510000000000005</v>
      </c>
      <c r="M93" s="189">
        <f t="shared" si="11"/>
        <v>7844.2320480000008</v>
      </c>
      <c r="N93" s="206">
        <v>1634.79</v>
      </c>
      <c r="O93" s="186">
        <v>341.54</v>
      </c>
      <c r="P93" s="189">
        <f t="shared" si="12"/>
        <v>9820.5620480000016</v>
      </c>
      <c r="Q93" s="186">
        <f>+Q92</f>
        <v>625.61</v>
      </c>
      <c r="R93" s="186">
        <f t="shared" si="17"/>
        <v>39.282248192000004</v>
      </c>
      <c r="S93" s="186">
        <f>+S92</f>
        <v>150.53</v>
      </c>
      <c r="T93" s="186"/>
      <c r="U93" s="190">
        <f t="shared" si="14"/>
        <v>10635.984296192002</v>
      </c>
      <c r="V93" s="184">
        <f t="shared" si="15"/>
        <v>8112.86</v>
      </c>
      <c r="W93" s="201">
        <f t="shared" si="16"/>
        <v>2523.1242961920025</v>
      </c>
      <c r="Y93" s="155" t="s">
        <v>184</v>
      </c>
      <c r="Z93" s="210">
        <v>8215.69</v>
      </c>
      <c r="AA93" s="210">
        <v>8017.61</v>
      </c>
      <c r="AD93" s="186"/>
    </row>
    <row r="94" spans="1:30" ht="22.5" hidden="1" x14ac:dyDescent="0.2">
      <c r="A94" s="185">
        <v>42186</v>
      </c>
      <c r="B94" s="186" t="s">
        <v>185</v>
      </c>
      <c r="C94" s="187" t="s">
        <v>63</v>
      </c>
      <c r="D94" s="188">
        <v>0.08</v>
      </c>
      <c r="E94" s="186">
        <v>3931.68</v>
      </c>
      <c r="F94" s="186">
        <v>537.63</v>
      </c>
      <c r="G94" s="189">
        <f>+SUM(E94:F94)</f>
        <v>4469.3099999999995</v>
      </c>
      <c r="H94" s="186">
        <v>1045.69</v>
      </c>
      <c r="I94" s="186">
        <v>7.02</v>
      </c>
      <c r="J94" s="186">
        <v>373.07</v>
      </c>
      <c r="K94" s="186">
        <v>7.06</v>
      </c>
      <c r="L94" s="186">
        <v>71.510000000000005</v>
      </c>
      <c r="M94" s="189">
        <f t="shared" si="11"/>
        <v>5973.6600000000008</v>
      </c>
      <c r="N94" s="186">
        <v>1168.1199999999999</v>
      </c>
      <c r="O94" s="186">
        <v>341.54</v>
      </c>
      <c r="P94" s="189">
        <f t="shared" si="12"/>
        <v>7483.3200000000006</v>
      </c>
      <c r="Q94" s="186">
        <v>625.61</v>
      </c>
      <c r="R94" s="186">
        <f t="shared" si="17"/>
        <v>29.933280000000003</v>
      </c>
      <c r="S94" s="186">
        <v>321</v>
      </c>
      <c r="T94" s="186"/>
      <c r="U94" s="190">
        <f t="shared" si="14"/>
        <v>8459.8632800000014</v>
      </c>
      <c r="V94" s="184" t="e">
        <f t="shared" si="15"/>
        <v>#N/A</v>
      </c>
      <c r="W94" s="201" t="e">
        <f t="shared" si="16"/>
        <v>#N/A</v>
      </c>
      <c r="AD94" s="186" t="s">
        <v>177</v>
      </c>
    </row>
    <row r="95" spans="1:30" ht="22.5" hidden="1" x14ac:dyDescent="0.2">
      <c r="A95" s="185">
        <v>42186</v>
      </c>
      <c r="B95" s="186" t="s">
        <v>185</v>
      </c>
      <c r="C95" s="187" t="s">
        <v>51</v>
      </c>
      <c r="D95" s="188">
        <v>0.08</v>
      </c>
      <c r="E95" s="186"/>
      <c r="F95" s="186"/>
      <c r="G95" s="206">
        <v>6057.63</v>
      </c>
      <c r="H95" s="206">
        <v>1511.73</v>
      </c>
      <c r="I95" s="186">
        <v>7.02</v>
      </c>
      <c r="J95" s="186">
        <f>+J94</f>
        <v>373.07</v>
      </c>
      <c r="K95" s="186">
        <f>+K94</f>
        <v>7.06</v>
      </c>
      <c r="L95" s="186">
        <v>71.510000000000005</v>
      </c>
      <c r="M95" s="189">
        <f t="shared" si="11"/>
        <v>8028.0200000000013</v>
      </c>
      <c r="N95" s="206">
        <v>1634.79</v>
      </c>
      <c r="O95" s="186">
        <v>341.54</v>
      </c>
      <c r="P95" s="189">
        <f t="shared" si="12"/>
        <v>10004.350000000002</v>
      </c>
      <c r="Q95" s="186">
        <f>+Q94</f>
        <v>625.61</v>
      </c>
      <c r="R95" s="186">
        <f t="shared" si="17"/>
        <v>40.017400000000009</v>
      </c>
      <c r="S95" s="186">
        <f>+S94</f>
        <v>321</v>
      </c>
      <c r="T95" s="186"/>
      <c r="U95" s="190">
        <f t="shared" si="14"/>
        <v>10990.977400000003</v>
      </c>
      <c r="V95" s="184" t="e">
        <f t="shared" si="15"/>
        <v>#N/A</v>
      </c>
      <c r="W95" s="201" t="e">
        <f t="shared" si="16"/>
        <v>#N/A</v>
      </c>
      <c r="AD95" s="186"/>
    </row>
    <row r="96" spans="1:30" ht="22.5" hidden="1" x14ac:dyDescent="0.2">
      <c r="A96" s="185">
        <v>42186</v>
      </c>
      <c r="B96" s="186" t="s">
        <v>175</v>
      </c>
      <c r="C96" s="187" t="s">
        <v>63</v>
      </c>
      <c r="D96" s="188">
        <v>0.08</v>
      </c>
      <c r="E96" s="186">
        <v>3931.68</v>
      </c>
      <c r="F96" s="186">
        <v>537.63</v>
      </c>
      <c r="G96" s="189">
        <f>+SUM(E96:F96)</f>
        <v>4469.3099999999995</v>
      </c>
      <c r="H96" s="186">
        <v>1045.69</v>
      </c>
      <c r="I96" s="186">
        <v>7.02</v>
      </c>
      <c r="J96" s="186">
        <v>332.64</v>
      </c>
      <c r="K96" s="186">
        <v>21.14</v>
      </c>
      <c r="L96" s="186">
        <v>71.510000000000005</v>
      </c>
      <c r="M96" s="189">
        <f t="shared" si="11"/>
        <v>5947.3100000000013</v>
      </c>
      <c r="N96" s="186">
        <v>1168.1199999999999</v>
      </c>
      <c r="O96" s="186">
        <v>341.54</v>
      </c>
      <c r="P96" s="189">
        <f t="shared" si="12"/>
        <v>7456.9700000000012</v>
      </c>
      <c r="Q96" s="186">
        <v>625.61</v>
      </c>
      <c r="R96" s="186">
        <f t="shared" si="17"/>
        <v>29.827880000000004</v>
      </c>
      <c r="S96" s="186">
        <v>50.53</v>
      </c>
      <c r="T96" s="186"/>
      <c r="U96" s="190">
        <f t="shared" si="14"/>
        <v>8162.9378800000004</v>
      </c>
      <c r="V96" s="184">
        <f t="shared" si="15"/>
        <v>8162.94</v>
      </c>
      <c r="W96" s="201">
        <f t="shared" si="16"/>
        <v>-2.119999999194988E-3</v>
      </c>
    </row>
    <row r="97" spans="1:23" ht="22.5" hidden="1" x14ac:dyDescent="0.2">
      <c r="A97" s="185">
        <v>42186</v>
      </c>
      <c r="B97" s="186" t="s">
        <v>175</v>
      </c>
      <c r="C97" s="187" t="s">
        <v>51</v>
      </c>
      <c r="D97" s="188">
        <v>0.08</v>
      </c>
      <c r="E97" s="186"/>
      <c r="F97" s="186"/>
      <c r="G97" s="206">
        <v>6057.63</v>
      </c>
      <c r="H97" s="206">
        <v>1511.73</v>
      </c>
      <c r="I97" s="186">
        <v>7.02</v>
      </c>
      <c r="J97" s="186">
        <f>+J96</f>
        <v>332.64</v>
      </c>
      <c r="K97" s="186">
        <f>+K96</f>
        <v>21.14</v>
      </c>
      <c r="L97" s="186">
        <v>71.510000000000005</v>
      </c>
      <c r="M97" s="189">
        <f t="shared" si="11"/>
        <v>8001.6700000000019</v>
      </c>
      <c r="N97" s="206">
        <v>1634.79</v>
      </c>
      <c r="O97" s="186">
        <v>341.54</v>
      </c>
      <c r="P97" s="189">
        <f t="shared" si="12"/>
        <v>9978.0000000000036</v>
      </c>
      <c r="Q97" s="186">
        <f>+Q96</f>
        <v>625.61</v>
      </c>
      <c r="R97" s="186">
        <f t="shared" si="17"/>
        <v>39.912000000000013</v>
      </c>
      <c r="S97" s="186">
        <f>+S96</f>
        <v>50.53</v>
      </c>
      <c r="T97" s="186"/>
      <c r="U97" s="190">
        <f t="shared" si="14"/>
        <v>10694.052000000005</v>
      </c>
      <c r="V97" s="184">
        <f t="shared" si="15"/>
        <v>8162.94</v>
      </c>
      <c r="W97" s="201">
        <f t="shared" si="16"/>
        <v>2531.1120000000055</v>
      </c>
    </row>
    <row r="98" spans="1:23" ht="22.5" hidden="1" x14ac:dyDescent="0.2">
      <c r="A98" s="185">
        <v>42186</v>
      </c>
      <c r="B98" s="186" t="s">
        <v>184</v>
      </c>
      <c r="C98" s="187" t="s">
        <v>63</v>
      </c>
      <c r="D98" s="188">
        <v>0.08</v>
      </c>
      <c r="E98" s="186">
        <v>3931.68</v>
      </c>
      <c r="F98" s="186">
        <v>537.63</v>
      </c>
      <c r="G98" s="189">
        <f>+SUM(E98:F98)</f>
        <v>4469.3099999999995</v>
      </c>
      <c r="H98" s="186">
        <v>1045.69</v>
      </c>
      <c r="I98" s="186">
        <v>7.02</v>
      </c>
      <c r="J98" s="186">
        <v>365.85</v>
      </c>
      <c r="K98" s="186">
        <v>40.47</v>
      </c>
      <c r="L98" s="186">
        <v>71.510000000000005</v>
      </c>
      <c r="M98" s="189">
        <f t="shared" si="11"/>
        <v>5999.8500000000013</v>
      </c>
      <c r="N98" s="186">
        <v>1168.1199999999999</v>
      </c>
      <c r="O98" s="186">
        <v>341.54</v>
      </c>
      <c r="P98" s="189">
        <f t="shared" si="12"/>
        <v>7509.5100000000011</v>
      </c>
      <c r="Q98" s="186">
        <v>625.61</v>
      </c>
      <c r="R98" s="186">
        <f t="shared" si="17"/>
        <v>30.038040000000006</v>
      </c>
      <c r="S98" s="186">
        <f>+S97</f>
        <v>50.53</v>
      </c>
      <c r="T98" s="186"/>
      <c r="U98" s="190">
        <f t="shared" si="14"/>
        <v>8215.6880400000009</v>
      </c>
      <c r="V98" s="184">
        <f t="shared" si="15"/>
        <v>8215.69</v>
      </c>
      <c r="W98" s="201">
        <f t="shared" si="16"/>
        <v>-1.9599999995989492E-3</v>
      </c>
    </row>
    <row r="99" spans="1:23" ht="22.5" hidden="1" x14ac:dyDescent="0.2">
      <c r="A99" s="185">
        <v>42186</v>
      </c>
      <c r="B99" s="186" t="s">
        <v>184</v>
      </c>
      <c r="C99" s="187" t="s">
        <v>51</v>
      </c>
      <c r="D99" s="188">
        <v>0.08</v>
      </c>
      <c r="E99" s="186"/>
      <c r="F99" s="186"/>
      <c r="G99" s="206">
        <v>6057.63</v>
      </c>
      <c r="H99" s="206">
        <v>1511.73</v>
      </c>
      <c r="I99" s="186">
        <v>7.02</v>
      </c>
      <c r="J99" s="186">
        <f>+J98</f>
        <v>365.85</v>
      </c>
      <c r="K99" s="186">
        <f>+K98</f>
        <v>40.47</v>
      </c>
      <c r="L99" s="186">
        <v>71.510000000000005</v>
      </c>
      <c r="M99" s="189">
        <f t="shared" si="11"/>
        <v>8054.2100000000019</v>
      </c>
      <c r="N99" s="206">
        <v>1634.79</v>
      </c>
      <c r="O99" s="186">
        <v>341.54</v>
      </c>
      <c r="P99" s="189">
        <f t="shared" si="12"/>
        <v>10030.540000000003</v>
      </c>
      <c r="Q99" s="186">
        <f>+Q98</f>
        <v>625.61</v>
      </c>
      <c r="R99" s="186">
        <f t="shared" si="17"/>
        <v>40.122160000000015</v>
      </c>
      <c r="S99" s="186">
        <f>+S98</f>
        <v>50.53</v>
      </c>
      <c r="T99" s="186"/>
      <c r="U99" s="190">
        <f t="shared" si="14"/>
        <v>10746.802160000005</v>
      </c>
      <c r="V99" s="184">
        <f t="shared" si="15"/>
        <v>8215.69</v>
      </c>
      <c r="W99" s="201">
        <f t="shared" si="16"/>
        <v>2531.1121600000042</v>
      </c>
    </row>
    <row r="100" spans="1:23" ht="22.5" hidden="1" x14ac:dyDescent="0.2">
      <c r="A100" s="185">
        <v>42186</v>
      </c>
      <c r="B100" s="186" t="s">
        <v>181</v>
      </c>
      <c r="C100" s="187" t="s">
        <v>63</v>
      </c>
      <c r="D100" s="188">
        <v>0.08</v>
      </c>
      <c r="E100" s="186">
        <v>3931.68</v>
      </c>
      <c r="F100" s="186">
        <v>537.63</v>
      </c>
      <c r="G100" s="189">
        <f>+SUM(E100:F100)</f>
        <v>4469.3099999999995</v>
      </c>
      <c r="H100" s="186">
        <f>+H106</f>
        <v>1045.69</v>
      </c>
      <c r="I100" s="186">
        <v>7.02</v>
      </c>
      <c r="J100" s="186">
        <f>+J106</f>
        <v>68.006399999999999</v>
      </c>
      <c r="K100" s="186">
        <f>+K106</f>
        <v>96.11</v>
      </c>
      <c r="L100" s="186">
        <v>71.510000000000005</v>
      </c>
      <c r="M100" s="189">
        <f t="shared" si="11"/>
        <v>5757.6464000000005</v>
      </c>
      <c r="N100" s="186">
        <f>+N106</f>
        <v>1168.1199999999999</v>
      </c>
      <c r="O100" s="186">
        <v>341.54</v>
      </c>
      <c r="P100" s="189">
        <f t="shared" si="12"/>
        <v>7267.3064000000004</v>
      </c>
      <c r="Q100" s="186">
        <v>625.61</v>
      </c>
      <c r="R100" s="186">
        <f>+R106</f>
        <v>29.069225600000003</v>
      </c>
      <c r="S100" s="186">
        <f>50.53+250</f>
        <v>300.52999999999997</v>
      </c>
      <c r="T100" s="186"/>
      <c r="U100" s="190">
        <f t="shared" si="14"/>
        <v>8222.5156256000009</v>
      </c>
      <c r="V100" s="184">
        <f t="shared" si="15"/>
        <v>8222.51</v>
      </c>
      <c r="W100" s="201">
        <f t="shared" si="16"/>
        <v>5.6256000007124385E-3</v>
      </c>
    </row>
    <row r="101" spans="1:23" ht="22.5" hidden="1" x14ac:dyDescent="0.2">
      <c r="A101" s="185">
        <v>42186</v>
      </c>
      <c r="B101" s="186" t="s">
        <v>181</v>
      </c>
      <c r="C101" s="187" t="s">
        <v>51</v>
      </c>
      <c r="D101" s="188">
        <v>0.08</v>
      </c>
      <c r="E101" s="186"/>
      <c r="F101" s="186"/>
      <c r="G101" s="206">
        <v>6057.63</v>
      </c>
      <c r="H101" s="206">
        <v>1511.73</v>
      </c>
      <c r="I101" s="186">
        <v>7.02</v>
      </c>
      <c r="J101" s="186">
        <f>+J100*0.92</f>
        <v>62.565888000000001</v>
      </c>
      <c r="K101" s="186">
        <v>96.11</v>
      </c>
      <c r="L101" s="186">
        <v>71.510000000000005</v>
      </c>
      <c r="M101" s="189">
        <f t="shared" ref="M101:M110" si="18">+SUM(G101:L101)</f>
        <v>7806.565888000001</v>
      </c>
      <c r="N101" s="206">
        <v>1634.79</v>
      </c>
      <c r="O101" s="186">
        <v>341.54</v>
      </c>
      <c r="P101" s="189">
        <f t="shared" si="12"/>
        <v>9782.8958880000027</v>
      </c>
      <c r="Q101" s="186">
        <f>+Q100</f>
        <v>625.61</v>
      </c>
      <c r="R101" s="186">
        <f t="shared" ref="R101:R109" si="19">+(0.4%)*P101</f>
        <v>39.131583552000009</v>
      </c>
      <c r="S101" s="186">
        <f>+S100</f>
        <v>300.52999999999997</v>
      </c>
      <c r="T101" s="186"/>
      <c r="U101" s="190">
        <f t="shared" si="14"/>
        <v>10748.167471552004</v>
      </c>
      <c r="V101" s="184">
        <f t="shared" si="15"/>
        <v>8222.51</v>
      </c>
      <c r="W101" s="201">
        <f t="shared" si="16"/>
        <v>2525.6574715520037</v>
      </c>
    </row>
    <row r="102" spans="1:23" ht="22.5" hidden="1" x14ac:dyDescent="0.2">
      <c r="A102" s="185">
        <v>42186</v>
      </c>
      <c r="B102" s="186" t="s">
        <v>176</v>
      </c>
      <c r="C102" s="187" t="s">
        <v>63</v>
      </c>
      <c r="D102" s="188">
        <v>0.08</v>
      </c>
      <c r="E102" s="186">
        <v>3931.68</v>
      </c>
      <c r="F102" s="186">
        <v>537.63</v>
      </c>
      <c r="G102" s="189">
        <f>+SUM(E102:F102)</f>
        <v>4469.3099999999995</v>
      </c>
      <c r="H102" s="186">
        <v>1045.69</v>
      </c>
      <c r="I102" s="186">
        <v>7.02</v>
      </c>
      <c r="J102" s="186">
        <v>332.64</v>
      </c>
      <c r="K102" s="186">
        <v>22.21</v>
      </c>
      <c r="L102" s="186">
        <v>71.510000000000005</v>
      </c>
      <c r="M102" s="189">
        <f t="shared" si="18"/>
        <v>5948.380000000001</v>
      </c>
      <c r="N102" s="186">
        <v>1168.1199999999999</v>
      </c>
      <c r="O102" s="186">
        <v>341.54</v>
      </c>
      <c r="P102" s="189">
        <f t="shared" si="12"/>
        <v>7458.0400000000009</v>
      </c>
      <c r="Q102" s="186">
        <v>625.61</v>
      </c>
      <c r="R102" s="186">
        <f t="shared" si="19"/>
        <v>29.832160000000005</v>
      </c>
      <c r="S102" s="186">
        <v>50.53</v>
      </c>
      <c r="T102" s="186"/>
      <c r="U102" s="190">
        <f t="shared" si="14"/>
        <v>8164.0121600000002</v>
      </c>
      <c r="V102" s="184">
        <f t="shared" si="15"/>
        <v>8164.01</v>
      </c>
      <c r="W102" s="201">
        <f t="shared" si="16"/>
        <v>2.1600000000034925E-3</v>
      </c>
    </row>
    <row r="103" spans="1:23" ht="22.5" hidden="1" x14ac:dyDescent="0.2">
      <c r="A103" s="185">
        <v>42186</v>
      </c>
      <c r="B103" s="186" t="s">
        <v>176</v>
      </c>
      <c r="C103" s="187" t="s">
        <v>51</v>
      </c>
      <c r="D103" s="188">
        <v>0.08</v>
      </c>
      <c r="E103" s="186"/>
      <c r="F103" s="186"/>
      <c r="G103" s="206">
        <v>6057.63</v>
      </c>
      <c r="H103" s="206">
        <v>1511.73</v>
      </c>
      <c r="I103" s="186">
        <v>7.02</v>
      </c>
      <c r="J103" s="186">
        <f>+J102</f>
        <v>332.64</v>
      </c>
      <c r="K103" s="186">
        <f>+K102</f>
        <v>22.21</v>
      </c>
      <c r="L103" s="186">
        <v>71.510000000000005</v>
      </c>
      <c r="M103" s="189">
        <f t="shared" si="18"/>
        <v>8002.7400000000016</v>
      </c>
      <c r="N103" s="206">
        <v>1634.79</v>
      </c>
      <c r="O103" s="186">
        <v>341.54</v>
      </c>
      <c r="P103" s="189">
        <f t="shared" si="12"/>
        <v>9979.0700000000033</v>
      </c>
      <c r="Q103" s="186">
        <f>+Q102</f>
        <v>625.61</v>
      </c>
      <c r="R103" s="186">
        <f t="shared" si="19"/>
        <v>39.916280000000015</v>
      </c>
      <c r="S103" s="186">
        <f>+S102</f>
        <v>50.53</v>
      </c>
      <c r="T103" s="186"/>
      <c r="U103" s="190">
        <f t="shared" si="14"/>
        <v>10695.126280000004</v>
      </c>
      <c r="V103" s="184">
        <f t="shared" si="15"/>
        <v>8164.01</v>
      </c>
      <c r="W103" s="201">
        <f t="shared" si="16"/>
        <v>2531.1162800000038</v>
      </c>
    </row>
    <row r="104" spans="1:23" ht="22.5" hidden="1" x14ac:dyDescent="0.2">
      <c r="A104" s="185">
        <v>42186</v>
      </c>
      <c r="B104" s="186" t="s">
        <v>180</v>
      </c>
      <c r="C104" s="187" t="s">
        <v>63</v>
      </c>
      <c r="D104" s="188">
        <v>0.08</v>
      </c>
      <c r="E104" s="186">
        <v>3931.68</v>
      </c>
      <c r="F104" s="186">
        <v>537.63</v>
      </c>
      <c r="G104" s="189">
        <f>+SUM(E104:F104)</f>
        <v>4469.3099999999995</v>
      </c>
      <c r="H104" s="186">
        <v>1045.69</v>
      </c>
      <c r="I104" s="186">
        <v>7.02</v>
      </c>
      <c r="J104" s="186">
        <v>290.75</v>
      </c>
      <c r="K104" s="186">
        <v>24.86</v>
      </c>
      <c r="L104" s="186">
        <v>71.510000000000005</v>
      </c>
      <c r="M104" s="189">
        <f t="shared" si="18"/>
        <v>5909.14</v>
      </c>
      <c r="N104" s="186">
        <v>1168.1199999999999</v>
      </c>
      <c r="O104" s="186">
        <v>341.54</v>
      </c>
      <c r="P104" s="189">
        <f t="shared" si="12"/>
        <v>7418.8</v>
      </c>
      <c r="Q104" s="186">
        <v>625.61</v>
      </c>
      <c r="R104" s="186">
        <f t="shared" si="19"/>
        <v>29.6752</v>
      </c>
      <c r="S104" s="186">
        <v>66.95</v>
      </c>
      <c r="T104" s="186"/>
      <c r="U104" s="190">
        <f t="shared" si="14"/>
        <v>8141.0351999999993</v>
      </c>
      <c r="V104" s="184">
        <f t="shared" si="15"/>
        <v>8141.04</v>
      </c>
      <c r="W104" s="201">
        <f t="shared" si="16"/>
        <v>-4.8000000006140908E-3</v>
      </c>
    </row>
    <row r="105" spans="1:23" ht="22.5" hidden="1" x14ac:dyDescent="0.2">
      <c r="A105" s="185">
        <v>42186</v>
      </c>
      <c r="B105" s="186" t="s">
        <v>180</v>
      </c>
      <c r="C105" s="187" t="s">
        <v>51</v>
      </c>
      <c r="D105" s="188">
        <v>0.08</v>
      </c>
      <c r="E105" s="186"/>
      <c r="F105" s="186"/>
      <c r="G105" s="206">
        <v>6057.63</v>
      </c>
      <c r="H105" s="206">
        <v>1511.73</v>
      </c>
      <c r="I105" s="186">
        <v>7.02</v>
      </c>
      <c r="J105" s="186">
        <f>+J104</f>
        <v>290.75</v>
      </c>
      <c r="K105" s="186">
        <f>+K104</f>
        <v>24.86</v>
      </c>
      <c r="L105" s="186">
        <v>71.510000000000005</v>
      </c>
      <c r="M105" s="189">
        <f t="shared" si="18"/>
        <v>7963.5000000000009</v>
      </c>
      <c r="N105" s="206">
        <v>1634.79</v>
      </c>
      <c r="O105" s="186">
        <v>341.54</v>
      </c>
      <c r="P105" s="189">
        <f t="shared" si="12"/>
        <v>9939.8300000000017</v>
      </c>
      <c r="Q105" s="186">
        <f>+Q104</f>
        <v>625.61</v>
      </c>
      <c r="R105" s="186">
        <f t="shared" si="19"/>
        <v>39.75932000000001</v>
      </c>
      <c r="S105" s="186">
        <f>+S104</f>
        <v>66.95</v>
      </c>
      <c r="T105" s="186"/>
      <c r="U105" s="190">
        <f t="shared" si="14"/>
        <v>10672.149320000002</v>
      </c>
      <c r="V105" s="184">
        <f t="shared" si="15"/>
        <v>8141.04</v>
      </c>
      <c r="W105" s="201">
        <f t="shared" si="16"/>
        <v>2531.1093200000023</v>
      </c>
    </row>
    <row r="106" spans="1:23" ht="22.5" hidden="1" x14ac:dyDescent="0.2">
      <c r="A106" s="185">
        <v>42186</v>
      </c>
      <c r="B106" s="186" t="s">
        <v>177</v>
      </c>
      <c r="C106" s="187" t="s">
        <v>63</v>
      </c>
      <c r="D106" s="188">
        <v>0.08</v>
      </c>
      <c r="E106" s="186">
        <v>3931.68</v>
      </c>
      <c r="F106" s="186">
        <v>537.63</v>
      </c>
      <c r="G106" s="189">
        <f>+SUM(E106:F106)</f>
        <v>4469.3099999999995</v>
      </c>
      <c r="H106" s="186">
        <v>1045.69</v>
      </c>
      <c r="I106" s="186">
        <v>7.02</v>
      </c>
      <c r="J106" s="186">
        <f>73.92*0.92</f>
        <v>68.006399999999999</v>
      </c>
      <c r="K106" s="186">
        <v>96.11</v>
      </c>
      <c r="L106" s="186">
        <v>71.510000000000005</v>
      </c>
      <c r="M106" s="189">
        <f t="shared" si="18"/>
        <v>5757.6464000000005</v>
      </c>
      <c r="N106" s="186">
        <v>1168.1199999999999</v>
      </c>
      <c r="O106" s="186">
        <v>341.54</v>
      </c>
      <c r="P106" s="189">
        <f t="shared" si="12"/>
        <v>7267.3064000000004</v>
      </c>
      <c r="Q106" s="186">
        <v>625.61</v>
      </c>
      <c r="R106" s="186">
        <f t="shared" si="19"/>
        <v>29.069225600000003</v>
      </c>
      <c r="S106" s="186">
        <v>50.53</v>
      </c>
      <c r="T106" s="186"/>
      <c r="U106" s="190">
        <f t="shared" si="14"/>
        <v>7972.5156256</v>
      </c>
      <c r="V106" s="184">
        <f t="shared" si="15"/>
        <v>7972.51</v>
      </c>
      <c r="W106" s="201">
        <f t="shared" si="16"/>
        <v>5.6255999998029438E-3</v>
      </c>
    </row>
    <row r="107" spans="1:23" ht="22.5" hidden="1" x14ac:dyDescent="0.2">
      <c r="A107" s="185">
        <v>42186</v>
      </c>
      <c r="B107" s="186" t="s">
        <v>177</v>
      </c>
      <c r="C107" s="187" t="s">
        <v>51</v>
      </c>
      <c r="D107" s="188">
        <v>0.08</v>
      </c>
      <c r="E107" s="186"/>
      <c r="F107" s="186"/>
      <c r="G107" s="206">
        <v>6057.63</v>
      </c>
      <c r="H107" s="206">
        <v>1511.73</v>
      </c>
      <c r="I107" s="186">
        <v>7.02</v>
      </c>
      <c r="J107" s="186">
        <f>+J106*0.92</f>
        <v>62.565888000000001</v>
      </c>
      <c r="K107" s="186">
        <v>96.11</v>
      </c>
      <c r="L107" s="186">
        <v>71.510000000000005</v>
      </c>
      <c r="M107" s="189">
        <f t="shared" si="18"/>
        <v>7806.565888000001</v>
      </c>
      <c r="N107" s="206">
        <v>1634.79</v>
      </c>
      <c r="O107" s="186">
        <v>341.54</v>
      </c>
      <c r="P107" s="189">
        <f t="shared" si="12"/>
        <v>9782.8958880000027</v>
      </c>
      <c r="Q107" s="186">
        <f>+Q106</f>
        <v>625.61</v>
      </c>
      <c r="R107" s="186">
        <f t="shared" si="19"/>
        <v>39.131583552000009</v>
      </c>
      <c r="S107" s="186">
        <f>+S106</f>
        <v>50.53</v>
      </c>
      <c r="T107" s="186"/>
      <c r="U107" s="190">
        <f t="shared" si="14"/>
        <v>10498.167471552004</v>
      </c>
      <c r="V107" s="184">
        <f t="shared" si="15"/>
        <v>7972.51</v>
      </c>
      <c r="W107" s="201">
        <f t="shared" si="16"/>
        <v>2525.6574715520037</v>
      </c>
    </row>
    <row r="108" spans="1:23" ht="22.5" hidden="1" x14ac:dyDescent="0.2">
      <c r="A108" s="185">
        <v>42186</v>
      </c>
      <c r="B108" s="186" t="s">
        <v>178</v>
      </c>
      <c r="C108" s="187" t="s">
        <v>63</v>
      </c>
      <c r="D108" s="188">
        <v>0.08</v>
      </c>
      <c r="E108" s="186">
        <v>3931.68</v>
      </c>
      <c r="F108" s="186">
        <v>537.63</v>
      </c>
      <c r="G108" s="189">
        <f>+SUM(E108:F108)</f>
        <v>4469.3099999999995</v>
      </c>
      <c r="H108" s="186">
        <v>1045.69</v>
      </c>
      <c r="I108" s="186">
        <v>7.02</v>
      </c>
      <c r="J108" s="186">
        <f>147.57*92%</f>
        <v>135.76439999999999</v>
      </c>
      <c r="K108" s="186">
        <v>64.42</v>
      </c>
      <c r="L108" s="186">
        <v>71.510000000000005</v>
      </c>
      <c r="M108" s="189">
        <f t="shared" si="18"/>
        <v>5793.7144000000008</v>
      </c>
      <c r="N108" s="186">
        <v>1168.1199999999999</v>
      </c>
      <c r="O108" s="186">
        <v>341.54</v>
      </c>
      <c r="P108" s="189">
        <f t="shared" si="12"/>
        <v>7303.3744000000006</v>
      </c>
      <c r="Q108" s="186">
        <v>625.61</v>
      </c>
      <c r="R108" s="186">
        <f t="shared" si="19"/>
        <v>29.213497600000004</v>
      </c>
      <c r="S108" s="186">
        <v>50.53</v>
      </c>
      <c r="T108" s="186"/>
      <c r="U108" s="190">
        <f t="shared" si="14"/>
        <v>8008.7278975999998</v>
      </c>
      <c r="V108" s="184">
        <f t="shared" si="15"/>
        <v>8008.71</v>
      </c>
      <c r="W108" s="201">
        <f t="shared" si="16"/>
        <v>1.7897599999741942E-2</v>
      </c>
    </row>
    <row r="109" spans="1:23" ht="22.5" hidden="1" x14ac:dyDescent="0.2">
      <c r="A109" s="185">
        <v>42186</v>
      </c>
      <c r="B109" s="186" t="s">
        <v>178</v>
      </c>
      <c r="C109" s="187" t="s">
        <v>51</v>
      </c>
      <c r="D109" s="188">
        <v>0.08</v>
      </c>
      <c r="E109" s="186"/>
      <c r="F109" s="186"/>
      <c r="G109" s="206">
        <v>6057.63</v>
      </c>
      <c r="H109" s="206">
        <v>1511.73</v>
      </c>
      <c r="I109" s="186">
        <v>7.02</v>
      </c>
      <c r="J109" s="186">
        <f>+J108*0.62</f>
        <v>84.173927999999989</v>
      </c>
      <c r="K109" s="186">
        <v>64.42</v>
      </c>
      <c r="L109" s="186">
        <v>71.510000000000005</v>
      </c>
      <c r="M109" s="189">
        <f t="shared" si="18"/>
        <v>7796.4839280000015</v>
      </c>
      <c r="N109" s="206">
        <v>1634.79</v>
      </c>
      <c r="O109" s="186">
        <v>341.54</v>
      </c>
      <c r="P109" s="189">
        <f t="shared" si="12"/>
        <v>9772.8139280000032</v>
      </c>
      <c r="Q109" s="186">
        <f>+Q108</f>
        <v>625.61</v>
      </c>
      <c r="R109" s="186">
        <f t="shared" si="19"/>
        <v>39.091255712000013</v>
      </c>
      <c r="S109" s="186">
        <f>+S108</f>
        <v>50.53</v>
      </c>
      <c r="T109" s="186"/>
      <c r="U109" s="190">
        <f t="shared" si="14"/>
        <v>10488.045183712004</v>
      </c>
      <c r="V109" s="184">
        <f t="shared" si="15"/>
        <v>8008.71</v>
      </c>
      <c r="W109" s="201">
        <f t="shared" si="16"/>
        <v>2479.3351837120035</v>
      </c>
    </row>
    <row r="110" spans="1:23" ht="12.75" x14ac:dyDescent="0.2">
      <c r="A110" s="147">
        <v>42186</v>
      </c>
      <c r="B110" s="186" t="s">
        <v>185</v>
      </c>
      <c r="C110" s="187" t="s">
        <v>202</v>
      </c>
      <c r="D110" s="188">
        <v>0.08</v>
      </c>
      <c r="E110" s="186">
        <v>4138.46</v>
      </c>
      <c r="F110" s="186">
        <v>1033.46</v>
      </c>
      <c r="G110" s="189">
        <f>+SUM(E110:F110)</f>
        <v>5171.92</v>
      </c>
      <c r="H110" s="186">
        <v>1022.96</v>
      </c>
      <c r="I110" s="186">
        <v>7.02</v>
      </c>
      <c r="J110" s="191">
        <v>373.07</v>
      </c>
      <c r="K110" s="191">
        <v>81.650000000000006</v>
      </c>
      <c r="L110" s="186">
        <v>71.510000000000005</v>
      </c>
      <c r="M110" s="189">
        <f t="shared" si="18"/>
        <v>6728.13</v>
      </c>
      <c r="N110" s="186"/>
      <c r="O110" s="186">
        <f>+O108</f>
        <v>341.54</v>
      </c>
      <c r="P110" s="189">
        <f>+SUM(M110:O110)</f>
        <v>7069.67</v>
      </c>
      <c r="Q110" s="186">
        <f>+Q108</f>
        <v>625.61</v>
      </c>
      <c r="R110" s="186"/>
      <c r="S110" s="186">
        <v>321</v>
      </c>
      <c r="T110" s="186">
        <v>301.48</v>
      </c>
      <c r="U110" s="190">
        <f>+SUM(P110:T110)</f>
        <v>8317.76</v>
      </c>
      <c r="V110" s="184" t="e">
        <f t="shared" si="15"/>
        <v>#N/A</v>
      </c>
      <c r="W110" s="201" t="e">
        <f t="shared" si="16"/>
        <v>#N/A</v>
      </c>
    </row>
    <row r="111" spans="1:23" ht="12.75" x14ac:dyDescent="0.2">
      <c r="A111" s="147">
        <v>42186</v>
      </c>
      <c r="B111" s="186" t="s">
        <v>172</v>
      </c>
      <c r="C111" s="187" t="s">
        <v>202</v>
      </c>
      <c r="D111" s="188">
        <v>0.1</v>
      </c>
      <c r="E111" s="186">
        <v>4138.46</v>
      </c>
      <c r="F111" s="186">
        <v>1033.46</v>
      </c>
      <c r="G111" s="189">
        <f>+SUM(E111:F111)</f>
        <v>5171.92</v>
      </c>
      <c r="H111" s="186">
        <v>1022.96</v>
      </c>
      <c r="I111" s="186">
        <v>7.02</v>
      </c>
      <c r="J111" s="191">
        <v>373.07</v>
      </c>
      <c r="K111" s="191">
        <v>81.290000000000006</v>
      </c>
      <c r="L111" s="186">
        <v>71.510000000000005</v>
      </c>
      <c r="M111" s="189">
        <f t="shared" ref="M111" si="20">+SUM(G111:L111)</f>
        <v>6727.77</v>
      </c>
      <c r="N111" s="186"/>
      <c r="O111" s="186">
        <v>341.54</v>
      </c>
      <c r="P111" s="189">
        <f>+M111+T111+O111</f>
        <v>7370.79</v>
      </c>
      <c r="Q111" s="186">
        <v>625.61</v>
      </c>
      <c r="R111" s="186"/>
      <c r="S111" s="186">
        <v>50.53</v>
      </c>
      <c r="T111" s="186">
        <v>301.48</v>
      </c>
      <c r="U111" s="190">
        <f t="shared" ref="U111" si="21">+SUM(P111:S111)</f>
        <v>8046.9299999999994</v>
      </c>
      <c r="V111" s="274">
        <v>8046.93</v>
      </c>
      <c r="W111" s="201">
        <f>+U111-V111</f>
        <v>0</v>
      </c>
    </row>
    <row r="112" spans="1:23" x14ac:dyDescent="0.2">
      <c r="O112" s="201"/>
    </row>
  </sheetData>
  <autoFilter ref="A1:U111">
    <filterColumn colId="0">
      <filters>
        <dateGroupItem year="2015" month="7" dateTimeGrouping="month"/>
      </filters>
    </filterColumn>
    <filterColumn colId="2">
      <filters>
        <filter val="Biodiesel"/>
      </filters>
    </filterColumn>
  </autoFilter>
  <dataValidations count="1">
    <dataValidation allowBlank="1" sqref="B14:B40 B49:B75 B84:B110 Y92 AD83:AD95"/>
  </dataValidation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U76"/>
  <sheetViews>
    <sheetView zoomScaleNormal="100" workbookViewId="0">
      <pane xSplit="4" ySplit="1" topLeftCell="E66" activePane="bottomRight" state="frozen"/>
      <selection pane="topRight" activeCell="E1" sqref="E1"/>
      <selection pane="bottomLeft" activeCell="A2" sqref="A2"/>
      <selection pane="bottomRight" activeCell="C81" sqref="C81"/>
    </sheetView>
  </sheetViews>
  <sheetFormatPr baseColWidth="10" defaultRowHeight="11.25" outlineLevelCol="1" x14ac:dyDescent="0.2"/>
  <cols>
    <col min="1" max="1" width="8.140625" style="184" customWidth="1"/>
    <col min="2" max="2" width="15.42578125" style="184" customWidth="1"/>
    <col min="3" max="3" width="15.85546875" style="193" customWidth="1"/>
    <col min="4" max="4" width="10.5703125" style="194" customWidth="1"/>
    <col min="5" max="13" width="15.28515625" style="184" customWidth="1"/>
    <col min="14" max="15" width="15.28515625" style="184" customWidth="1" outlineLevel="1"/>
    <col min="16" max="21" width="15.28515625" style="184" customWidth="1"/>
    <col min="22" max="16384" width="11.42578125" style="184"/>
  </cols>
  <sheetData>
    <row r="1" spans="1:21" ht="67.5" x14ac:dyDescent="0.2">
      <c r="A1" s="178" t="s">
        <v>169</v>
      </c>
      <c r="B1" s="178" t="s">
        <v>165</v>
      </c>
      <c r="C1" s="179" t="s">
        <v>167</v>
      </c>
      <c r="D1" s="180" t="s">
        <v>168</v>
      </c>
      <c r="E1" s="181" t="s">
        <v>170</v>
      </c>
      <c r="F1" s="181" t="s">
        <v>160</v>
      </c>
      <c r="G1" s="179" t="s">
        <v>78</v>
      </c>
      <c r="H1" s="181" t="s">
        <v>55</v>
      </c>
      <c r="I1" s="181" t="s">
        <v>38</v>
      </c>
      <c r="J1" s="182" t="s">
        <v>79</v>
      </c>
      <c r="K1" s="182" t="s">
        <v>64</v>
      </c>
      <c r="L1" s="181" t="s">
        <v>209</v>
      </c>
      <c r="M1" s="179" t="s">
        <v>66</v>
      </c>
      <c r="N1" s="181" t="s">
        <v>42</v>
      </c>
      <c r="O1" s="181" t="s">
        <v>67</v>
      </c>
      <c r="P1" s="179" t="s">
        <v>68</v>
      </c>
      <c r="Q1" s="181" t="s">
        <v>69</v>
      </c>
      <c r="R1" s="179" t="s">
        <v>70</v>
      </c>
      <c r="S1" s="182" t="s">
        <v>45</v>
      </c>
      <c r="T1" s="181" t="s">
        <v>42</v>
      </c>
      <c r="U1" s="183" t="s">
        <v>72</v>
      </c>
    </row>
    <row r="2" spans="1:21" s="146" customFormat="1" ht="38.25" hidden="1" x14ac:dyDescent="0.2">
      <c r="A2" s="147">
        <v>42095</v>
      </c>
      <c r="B2" s="148" t="s">
        <v>166</v>
      </c>
      <c r="C2" s="150" t="s">
        <v>63</v>
      </c>
      <c r="D2" s="152">
        <v>0.08</v>
      </c>
      <c r="E2" s="148">
        <v>3673.07</v>
      </c>
      <c r="F2" s="148">
        <v>587.32000000000005</v>
      </c>
      <c r="G2" s="149">
        <f>+SUM(E2:F2)</f>
        <v>4260.3900000000003</v>
      </c>
      <c r="H2" s="148">
        <v>1045.69</v>
      </c>
      <c r="I2" s="148">
        <v>7.02</v>
      </c>
      <c r="J2" s="148">
        <v>339.84</v>
      </c>
      <c r="K2" s="148">
        <v>39.67</v>
      </c>
      <c r="L2" s="148">
        <v>71.510000000000005</v>
      </c>
      <c r="M2" s="149">
        <f t="shared" ref="M2:M33" si="0">+SUM(G2:L2)</f>
        <v>5764.1200000000008</v>
      </c>
      <c r="N2" s="148">
        <v>1168.1199999999999</v>
      </c>
      <c r="O2" s="148">
        <v>326.39999999999998</v>
      </c>
      <c r="P2" s="149">
        <f>+M2+N2+O2</f>
        <v>7258.64</v>
      </c>
      <c r="Q2" s="148">
        <v>625.61</v>
      </c>
      <c r="R2" s="148">
        <f>+(0.4%)*P2</f>
        <v>29.034560000000003</v>
      </c>
      <c r="S2" s="148">
        <v>50.53</v>
      </c>
      <c r="T2" s="148"/>
      <c r="U2" s="151">
        <f>+SUM(P2:S2)</f>
        <v>7963.8145599999998</v>
      </c>
    </row>
    <row r="3" spans="1:21" s="146" customFormat="1" ht="25.5" hidden="1" x14ac:dyDescent="0.2">
      <c r="A3" s="147">
        <v>42095</v>
      </c>
      <c r="B3" s="148" t="s">
        <v>166</v>
      </c>
      <c r="C3" s="150" t="s">
        <v>51</v>
      </c>
      <c r="D3" s="152">
        <v>0.08</v>
      </c>
      <c r="E3" s="148"/>
      <c r="F3" s="148"/>
      <c r="G3" s="149">
        <v>5205.72</v>
      </c>
      <c r="H3" s="148">
        <v>1511.73</v>
      </c>
      <c r="I3" s="148">
        <v>7.02</v>
      </c>
      <c r="J3" s="148">
        <f>+J2</f>
        <v>339.84</v>
      </c>
      <c r="K3" s="148">
        <f>+K2</f>
        <v>39.67</v>
      </c>
      <c r="L3" s="148">
        <v>71.510000000000005</v>
      </c>
      <c r="M3" s="149">
        <f t="shared" si="0"/>
        <v>7175.4900000000016</v>
      </c>
      <c r="N3" s="148">
        <v>1634.79</v>
      </c>
      <c r="O3" s="148">
        <f>+O2</f>
        <v>326.39999999999998</v>
      </c>
      <c r="P3" s="149">
        <f>+M3+N3+O3</f>
        <v>9136.6800000000021</v>
      </c>
      <c r="Q3" s="148">
        <f>+Q2</f>
        <v>625.61</v>
      </c>
      <c r="R3" s="148">
        <f>+(0.4%)*P3</f>
        <v>36.546720000000008</v>
      </c>
      <c r="S3" s="148">
        <f>+S2</f>
        <v>50.53</v>
      </c>
      <c r="T3" s="148"/>
      <c r="U3" s="151">
        <f>+SUM(P3:S3)</f>
        <v>9849.3667200000036</v>
      </c>
    </row>
    <row r="4" spans="1:21" s="146" customFormat="1" ht="12.75" hidden="1" x14ac:dyDescent="0.2">
      <c r="A4" s="147">
        <v>42095</v>
      </c>
      <c r="B4" s="148" t="s">
        <v>166</v>
      </c>
      <c r="C4" s="150" t="s">
        <v>158</v>
      </c>
      <c r="D4" s="152">
        <v>0.08</v>
      </c>
      <c r="E4" s="148">
        <v>4072.33</v>
      </c>
      <c r="F4" s="148">
        <v>819.56</v>
      </c>
      <c r="G4" s="149">
        <f>+SUM(E4:F4)</f>
        <v>4891.8899999999994</v>
      </c>
      <c r="H4" s="148">
        <v>1045.69</v>
      </c>
      <c r="I4" s="148">
        <v>7.02</v>
      </c>
      <c r="J4" s="148">
        <v>347.23</v>
      </c>
      <c r="K4" s="148">
        <v>25.52</v>
      </c>
      <c r="L4" s="148">
        <v>71.510000000000005</v>
      </c>
      <c r="M4" s="149">
        <f t="shared" si="0"/>
        <v>6388.8600000000006</v>
      </c>
      <c r="N4" s="148"/>
      <c r="O4" s="148">
        <f>+O2</f>
        <v>326.39999999999998</v>
      </c>
      <c r="P4" s="149">
        <f>+SUM(M4:O4)</f>
        <v>6715.26</v>
      </c>
      <c r="Q4" s="148">
        <f>+Q2</f>
        <v>625.61</v>
      </c>
      <c r="R4" s="148"/>
      <c r="S4" s="148">
        <f>+S2</f>
        <v>50.53</v>
      </c>
      <c r="T4" s="148">
        <v>301.48</v>
      </c>
      <c r="U4" s="151">
        <f>+SUM(P4:T4)</f>
        <v>7692.8799999999992</v>
      </c>
    </row>
    <row r="5" spans="1:21" s="146" customFormat="1" ht="38.25" hidden="1" x14ac:dyDescent="0.2">
      <c r="A5" s="147">
        <v>42125</v>
      </c>
      <c r="B5" s="148" t="s">
        <v>203</v>
      </c>
      <c r="C5" s="150" t="s">
        <v>63</v>
      </c>
      <c r="D5" s="152">
        <v>0.08</v>
      </c>
      <c r="E5" s="148">
        <v>3705.99</v>
      </c>
      <c r="F5" s="148">
        <v>554.4</v>
      </c>
      <c r="G5" s="149">
        <f>+SUM(E5:F5)</f>
        <v>4260.3899999999994</v>
      </c>
      <c r="H5" s="148">
        <v>1045.69</v>
      </c>
      <c r="I5" s="148">
        <v>7.02</v>
      </c>
      <c r="J5" s="148">
        <v>339.84</v>
      </c>
      <c r="K5" s="148">
        <v>39.67</v>
      </c>
      <c r="L5" s="148">
        <v>71.510000000000005</v>
      </c>
      <c r="M5" s="149">
        <f t="shared" si="0"/>
        <v>5764.1200000000008</v>
      </c>
      <c r="N5" s="148">
        <v>1168.1199999999999</v>
      </c>
      <c r="O5" s="148">
        <v>326.39999999999998</v>
      </c>
      <c r="P5" s="149">
        <f>+M5+N5+O5</f>
        <v>7258.64</v>
      </c>
      <c r="Q5" s="148">
        <v>625.61</v>
      </c>
      <c r="R5" s="148">
        <f>+(0.4%)*P5</f>
        <v>29.034560000000003</v>
      </c>
      <c r="S5" s="148">
        <v>50.53</v>
      </c>
      <c r="T5" s="148"/>
      <c r="U5" s="151">
        <f>+SUM(P5:S5)</f>
        <v>7963.8145599999998</v>
      </c>
    </row>
    <row r="6" spans="1:21" ht="22.5" hidden="1" x14ac:dyDescent="0.2">
      <c r="A6" s="185">
        <v>42125</v>
      </c>
      <c r="B6" s="186" t="s">
        <v>203</v>
      </c>
      <c r="C6" s="187" t="s">
        <v>51</v>
      </c>
      <c r="D6" s="188">
        <v>0.08</v>
      </c>
      <c r="E6" s="186"/>
      <c r="F6" s="186"/>
      <c r="G6" s="189">
        <v>5522.4</v>
      </c>
      <c r="H6" s="186">
        <v>1511.73</v>
      </c>
      <c r="I6" s="186">
        <v>7.02</v>
      </c>
      <c r="J6" s="186">
        <f>+J5</f>
        <v>339.84</v>
      </c>
      <c r="K6" s="186">
        <f>+K5</f>
        <v>39.67</v>
      </c>
      <c r="L6" s="186">
        <v>71.510000000000005</v>
      </c>
      <c r="M6" s="189">
        <f t="shared" si="0"/>
        <v>7492.17</v>
      </c>
      <c r="N6" s="186">
        <v>1634.79</v>
      </c>
      <c r="O6" s="186">
        <f>+O5</f>
        <v>326.39999999999998</v>
      </c>
      <c r="P6" s="189">
        <f>+M6+N6+O6</f>
        <v>9453.3599999999988</v>
      </c>
      <c r="Q6" s="186">
        <f>+Q5</f>
        <v>625.61</v>
      </c>
      <c r="R6" s="186">
        <f>+(0.4%)*P6</f>
        <v>37.813439999999993</v>
      </c>
      <c r="S6" s="186">
        <f>+S5</f>
        <v>50.53</v>
      </c>
      <c r="T6" s="186"/>
      <c r="U6" s="190">
        <f>+SUM(P6:S6)</f>
        <v>10167.31344</v>
      </c>
    </row>
    <row r="7" spans="1:21" s="146" customFormat="1" ht="12.75" hidden="1" x14ac:dyDescent="0.2">
      <c r="A7" s="147">
        <v>42125</v>
      </c>
      <c r="B7" s="148" t="s">
        <v>203</v>
      </c>
      <c r="C7" s="150" t="s">
        <v>202</v>
      </c>
      <c r="D7" s="152">
        <v>0.08</v>
      </c>
      <c r="E7" s="148">
        <v>4115.1899999999996</v>
      </c>
      <c r="F7" s="148">
        <v>776.7</v>
      </c>
      <c r="G7" s="149">
        <f>+SUM(E7:F7)</f>
        <v>4891.8899999999994</v>
      </c>
      <c r="H7" s="148">
        <v>1045.69</v>
      </c>
      <c r="I7" s="148">
        <v>7.02</v>
      </c>
      <c r="J7" s="148">
        <v>347.23</v>
      </c>
      <c r="K7" s="148">
        <v>25.52</v>
      </c>
      <c r="L7" s="148">
        <v>71.510000000000005</v>
      </c>
      <c r="M7" s="149">
        <f t="shared" si="0"/>
        <v>6388.8600000000006</v>
      </c>
      <c r="N7" s="148"/>
      <c r="O7" s="148">
        <f>+O5</f>
        <v>326.39999999999998</v>
      </c>
      <c r="P7" s="149">
        <f>+SUM(M7:O7)</f>
        <v>6715.26</v>
      </c>
      <c r="Q7" s="148">
        <f>+Q5</f>
        <v>625.61</v>
      </c>
      <c r="R7" s="148"/>
      <c r="S7" s="148">
        <f>+S5</f>
        <v>50.53</v>
      </c>
      <c r="T7" s="148">
        <v>301.48</v>
      </c>
      <c r="U7" s="151">
        <f>+SUM(P7:T7)</f>
        <v>7692.8799999999992</v>
      </c>
    </row>
    <row r="8" spans="1:21" s="146" customFormat="1" ht="38.25" hidden="1" x14ac:dyDescent="0.2">
      <c r="A8" s="147">
        <v>42125</v>
      </c>
      <c r="B8" s="148" t="s">
        <v>201</v>
      </c>
      <c r="C8" s="150" t="s">
        <v>63</v>
      </c>
      <c r="D8" s="152">
        <v>0.08</v>
      </c>
      <c r="E8" s="148">
        <v>3705.99</v>
      </c>
      <c r="F8" s="148">
        <v>554.4</v>
      </c>
      <c r="G8" s="149">
        <f>+SUM(E8:F8)</f>
        <v>4260.3899999999994</v>
      </c>
      <c r="H8" s="148">
        <v>1045.69</v>
      </c>
      <c r="I8" s="148">
        <v>7.02</v>
      </c>
      <c r="J8" s="148">
        <v>292.19</v>
      </c>
      <c r="K8" s="148">
        <v>34.72</v>
      </c>
      <c r="L8" s="148">
        <v>71.510000000000005</v>
      </c>
      <c r="M8" s="149">
        <f t="shared" si="0"/>
        <v>5711.52</v>
      </c>
      <c r="N8" s="148">
        <v>1168.1199999999999</v>
      </c>
      <c r="O8" s="148">
        <v>326.39999999999998</v>
      </c>
      <c r="P8" s="149">
        <f t="shared" ref="P8:P25" si="1">+M8+N8+O8</f>
        <v>7206.04</v>
      </c>
      <c r="Q8" s="148">
        <v>625.61</v>
      </c>
      <c r="R8" s="148">
        <f t="shared" ref="R8:R15" si="2">+(0.4%)*P8</f>
        <v>28.824159999999999</v>
      </c>
      <c r="S8" s="148">
        <v>50.53</v>
      </c>
      <c r="T8" s="148"/>
      <c r="U8" s="151">
        <f t="shared" ref="U8:U25" si="3">+SUM(P8:S8)</f>
        <v>7911.0041599999995</v>
      </c>
    </row>
    <row r="9" spans="1:21" ht="22.5" hidden="1" x14ac:dyDescent="0.2">
      <c r="A9" s="185">
        <v>42125</v>
      </c>
      <c r="B9" s="186" t="s">
        <v>201</v>
      </c>
      <c r="C9" s="187" t="s">
        <v>51</v>
      </c>
      <c r="D9" s="188">
        <v>0.08</v>
      </c>
      <c r="E9" s="186"/>
      <c r="F9" s="186"/>
      <c r="G9" s="189">
        <v>5522.4</v>
      </c>
      <c r="H9" s="186">
        <v>1511.73</v>
      </c>
      <c r="I9" s="186">
        <v>7.02</v>
      </c>
      <c r="J9" s="186">
        <f>+J8</f>
        <v>292.19</v>
      </c>
      <c r="K9" s="186">
        <f>+K8</f>
        <v>34.72</v>
      </c>
      <c r="L9" s="186">
        <v>71.510000000000005</v>
      </c>
      <c r="M9" s="189">
        <f t="shared" si="0"/>
        <v>7439.57</v>
      </c>
      <c r="N9" s="186">
        <v>1634.79</v>
      </c>
      <c r="O9" s="186">
        <f>+O8</f>
        <v>326.39999999999998</v>
      </c>
      <c r="P9" s="189">
        <f t="shared" si="1"/>
        <v>9400.76</v>
      </c>
      <c r="Q9" s="186">
        <f>+Q8</f>
        <v>625.61</v>
      </c>
      <c r="R9" s="186">
        <f t="shared" si="2"/>
        <v>37.60304</v>
      </c>
      <c r="S9" s="186">
        <f>+S8</f>
        <v>50.53</v>
      </c>
      <c r="T9" s="186"/>
      <c r="U9" s="190">
        <f t="shared" si="3"/>
        <v>10114.503040000001</v>
      </c>
    </row>
    <row r="10" spans="1:21" s="146" customFormat="1" ht="38.25" hidden="1" x14ac:dyDescent="0.2">
      <c r="A10" s="147">
        <v>42125</v>
      </c>
      <c r="B10" s="148" t="s">
        <v>172</v>
      </c>
      <c r="C10" s="150" t="s">
        <v>63</v>
      </c>
      <c r="D10" s="152">
        <v>0.08</v>
      </c>
      <c r="E10" s="148">
        <v>3705.99</v>
      </c>
      <c r="F10" s="148">
        <v>554.4</v>
      </c>
      <c r="G10" s="149">
        <f>+SUM(E10:F10)</f>
        <v>4260.3899999999994</v>
      </c>
      <c r="H10" s="148">
        <v>1045.69</v>
      </c>
      <c r="I10" s="148">
        <v>7.02</v>
      </c>
      <c r="J10" s="148">
        <v>373.07</v>
      </c>
      <c r="K10" s="148">
        <v>7.06</v>
      </c>
      <c r="L10" s="148">
        <v>71.510000000000005</v>
      </c>
      <c r="M10" s="149">
        <f t="shared" si="0"/>
        <v>5764.7400000000007</v>
      </c>
      <c r="N10" s="148">
        <v>1168.1199999999999</v>
      </c>
      <c r="O10" s="148">
        <v>326.39999999999998</v>
      </c>
      <c r="P10" s="149">
        <f t="shared" si="1"/>
        <v>7259.26</v>
      </c>
      <c r="Q10" s="148">
        <v>625.61</v>
      </c>
      <c r="R10" s="148">
        <f t="shared" si="2"/>
        <v>29.037040000000001</v>
      </c>
      <c r="S10" s="148">
        <v>50.53</v>
      </c>
      <c r="T10" s="148"/>
      <c r="U10" s="151">
        <f t="shared" si="3"/>
        <v>7964.4370399999998</v>
      </c>
    </row>
    <row r="11" spans="1:21" ht="22.5" hidden="1" x14ac:dyDescent="0.2">
      <c r="A11" s="185">
        <v>42125</v>
      </c>
      <c r="B11" s="186" t="s">
        <v>172</v>
      </c>
      <c r="C11" s="187" t="s">
        <v>51</v>
      </c>
      <c r="D11" s="188">
        <v>0.08</v>
      </c>
      <c r="E11" s="186"/>
      <c r="F11" s="186"/>
      <c r="G11" s="189">
        <v>5522.4</v>
      </c>
      <c r="H11" s="186">
        <v>1511.73</v>
      </c>
      <c r="I11" s="186">
        <v>7.02</v>
      </c>
      <c r="J11" s="186">
        <f>+J10</f>
        <v>373.07</v>
      </c>
      <c r="K11" s="186">
        <f>+K10</f>
        <v>7.06</v>
      </c>
      <c r="L11" s="186">
        <v>71.510000000000005</v>
      </c>
      <c r="M11" s="189">
        <f t="shared" si="0"/>
        <v>7492.79</v>
      </c>
      <c r="N11" s="186">
        <v>1634.79</v>
      </c>
      <c r="O11" s="186">
        <f>+O10</f>
        <v>326.39999999999998</v>
      </c>
      <c r="P11" s="189">
        <f t="shared" si="1"/>
        <v>9453.98</v>
      </c>
      <c r="Q11" s="186">
        <f>+Q10</f>
        <v>625.61</v>
      </c>
      <c r="R11" s="186">
        <f t="shared" si="2"/>
        <v>37.815919999999998</v>
      </c>
      <c r="S11" s="186">
        <f>+S10</f>
        <v>50.53</v>
      </c>
      <c r="T11" s="186"/>
      <c r="U11" s="190">
        <f t="shared" si="3"/>
        <v>10167.93592</v>
      </c>
    </row>
    <row r="12" spans="1:21" s="146" customFormat="1" ht="38.25" hidden="1" x14ac:dyDescent="0.2">
      <c r="A12" s="147">
        <v>42125</v>
      </c>
      <c r="B12" s="148" t="s">
        <v>171</v>
      </c>
      <c r="C12" s="150" t="s">
        <v>63</v>
      </c>
      <c r="D12" s="152">
        <v>0.08</v>
      </c>
      <c r="E12" s="153">
        <v>4028.25</v>
      </c>
      <c r="F12" s="153">
        <v>0</v>
      </c>
      <c r="G12" s="149">
        <f>+SUM(E12:F12)</f>
        <v>4028.25</v>
      </c>
      <c r="H12" s="153">
        <v>1136.6199999999999</v>
      </c>
      <c r="I12" s="148">
        <v>7.02</v>
      </c>
      <c r="J12" s="153">
        <v>108.32</v>
      </c>
      <c r="K12" s="153">
        <v>0</v>
      </c>
      <c r="L12" s="148">
        <v>71.510000000000005</v>
      </c>
      <c r="M12" s="149">
        <f t="shared" si="0"/>
        <v>5351.72</v>
      </c>
      <c r="N12" s="153">
        <v>1269.69</v>
      </c>
      <c r="O12" s="148">
        <v>326.39999999999998</v>
      </c>
      <c r="P12" s="149">
        <f t="shared" si="1"/>
        <v>6947.8099999999995</v>
      </c>
      <c r="Q12" s="148">
        <v>625.61</v>
      </c>
      <c r="R12" s="148">
        <f t="shared" si="2"/>
        <v>27.791239999999998</v>
      </c>
      <c r="S12" s="148">
        <v>50.53</v>
      </c>
      <c r="T12" s="148"/>
      <c r="U12" s="151">
        <f t="shared" si="3"/>
        <v>7651.7412399999985</v>
      </c>
    </row>
    <row r="13" spans="1:21" ht="22.5" hidden="1" x14ac:dyDescent="0.2">
      <c r="A13" s="185">
        <v>42125</v>
      </c>
      <c r="B13" s="186" t="s">
        <v>171</v>
      </c>
      <c r="C13" s="187" t="s">
        <v>51</v>
      </c>
      <c r="D13" s="188">
        <v>0.08</v>
      </c>
      <c r="E13" s="186"/>
      <c r="F13" s="186"/>
      <c r="G13" s="189">
        <v>5522.4</v>
      </c>
      <c r="H13" s="186">
        <v>1511.73</v>
      </c>
      <c r="I13" s="186">
        <v>7.02</v>
      </c>
      <c r="J13" s="191">
        <f>+J12*0.92</f>
        <v>99.654399999999995</v>
      </c>
      <c r="K13" s="191">
        <v>104.66</v>
      </c>
      <c r="L13" s="186">
        <v>71.510000000000005</v>
      </c>
      <c r="M13" s="189">
        <f t="shared" si="0"/>
        <v>7316.9744000000001</v>
      </c>
      <c r="N13" s="186">
        <v>1634.79</v>
      </c>
      <c r="O13" s="186">
        <f>+O12</f>
        <v>326.39999999999998</v>
      </c>
      <c r="P13" s="189">
        <f t="shared" si="1"/>
        <v>9278.1643999999997</v>
      </c>
      <c r="Q13" s="186">
        <f>+Q12</f>
        <v>625.61</v>
      </c>
      <c r="R13" s="186">
        <f t="shared" si="2"/>
        <v>37.112657599999999</v>
      </c>
      <c r="S13" s="186">
        <f>+S12</f>
        <v>50.53</v>
      </c>
      <c r="T13" s="186"/>
      <c r="U13" s="190">
        <f t="shared" si="3"/>
        <v>9991.4170576000015</v>
      </c>
    </row>
    <row r="14" spans="1:21" s="146" customFormat="1" ht="38.25" hidden="1" x14ac:dyDescent="0.2">
      <c r="A14" s="147">
        <v>42125</v>
      </c>
      <c r="B14" s="148" t="s">
        <v>179</v>
      </c>
      <c r="C14" s="150" t="s">
        <v>63</v>
      </c>
      <c r="D14" s="152">
        <v>0.08</v>
      </c>
      <c r="E14" s="148">
        <v>3705.99</v>
      </c>
      <c r="F14" s="148">
        <v>554.4</v>
      </c>
      <c r="G14" s="149">
        <f>+SUM(E14:F14)</f>
        <v>4260.3899999999994</v>
      </c>
      <c r="H14" s="148">
        <v>1045.69</v>
      </c>
      <c r="I14" s="148">
        <v>7.02</v>
      </c>
      <c r="J14" s="148">
        <v>332.64</v>
      </c>
      <c r="K14" s="148">
        <v>21.14</v>
      </c>
      <c r="L14" s="148">
        <v>71.510000000000005</v>
      </c>
      <c r="M14" s="149">
        <f t="shared" si="0"/>
        <v>5738.3900000000012</v>
      </c>
      <c r="N14" s="148">
        <v>1168.1199999999999</v>
      </c>
      <c r="O14" s="148">
        <v>326.39999999999998</v>
      </c>
      <c r="P14" s="149">
        <f t="shared" si="1"/>
        <v>7232.9100000000008</v>
      </c>
      <c r="Q14" s="148">
        <v>625.61</v>
      </c>
      <c r="R14" s="148">
        <f t="shared" si="2"/>
        <v>28.931640000000005</v>
      </c>
      <c r="S14" s="148">
        <v>110.53</v>
      </c>
      <c r="T14" s="148"/>
      <c r="U14" s="151">
        <f t="shared" si="3"/>
        <v>7997.98164</v>
      </c>
    </row>
    <row r="15" spans="1:21" ht="22.5" hidden="1" x14ac:dyDescent="0.2">
      <c r="A15" s="185">
        <v>42125</v>
      </c>
      <c r="B15" s="186" t="s">
        <v>179</v>
      </c>
      <c r="C15" s="187" t="s">
        <v>51</v>
      </c>
      <c r="D15" s="188">
        <v>0.08</v>
      </c>
      <c r="E15" s="186"/>
      <c r="F15" s="186"/>
      <c r="G15" s="189">
        <v>5522.4</v>
      </c>
      <c r="H15" s="186">
        <v>1511.73</v>
      </c>
      <c r="I15" s="186">
        <v>7.02</v>
      </c>
      <c r="J15" s="186">
        <f>+J14</f>
        <v>332.64</v>
      </c>
      <c r="K15" s="186">
        <f>+K14</f>
        <v>21.14</v>
      </c>
      <c r="L15" s="186">
        <v>71.510000000000005</v>
      </c>
      <c r="M15" s="189">
        <f t="shared" si="0"/>
        <v>7466.4400000000005</v>
      </c>
      <c r="N15" s="186">
        <v>1634.79</v>
      </c>
      <c r="O15" s="186">
        <f>+O14</f>
        <v>326.39999999999998</v>
      </c>
      <c r="P15" s="189">
        <f t="shared" si="1"/>
        <v>9427.6299999999992</v>
      </c>
      <c r="Q15" s="186">
        <f>+Q14</f>
        <v>625.61</v>
      </c>
      <c r="R15" s="186">
        <f t="shared" si="2"/>
        <v>37.710519999999995</v>
      </c>
      <c r="S15" s="186">
        <f>+S14</f>
        <v>110.53</v>
      </c>
      <c r="T15" s="186"/>
      <c r="U15" s="190">
        <f t="shared" si="3"/>
        <v>10201.480520000001</v>
      </c>
    </row>
    <row r="16" spans="1:21" s="146" customFormat="1" ht="38.25" hidden="1" x14ac:dyDescent="0.2">
      <c r="A16" s="147">
        <v>42125</v>
      </c>
      <c r="B16" s="148" t="s">
        <v>182</v>
      </c>
      <c r="C16" s="150" t="s">
        <v>63</v>
      </c>
      <c r="D16" s="152">
        <v>0.08</v>
      </c>
      <c r="E16" s="148">
        <v>3705.99</v>
      </c>
      <c r="F16" s="148">
        <v>554.4</v>
      </c>
      <c r="G16" s="149">
        <f>+SUM(E16:F16)</f>
        <v>4260.3899999999994</v>
      </c>
      <c r="H16" s="148">
        <v>1045.69</v>
      </c>
      <c r="I16" s="148">
        <v>7.02</v>
      </c>
      <c r="J16" s="148">
        <v>339.84</v>
      </c>
      <c r="K16" s="148">
        <v>39.67</v>
      </c>
      <c r="L16" s="148">
        <v>71.510000000000005</v>
      </c>
      <c r="M16" s="149">
        <f t="shared" si="0"/>
        <v>5764.1200000000008</v>
      </c>
      <c r="N16" s="148">
        <v>1168.1199999999999</v>
      </c>
      <c r="O16" s="148">
        <v>326.39999999999998</v>
      </c>
      <c r="P16" s="149">
        <f t="shared" si="1"/>
        <v>7258.64</v>
      </c>
      <c r="Q16" s="148">
        <v>625.61</v>
      </c>
      <c r="R16" s="148">
        <f>+R5</f>
        <v>29.034560000000003</v>
      </c>
      <c r="S16" s="148">
        <f>+S5+100</f>
        <v>150.53</v>
      </c>
      <c r="T16" s="148"/>
      <c r="U16" s="151">
        <f t="shared" si="3"/>
        <v>8063.8145599999998</v>
      </c>
    </row>
    <row r="17" spans="1:21" ht="22.5" hidden="1" x14ac:dyDescent="0.2">
      <c r="A17" s="185">
        <v>42125</v>
      </c>
      <c r="B17" s="186" t="s">
        <v>182</v>
      </c>
      <c r="C17" s="187" t="s">
        <v>51</v>
      </c>
      <c r="D17" s="188">
        <v>0.08</v>
      </c>
      <c r="E17" s="186"/>
      <c r="F17" s="186"/>
      <c r="G17" s="189">
        <v>5522.4</v>
      </c>
      <c r="H17" s="186">
        <v>1511.73</v>
      </c>
      <c r="I17" s="186">
        <v>7.02</v>
      </c>
      <c r="J17" s="186">
        <f>+J16</f>
        <v>339.84</v>
      </c>
      <c r="K17" s="186">
        <f>+K16</f>
        <v>39.67</v>
      </c>
      <c r="L17" s="186">
        <v>71.510000000000005</v>
      </c>
      <c r="M17" s="189">
        <f t="shared" si="0"/>
        <v>7492.17</v>
      </c>
      <c r="N17" s="186">
        <v>1634.79</v>
      </c>
      <c r="O17" s="186">
        <f>+O16</f>
        <v>326.39999999999998</v>
      </c>
      <c r="P17" s="189">
        <f t="shared" si="1"/>
        <v>9453.3599999999988</v>
      </c>
      <c r="Q17" s="186">
        <f>+Q16</f>
        <v>625.61</v>
      </c>
      <c r="R17" s="186">
        <f>+(0.4%)*P17</f>
        <v>37.813439999999993</v>
      </c>
      <c r="S17" s="186">
        <f>+S16</f>
        <v>150.53</v>
      </c>
      <c r="T17" s="186"/>
      <c r="U17" s="190">
        <f t="shared" si="3"/>
        <v>10267.31344</v>
      </c>
    </row>
    <row r="18" spans="1:21" s="146" customFormat="1" ht="38.25" hidden="1" x14ac:dyDescent="0.2">
      <c r="A18" s="147">
        <v>42125</v>
      </c>
      <c r="B18" s="148" t="s">
        <v>183</v>
      </c>
      <c r="C18" s="150" t="s">
        <v>63</v>
      </c>
      <c r="D18" s="152">
        <v>0.08</v>
      </c>
      <c r="E18" s="148">
        <v>3705.99</v>
      </c>
      <c r="F18" s="148">
        <v>554.4</v>
      </c>
      <c r="G18" s="149">
        <f>+SUM(E18:F18)</f>
        <v>4260.3899999999994</v>
      </c>
      <c r="H18" s="148">
        <v>1045.69</v>
      </c>
      <c r="I18" s="148">
        <v>7.02</v>
      </c>
      <c r="J18" s="148">
        <f>+J5</f>
        <v>339.84</v>
      </c>
      <c r="K18" s="148">
        <f>+K5</f>
        <v>39.67</v>
      </c>
      <c r="L18" s="148">
        <v>71.510000000000005</v>
      </c>
      <c r="M18" s="149">
        <f t="shared" si="0"/>
        <v>5764.1200000000008</v>
      </c>
      <c r="N18" s="148">
        <v>1168.1199999999999</v>
      </c>
      <c r="O18" s="148">
        <v>326.39999999999998</v>
      </c>
      <c r="P18" s="149">
        <f t="shared" si="1"/>
        <v>7258.64</v>
      </c>
      <c r="Q18" s="148">
        <v>625.61</v>
      </c>
      <c r="R18" s="148">
        <f>+(0.4%)*P18</f>
        <v>29.034560000000003</v>
      </c>
      <c r="S18" s="148">
        <f>+S5+134</f>
        <v>184.53</v>
      </c>
      <c r="T18" s="148"/>
      <c r="U18" s="151">
        <f t="shared" si="3"/>
        <v>8097.8145599999998</v>
      </c>
    </row>
    <row r="19" spans="1:21" ht="22.5" hidden="1" x14ac:dyDescent="0.2">
      <c r="A19" s="185">
        <v>42125</v>
      </c>
      <c r="B19" s="186" t="s">
        <v>183</v>
      </c>
      <c r="C19" s="187" t="s">
        <v>51</v>
      </c>
      <c r="D19" s="188">
        <v>0.08</v>
      </c>
      <c r="E19" s="186"/>
      <c r="F19" s="186"/>
      <c r="G19" s="189">
        <v>5522.4</v>
      </c>
      <c r="H19" s="186">
        <v>1511.73</v>
      </c>
      <c r="I19" s="186">
        <v>7.02</v>
      </c>
      <c r="J19" s="186">
        <f>+J18</f>
        <v>339.84</v>
      </c>
      <c r="K19" s="186">
        <f>+K18</f>
        <v>39.67</v>
      </c>
      <c r="L19" s="186">
        <v>71.510000000000005</v>
      </c>
      <c r="M19" s="189">
        <f t="shared" si="0"/>
        <v>7492.17</v>
      </c>
      <c r="N19" s="186">
        <v>1634.79</v>
      </c>
      <c r="O19" s="186">
        <f>+O18</f>
        <v>326.39999999999998</v>
      </c>
      <c r="P19" s="189">
        <f t="shared" si="1"/>
        <v>9453.3599999999988</v>
      </c>
      <c r="Q19" s="186">
        <f>+Q18</f>
        <v>625.61</v>
      </c>
      <c r="R19" s="186">
        <f>+(0.4%)*P19</f>
        <v>37.813439999999993</v>
      </c>
      <c r="S19" s="186">
        <f>+S18</f>
        <v>184.53</v>
      </c>
      <c r="T19" s="186"/>
      <c r="U19" s="190">
        <f t="shared" si="3"/>
        <v>10301.31344</v>
      </c>
    </row>
    <row r="20" spans="1:21" s="146" customFormat="1" ht="38.25" hidden="1" x14ac:dyDescent="0.2">
      <c r="A20" s="147">
        <v>42125</v>
      </c>
      <c r="B20" s="148" t="s">
        <v>173</v>
      </c>
      <c r="C20" s="150" t="s">
        <v>63</v>
      </c>
      <c r="D20" s="152">
        <v>0.08</v>
      </c>
      <c r="E20" s="148">
        <f>+E37</f>
        <v>4028.25</v>
      </c>
      <c r="F20" s="148">
        <v>0</v>
      </c>
      <c r="G20" s="149">
        <f>+SUM(E20:F20)</f>
        <v>4028.25</v>
      </c>
      <c r="H20" s="148">
        <f>+H37</f>
        <v>1136.6199999999999</v>
      </c>
      <c r="I20" s="148">
        <v>7.02</v>
      </c>
      <c r="J20" s="148">
        <f>+J37</f>
        <v>73.930000000000007</v>
      </c>
      <c r="K20" s="148">
        <f>+K37</f>
        <v>0</v>
      </c>
      <c r="L20" s="148">
        <v>71.510000000000005</v>
      </c>
      <c r="M20" s="149">
        <f t="shared" si="0"/>
        <v>5317.3300000000008</v>
      </c>
      <c r="N20" s="148">
        <f>+N37</f>
        <v>1269.69</v>
      </c>
      <c r="O20" s="148">
        <v>326.39999999999998</v>
      </c>
      <c r="P20" s="149">
        <f t="shared" si="1"/>
        <v>6913.42</v>
      </c>
      <c r="Q20" s="148">
        <v>625.61</v>
      </c>
      <c r="R20" s="148">
        <f>+R37</f>
        <v>27.653680000000001</v>
      </c>
      <c r="S20" s="148">
        <f>50.53+200</f>
        <v>250.53</v>
      </c>
      <c r="T20" s="148"/>
      <c r="U20" s="151">
        <f t="shared" si="3"/>
        <v>7817.2136799999998</v>
      </c>
    </row>
    <row r="21" spans="1:21" ht="22.5" hidden="1" x14ac:dyDescent="0.2">
      <c r="A21" s="185">
        <v>42125</v>
      </c>
      <c r="B21" s="186" t="s">
        <v>173</v>
      </c>
      <c r="C21" s="192" t="s">
        <v>51</v>
      </c>
      <c r="D21" s="188">
        <v>0.08</v>
      </c>
      <c r="E21" s="186"/>
      <c r="F21" s="186"/>
      <c r="G21" s="189">
        <v>5522.4</v>
      </c>
      <c r="H21" s="186">
        <v>1511.73</v>
      </c>
      <c r="I21" s="186">
        <v>7.02</v>
      </c>
      <c r="J21" s="191">
        <f>+J20*0.92</f>
        <v>68.015600000000006</v>
      </c>
      <c r="K21" s="191">
        <v>96.11</v>
      </c>
      <c r="L21" s="186">
        <v>71.510000000000005</v>
      </c>
      <c r="M21" s="189">
        <f t="shared" si="0"/>
        <v>7276.7855999999992</v>
      </c>
      <c r="N21" s="186">
        <v>1634.79</v>
      </c>
      <c r="O21" s="186">
        <f>+O20</f>
        <v>326.39999999999998</v>
      </c>
      <c r="P21" s="189">
        <f t="shared" si="1"/>
        <v>9237.9755999999998</v>
      </c>
      <c r="Q21" s="186">
        <f>+Q20</f>
        <v>625.61</v>
      </c>
      <c r="R21" s="186">
        <f>+(0.4%)*P21</f>
        <v>36.951902400000002</v>
      </c>
      <c r="S21" s="186">
        <f>+S20</f>
        <v>250.53</v>
      </c>
      <c r="T21" s="186"/>
      <c r="U21" s="190">
        <f t="shared" si="3"/>
        <v>10151.067502400001</v>
      </c>
    </row>
    <row r="22" spans="1:21" s="146" customFormat="1" ht="38.25" hidden="1" x14ac:dyDescent="0.2">
      <c r="A22" s="147">
        <v>42125</v>
      </c>
      <c r="B22" s="148" t="s">
        <v>174</v>
      </c>
      <c r="C22" s="150" t="s">
        <v>63</v>
      </c>
      <c r="D22" s="152">
        <v>0.08</v>
      </c>
      <c r="E22" s="148">
        <f>+E37</f>
        <v>4028.25</v>
      </c>
      <c r="F22" s="148">
        <v>0</v>
      </c>
      <c r="G22" s="149">
        <f>+SUM(E22:F22)</f>
        <v>4028.25</v>
      </c>
      <c r="H22" s="148">
        <f>+H37</f>
        <v>1136.6199999999999</v>
      </c>
      <c r="I22" s="148">
        <v>7.02</v>
      </c>
      <c r="J22" s="148">
        <f>+J37</f>
        <v>73.930000000000007</v>
      </c>
      <c r="K22" s="148">
        <f>+K37</f>
        <v>0</v>
      </c>
      <c r="L22" s="148">
        <v>71.510000000000005</v>
      </c>
      <c r="M22" s="149">
        <f t="shared" si="0"/>
        <v>5317.3300000000008</v>
      </c>
      <c r="N22" s="148">
        <f>+N37</f>
        <v>1269.69</v>
      </c>
      <c r="O22" s="148">
        <v>326.39999999999998</v>
      </c>
      <c r="P22" s="149">
        <f t="shared" si="1"/>
        <v>6913.42</v>
      </c>
      <c r="Q22" s="148">
        <v>625.61</v>
      </c>
      <c r="R22" s="148">
        <f>+(0.4%)*P22</f>
        <v>27.653680000000001</v>
      </c>
      <c r="S22" s="148">
        <f>50.53+100</f>
        <v>150.53</v>
      </c>
      <c r="T22" s="148"/>
      <c r="U22" s="151">
        <f t="shared" si="3"/>
        <v>7717.2136799999998</v>
      </c>
    </row>
    <row r="23" spans="1:21" ht="22.5" hidden="1" x14ac:dyDescent="0.2">
      <c r="A23" s="185">
        <v>42125</v>
      </c>
      <c r="B23" s="186" t="s">
        <v>174</v>
      </c>
      <c r="C23" s="192" t="s">
        <v>51</v>
      </c>
      <c r="D23" s="188">
        <v>0.08</v>
      </c>
      <c r="E23" s="186"/>
      <c r="F23" s="186"/>
      <c r="G23" s="189">
        <v>5522.4</v>
      </c>
      <c r="H23" s="186">
        <v>1511.73</v>
      </c>
      <c r="I23" s="186">
        <v>7.02</v>
      </c>
      <c r="J23" s="191">
        <f>+J22*0.92</f>
        <v>68.015600000000006</v>
      </c>
      <c r="K23" s="191">
        <v>96.11</v>
      </c>
      <c r="L23" s="186">
        <v>71.510000000000005</v>
      </c>
      <c r="M23" s="189">
        <f t="shared" si="0"/>
        <v>7276.7855999999992</v>
      </c>
      <c r="N23" s="186">
        <v>1634.79</v>
      </c>
      <c r="O23" s="186">
        <f>+O22</f>
        <v>326.39999999999998</v>
      </c>
      <c r="P23" s="189">
        <f t="shared" si="1"/>
        <v>9237.9755999999998</v>
      </c>
      <c r="Q23" s="186">
        <f>+Q22</f>
        <v>625.61</v>
      </c>
      <c r="R23" s="186">
        <f>+(0.4%)*P23</f>
        <v>36.951902400000002</v>
      </c>
      <c r="S23" s="186">
        <f>+S22</f>
        <v>150.53</v>
      </c>
      <c r="T23" s="186"/>
      <c r="U23" s="190">
        <f t="shared" si="3"/>
        <v>10051.067502400001</v>
      </c>
    </row>
    <row r="24" spans="1:21" s="146" customFormat="1" ht="38.25" hidden="1" x14ac:dyDescent="0.2">
      <c r="A24" s="147">
        <v>42125</v>
      </c>
      <c r="B24" s="148" t="s">
        <v>185</v>
      </c>
      <c r="C24" s="150" t="s">
        <v>63</v>
      </c>
      <c r="D24" s="152">
        <v>0.08</v>
      </c>
      <c r="E24" s="148">
        <v>3705.99</v>
      </c>
      <c r="F24" s="148">
        <v>554.4</v>
      </c>
      <c r="G24" s="149">
        <f>+SUM(E24:F24)</f>
        <v>4260.3899999999994</v>
      </c>
      <c r="H24" s="148">
        <v>1045.69</v>
      </c>
      <c r="I24" s="148">
        <v>7.02</v>
      </c>
      <c r="J24" s="148">
        <v>373.07</v>
      </c>
      <c r="K24" s="148">
        <v>7.06</v>
      </c>
      <c r="L24" s="148">
        <v>71.510000000000005</v>
      </c>
      <c r="M24" s="149">
        <f t="shared" si="0"/>
        <v>5764.7400000000007</v>
      </c>
      <c r="N24" s="148">
        <v>1168.1199999999999</v>
      </c>
      <c r="O24" s="148">
        <v>326.39999999999998</v>
      </c>
      <c r="P24" s="149">
        <f t="shared" si="1"/>
        <v>7259.26</v>
      </c>
      <c r="Q24" s="148">
        <v>625.61</v>
      </c>
      <c r="R24" s="148">
        <f>+(0.4%)*P24</f>
        <v>29.037040000000001</v>
      </c>
      <c r="S24" s="148">
        <v>321</v>
      </c>
      <c r="T24" s="148"/>
      <c r="U24" s="151">
        <f t="shared" si="3"/>
        <v>8234.9070400000001</v>
      </c>
    </row>
    <row r="25" spans="1:21" ht="22.5" hidden="1" x14ac:dyDescent="0.2">
      <c r="A25" s="185">
        <v>42125</v>
      </c>
      <c r="B25" s="186" t="s">
        <v>185</v>
      </c>
      <c r="C25" s="187" t="s">
        <v>51</v>
      </c>
      <c r="D25" s="188">
        <v>0.08</v>
      </c>
      <c r="E25" s="186"/>
      <c r="F25" s="186"/>
      <c r="G25" s="189">
        <v>5522.4</v>
      </c>
      <c r="H25" s="186">
        <v>1511.73</v>
      </c>
      <c r="I25" s="186">
        <v>7.02</v>
      </c>
      <c r="J25" s="186">
        <f>+J24</f>
        <v>373.07</v>
      </c>
      <c r="K25" s="186">
        <f>+K24</f>
        <v>7.06</v>
      </c>
      <c r="L25" s="186">
        <v>71.510000000000005</v>
      </c>
      <c r="M25" s="189">
        <f t="shared" si="0"/>
        <v>7492.79</v>
      </c>
      <c r="N25" s="186">
        <v>1634.79</v>
      </c>
      <c r="O25" s="186">
        <f>+O24</f>
        <v>326.39999999999998</v>
      </c>
      <c r="P25" s="189">
        <f t="shared" si="1"/>
        <v>9453.98</v>
      </c>
      <c r="Q25" s="186">
        <f>+Q24</f>
        <v>625.61</v>
      </c>
      <c r="R25" s="186">
        <f>+(0.4%)*P25</f>
        <v>37.815919999999998</v>
      </c>
      <c r="S25" s="186">
        <f>+S24</f>
        <v>321</v>
      </c>
      <c r="T25" s="186"/>
      <c r="U25" s="190">
        <f t="shared" si="3"/>
        <v>10438.405919999999</v>
      </c>
    </row>
    <row r="26" spans="1:21" s="146" customFormat="1" ht="12.75" hidden="1" x14ac:dyDescent="0.2">
      <c r="A26" s="147">
        <v>42125</v>
      </c>
      <c r="B26" s="148" t="s">
        <v>185</v>
      </c>
      <c r="C26" s="196" t="s">
        <v>202</v>
      </c>
      <c r="D26" s="152">
        <v>0.08</v>
      </c>
      <c r="E26" s="148">
        <v>4115.1899999999996</v>
      </c>
      <c r="F26" s="148">
        <v>776.7</v>
      </c>
      <c r="G26" s="149">
        <f>+SUM(E26:F26)</f>
        <v>4891.8899999999994</v>
      </c>
      <c r="H26" s="148">
        <v>1045.69</v>
      </c>
      <c r="I26" s="148">
        <v>7.02</v>
      </c>
      <c r="J26" s="148">
        <v>373.07</v>
      </c>
      <c r="K26" s="148">
        <v>81.290000000000006</v>
      </c>
      <c r="L26" s="148">
        <v>71.510000000000005</v>
      </c>
      <c r="M26" s="149">
        <f t="shared" si="0"/>
        <v>6470.47</v>
      </c>
      <c r="N26" s="148"/>
      <c r="O26" s="148">
        <f>+O24</f>
        <v>326.39999999999998</v>
      </c>
      <c r="P26" s="149">
        <f>+SUM(M26:O26)</f>
        <v>6796.87</v>
      </c>
      <c r="Q26" s="148">
        <f>+Q24</f>
        <v>625.61</v>
      </c>
      <c r="R26" s="148"/>
      <c r="S26" s="148">
        <f>+S24</f>
        <v>321</v>
      </c>
      <c r="T26" s="148">
        <v>301.48</v>
      </c>
      <c r="U26" s="151">
        <f>+SUM(P26:T26)</f>
        <v>8044.9599999999991</v>
      </c>
    </row>
    <row r="27" spans="1:21" s="146" customFormat="1" ht="38.25" hidden="1" x14ac:dyDescent="0.2">
      <c r="A27" s="147">
        <v>42125</v>
      </c>
      <c r="B27" s="148" t="s">
        <v>175</v>
      </c>
      <c r="C27" s="150" t="s">
        <v>63</v>
      </c>
      <c r="D27" s="152">
        <v>0.08</v>
      </c>
      <c r="E27" s="148">
        <v>3705.99</v>
      </c>
      <c r="F27" s="148">
        <v>554.4</v>
      </c>
      <c r="G27" s="149">
        <f>+SUM(E27:F27)</f>
        <v>4260.3899999999994</v>
      </c>
      <c r="H27" s="148">
        <v>1045.69</v>
      </c>
      <c r="I27" s="148">
        <v>7.02</v>
      </c>
      <c r="J27" s="148">
        <v>332.64</v>
      </c>
      <c r="K27" s="148">
        <v>21.14</v>
      </c>
      <c r="L27" s="148">
        <v>71.510000000000005</v>
      </c>
      <c r="M27" s="149">
        <f t="shared" si="0"/>
        <v>5738.3900000000012</v>
      </c>
      <c r="N27" s="148">
        <v>1168.1199999999999</v>
      </c>
      <c r="O27" s="148">
        <v>326.39999999999998</v>
      </c>
      <c r="P27" s="149">
        <f t="shared" ref="P27:P74" si="4">+M27+N27+O27</f>
        <v>7232.9100000000008</v>
      </c>
      <c r="Q27" s="148">
        <v>625.61</v>
      </c>
      <c r="R27" s="148">
        <f>+(0.4%)*P27</f>
        <v>28.931640000000005</v>
      </c>
      <c r="S27" s="148">
        <v>50.53</v>
      </c>
      <c r="T27" s="148"/>
      <c r="U27" s="151">
        <f t="shared" ref="U27:U74" si="5">+SUM(P27:S27)</f>
        <v>7937.98164</v>
      </c>
    </row>
    <row r="28" spans="1:21" ht="22.5" hidden="1" x14ac:dyDescent="0.2">
      <c r="A28" s="185">
        <v>42125</v>
      </c>
      <c r="B28" s="186" t="s">
        <v>175</v>
      </c>
      <c r="C28" s="187" t="s">
        <v>51</v>
      </c>
      <c r="D28" s="188">
        <v>0.08</v>
      </c>
      <c r="E28" s="186"/>
      <c r="F28" s="186"/>
      <c r="G28" s="189">
        <v>5522.4</v>
      </c>
      <c r="H28" s="186">
        <v>1511.73</v>
      </c>
      <c r="I28" s="186">
        <v>7.02</v>
      </c>
      <c r="J28" s="186">
        <f>+J27</f>
        <v>332.64</v>
      </c>
      <c r="K28" s="186">
        <f>+K27</f>
        <v>21.14</v>
      </c>
      <c r="L28" s="186">
        <v>71.510000000000005</v>
      </c>
      <c r="M28" s="189">
        <f t="shared" si="0"/>
        <v>7466.4400000000005</v>
      </c>
      <c r="N28" s="186">
        <v>1634.79</v>
      </c>
      <c r="O28" s="186">
        <f>+O27</f>
        <v>326.39999999999998</v>
      </c>
      <c r="P28" s="189">
        <f t="shared" si="4"/>
        <v>9427.6299999999992</v>
      </c>
      <c r="Q28" s="186">
        <f>+Q27</f>
        <v>625.61</v>
      </c>
      <c r="R28" s="186">
        <f>+(0.4%)*P28</f>
        <v>37.710519999999995</v>
      </c>
      <c r="S28" s="186">
        <f>+S27</f>
        <v>50.53</v>
      </c>
      <c r="T28" s="186"/>
      <c r="U28" s="190">
        <f t="shared" si="5"/>
        <v>10141.480520000001</v>
      </c>
    </row>
    <row r="29" spans="1:21" s="146" customFormat="1" ht="38.25" hidden="1" x14ac:dyDescent="0.2">
      <c r="A29" s="147">
        <v>42125</v>
      </c>
      <c r="B29" s="148" t="s">
        <v>184</v>
      </c>
      <c r="C29" s="150" t="s">
        <v>63</v>
      </c>
      <c r="D29" s="152">
        <v>0.08</v>
      </c>
      <c r="E29" s="148">
        <v>3705.99</v>
      </c>
      <c r="F29" s="148">
        <v>554.4</v>
      </c>
      <c r="G29" s="149">
        <f>+SUM(E29:F29)</f>
        <v>4260.3899999999994</v>
      </c>
      <c r="H29" s="148">
        <v>1045.69</v>
      </c>
      <c r="I29" s="148">
        <v>7.02</v>
      </c>
      <c r="J29" s="148">
        <v>365.85</v>
      </c>
      <c r="K29" s="148">
        <v>40.47</v>
      </c>
      <c r="L29" s="148">
        <v>71.510000000000005</v>
      </c>
      <c r="M29" s="149">
        <f t="shared" si="0"/>
        <v>5790.9300000000012</v>
      </c>
      <c r="N29" s="148">
        <v>1168.1199999999999</v>
      </c>
      <c r="O29" s="148">
        <v>326.39999999999998</v>
      </c>
      <c r="P29" s="149">
        <f t="shared" si="4"/>
        <v>7285.4500000000007</v>
      </c>
      <c r="Q29" s="148">
        <v>625.61</v>
      </c>
      <c r="R29" s="148">
        <f>+(0.4%)*P29</f>
        <v>29.141800000000003</v>
      </c>
      <c r="S29" s="148">
        <f>+S28</f>
        <v>50.53</v>
      </c>
      <c r="T29" s="148"/>
      <c r="U29" s="151">
        <f t="shared" si="5"/>
        <v>7990.7318000000005</v>
      </c>
    </row>
    <row r="30" spans="1:21" ht="22.5" hidden="1" x14ac:dyDescent="0.2">
      <c r="A30" s="185">
        <v>42125</v>
      </c>
      <c r="B30" s="186" t="s">
        <v>184</v>
      </c>
      <c r="C30" s="187" t="s">
        <v>51</v>
      </c>
      <c r="D30" s="188">
        <v>0.08</v>
      </c>
      <c r="E30" s="186"/>
      <c r="F30" s="186"/>
      <c r="G30" s="189">
        <v>5522.4</v>
      </c>
      <c r="H30" s="186">
        <v>1511.73</v>
      </c>
      <c r="I30" s="186">
        <v>7.02</v>
      </c>
      <c r="J30" s="186">
        <f>+J29</f>
        <v>365.85</v>
      </c>
      <c r="K30" s="186">
        <f>+K29</f>
        <v>40.47</v>
      </c>
      <c r="L30" s="186">
        <v>71.510000000000005</v>
      </c>
      <c r="M30" s="189">
        <f t="shared" si="0"/>
        <v>7518.9800000000005</v>
      </c>
      <c r="N30" s="186">
        <v>1634.79</v>
      </c>
      <c r="O30" s="186">
        <f>+O29</f>
        <v>326.39999999999998</v>
      </c>
      <c r="P30" s="189">
        <f t="shared" si="4"/>
        <v>9480.17</v>
      </c>
      <c r="Q30" s="186">
        <f>+Q29</f>
        <v>625.61</v>
      </c>
      <c r="R30" s="186">
        <f>+(0.4%)*P30</f>
        <v>37.920680000000004</v>
      </c>
      <c r="S30" s="186">
        <f>+S29</f>
        <v>50.53</v>
      </c>
      <c r="T30" s="186"/>
      <c r="U30" s="190">
        <f t="shared" si="5"/>
        <v>10194.230680000001</v>
      </c>
    </row>
    <row r="31" spans="1:21" s="146" customFormat="1" ht="38.25" hidden="1" x14ac:dyDescent="0.2">
      <c r="A31" s="147">
        <v>42125</v>
      </c>
      <c r="B31" s="148" t="s">
        <v>181</v>
      </c>
      <c r="C31" s="150" t="s">
        <v>63</v>
      </c>
      <c r="D31" s="152">
        <v>0.08</v>
      </c>
      <c r="E31" s="148">
        <f>+E37</f>
        <v>4028.25</v>
      </c>
      <c r="F31" s="148">
        <v>0</v>
      </c>
      <c r="G31" s="149">
        <f>+SUM(E31:F31)</f>
        <v>4028.25</v>
      </c>
      <c r="H31" s="148">
        <f>+H37</f>
        <v>1136.6199999999999</v>
      </c>
      <c r="I31" s="148">
        <v>7.02</v>
      </c>
      <c r="J31" s="148">
        <f>+J37</f>
        <v>73.930000000000007</v>
      </c>
      <c r="K31" s="148">
        <f>+K37</f>
        <v>0</v>
      </c>
      <c r="L31" s="148">
        <v>71.510000000000005</v>
      </c>
      <c r="M31" s="149">
        <f t="shared" si="0"/>
        <v>5317.3300000000008</v>
      </c>
      <c r="N31" s="148">
        <f>+N37</f>
        <v>1269.69</v>
      </c>
      <c r="O31" s="148">
        <v>326.39999999999998</v>
      </c>
      <c r="P31" s="149">
        <f t="shared" si="4"/>
        <v>6913.42</v>
      </c>
      <c r="Q31" s="148">
        <v>625.61</v>
      </c>
      <c r="R31" s="148">
        <f>+R37</f>
        <v>27.653680000000001</v>
      </c>
      <c r="S31" s="148">
        <f>50.53+250</f>
        <v>300.52999999999997</v>
      </c>
      <c r="T31" s="148"/>
      <c r="U31" s="151">
        <f t="shared" si="5"/>
        <v>7867.2136799999998</v>
      </c>
    </row>
    <row r="32" spans="1:21" ht="22.5" hidden="1" x14ac:dyDescent="0.2">
      <c r="A32" s="185">
        <v>42125</v>
      </c>
      <c r="B32" s="186" t="s">
        <v>181</v>
      </c>
      <c r="C32" s="192" t="s">
        <v>51</v>
      </c>
      <c r="D32" s="188">
        <v>0.08</v>
      </c>
      <c r="E32" s="186"/>
      <c r="F32" s="186"/>
      <c r="G32" s="189">
        <v>5522.4</v>
      </c>
      <c r="H32" s="186">
        <v>1511.73</v>
      </c>
      <c r="I32" s="186">
        <v>7.02</v>
      </c>
      <c r="J32" s="191">
        <f>+J31*0.92</f>
        <v>68.015600000000006</v>
      </c>
      <c r="K32" s="191">
        <v>96.11</v>
      </c>
      <c r="L32" s="186">
        <v>71.510000000000005</v>
      </c>
      <c r="M32" s="189">
        <f t="shared" si="0"/>
        <v>7276.7855999999992</v>
      </c>
      <c r="N32" s="186">
        <v>1634.79</v>
      </c>
      <c r="O32" s="186">
        <f>+O31</f>
        <v>326.39999999999998</v>
      </c>
      <c r="P32" s="189">
        <f t="shared" si="4"/>
        <v>9237.9755999999998</v>
      </c>
      <c r="Q32" s="186">
        <f>+Q31</f>
        <v>625.61</v>
      </c>
      <c r="R32" s="186">
        <f t="shared" ref="R32:R50" si="6">+(0.4%)*P32</f>
        <v>36.951902400000002</v>
      </c>
      <c r="S32" s="186">
        <f>+S31</f>
        <v>300.52999999999997</v>
      </c>
      <c r="T32" s="186"/>
      <c r="U32" s="190">
        <f t="shared" si="5"/>
        <v>10201.067502400001</v>
      </c>
    </row>
    <row r="33" spans="1:21" s="146" customFormat="1" ht="38.25" hidden="1" x14ac:dyDescent="0.2">
      <c r="A33" s="147">
        <v>42125</v>
      </c>
      <c r="B33" s="148" t="s">
        <v>176</v>
      </c>
      <c r="C33" s="150" t="s">
        <v>63</v>
      </c>
      <c r="D33" s="152">
        <v>0.08</v>
      </c>
      <c r="E33" s="148">
        <v>3705.99</v>
      </c>
      <c r="F33" s="148">
        <v>554.4</v>
      </c>
      <c r="G33" s="149">
        <f>+SUM(E33:F33)</f>
        <v>4260.3899999999994</v>
      </c>
      <c r="H33" s="148">
        <v>1045.69</v>
      </c>
      <c r="I33" s="148">
        <v>7.02</v>
      </c>
      <c r="J33" s="148">
        <v>332.64</v>
      </c>
      <c r="K33" s="148">
        <v>22.21</v>
      </c>
      <c r="L33" s="148">
        <v>71.510000000000005</v>
      </c>
      <c r="M33" s="149">
        <f t="shared" si="0"/>
        <v>5739.4600000000009</v>
      </c>
      <c r="N33" s="148">
        <v>1168.1199999999999</v>
      </c>
      <c r="O33" s="148">
        <v>326.39999999999998</v>
      </c>
      <c r="P33" s="149">
        <f t="shared" si="4"/>
        <v>7233.9800000000005</v>
      </c>
      <c r="Q33" s="148">
        <v>625.61</v>
      </c>
      <c r="R33" s="148">
        <f t="shared" si="6"/>
        <v>28.935920000000003</v>
      </c>
      <c r="S33" s="148">
        <v>50.53</v>
      </c>
      <c r="T33" s="148"/>
      <c r="U33" s="151">
        <f t="shared" si="5"/>
        <v>7939.0559199999998</v>
      </c>
    </row>
    <row r="34" spans="1:21" ht="22.5" hidden="1" x14ac:dyDescent="0.2">
      <c r="A34" s="185">
        <v>42125</v>
      </c>
      <c r="B34" s="186" t="s">
        <v>176</v>
      </c>
      <c r="C34" s="187" t="s">
        <v>51</v>
      </c>
      <c r="D34" s="188">
        <v>0.08</v>
      </c>
      <c r="E34" s="186"/>
      <c r="F34" s="186"/>
      <c r="G34" s="189">
        <v>5522.4</v>
      </c>
      <c r="H34" s="186">
        <v>1511.73</v>
      </c>
      <c r="I34" s="186">
        <v>7.02</v>
      </c>
      <c r="J34" s="186">
        <f>+J33</f>
        <v>332.64</v>
      </c>
      <c r="K34" s="186">
        <f>+K33</f>
        <v>22.21</v>
      </c>
      <c r="L34" s="186">
        <v>71.510000000000005</v>
      </c>
      <c r="M34" s="189">
        <f t="shared" ref="M34:M65" si="7">+SUM(G34:L34)</f>
        <v>7467.51</v>
      </c>
      <c r="N34" s="186">
        <v>1634.79</v>
      </c>
      <c r="O34" s="186">
        <f>+O33</f>
        <v>326.39999999999998</v>
      </c>
      <c r="P34" s="189">
        <f t="shared" si="4"/>
        <v>9428.6999999999989</v>
      </c>
      <c r="Q34" s="186">
        <f>+Q33</f>
        <v>625.61</v>
      </c>
      <c r="R34" s="186">
        <f t="shared" si="6"/>
        <v>37.714799999999997</v>
      </c>
      <c r="S34" s="186">
        <f>+S33</f>
        <v>50.53</v>
      </c>
      <c r="T34" s="186"/>
      <c r="U34" s="190">
        <f t="shared" si="5"/>
        <v>10142.5548</v>
      </c>
    </row>
    <row r="35" spans="1:21" s="146" customFormat="1" ht="38.25" hidden="1" x14ac:dyDescent="0.2">
      <c r="A35" s="147">
        <v>42125</v>
      </c>
      <c r="B35" s="148" t="s">
        <v>180</v>
      </c>
      <c r="C35" s="150" t="s">
        <v>63</v>
      </c>
      <c r="D35" s="152">
        <v>0.08</v>
      </c>
      <c r="E35" s="148">
        <v>3705.99</v>
      </c>
      <c r="F35" s="148">
        <v>554.4</v>
      </c>
      <c r="G35" s="149">
        <f>+SUM(E35:F35)</f>
        <v>4260.3899999999994</v>
      </c>
      <c r="H35" s="148">
        <v>1045.69</v>
      </c>
      <c r="I35" s="148">
        <v>7.02</v>
      </c>
      <c r="J35" s="148">
        <v>290.75</v>
      </c>
      <c r="K35" s="148">
        <v>24.86</v>
      </c>
      <c r="L35" s="148">
        <v>71.510000000000005</v>
      </c>
      <c r="M35" s="149">
        <f t="shared" si="7"/>
        <v>5700.22</v>
      </c>
      <c r="N35" s="148">
        <v>1168.1199999999999</v>
      </c>
      <c r="O35" s="148">
        <v>326.39999999999998</v>
      </c>
      <c r="P35" s="149">
        <f t="shared" si="4"/>
        <v>7194.74</v>
      </c>
      <c r="Q35" s="148">
        <v>625.61</v>
      </c>
      <c r="R35" s="148">
        <f t="shared" si="6"/>
        <v>28.778960000000001</v>
      </c>
      <c r="S35" s="148">
        <v>66.95</v>
      </c>
      <c r="T35" s="148"/>
      <c r="U35" s="151">
        <f t="shared" si="5"/>
        <v>7916.0789599999989</v>
      </c>
    </row>
    <row r="36" spans="1:21" ht="22.5" hidden="1" x14ac:dyDescent="0.2">
      <c r="A36" s="185">
        <v>42125</v>
      </c>
      <c r="B36" s="186" t="s">
        <v>180</v>
      </c>
      <c r="C36" s="187" t="s">
        <v>51</v>
      </c>
      <c r="D36" s="188">
        <v>0.08</v>
      </c>
      <c r="E36" s="186"/>
      <c r="F36" s="186"/>
      <c r="G36" s="189">
        <v>5522.4</v>
      </c>
      <c r="H36" s="186">
        <v>1511.73</v>
      </c>
      <c r="I36" s="186">
        <v>7.02</v>
      </c>
      <c r="J36" s="186">
        <f>+J35</f>
        <v>290.75</v>
      </c>
      <c r="K36" s="186">
        <f>+K35</f>
        <v>24.86</v>
      </c>
      <c r="L36" s="186">
        <v>71.510000000000005</v>
      </c>
      <c r="M36" s="189">
        <f t="shared" si="7"/>
        <v>7428.2699999999995</v>
      </c>
      <c r="N36" s="186">
        <v>1634.79</v>
      </c>
      <c r="O36" s="186">
        <f>+O35</f>
        <v>326.39999999999998</v>
      </c>
      <c r="P36" s="189">
        <f t="shared" si="4"/>
        <v>9389.4599999999991</v>
      </c>
      <c r="Q36" s="186">
        <f>+Q35</f>
        <v>625.61</v>
      </c>
      <c r="R36" s="186">
        <f t="shared" si="6"/>
        <v>37.557839999999999</v>
      </c>
      <c r="S36" s="186">
        <f>+S35</f>
        <v>66.95</v>
      </c>
      <c r="T36" s="186"/>
      <c r="U36" s="190">
        <f t="shared" si="5"/>
        <v>10119.57784</v>
      </c>
    </row>
    <row r="37" spans="1:21" s="146" customFormat="1" ht="38.25" hidden="1" x14ac:dyDescent="0.2">
      <c r="A37" s="147">
        <v>42125</v>
      </c>
      <c r="B37" s="148" t="s">
        <v>177</v>
      </c>
      <c r="C37" s="150" t="s">
        <v>63</v>
      </c>
      <c r="D37" s="152">
        <v>0.08</v>
      </c>
      <c r="E37" s="148">
        <v>4028.25</v>
      </c>
      <c r="F37" s="148">
        <v>0</v>
      </c>
      <c r="G37" s="149">
        <f>+SUM(E37:F37)</f>
        <v>4028.25</v>
      </c>
      <c r="H37" s="148">
        <v>1136.6199999999999</v>
      </c>
      <c r="I37" s="148">
        <v>7.02</v>
      </c>
      <c r="J37" s="148">
        <v>73.930000000000007</v>
      </c>
      <c r="K37" s="148">
        <v>0</v>
      </c>
      <c r="L37" s="148">
        <v>71.510000000000005</v>
      </c>
      <c r="M37" s="149">
        <f t="shared" si="7"/>
        <v>5317.3300000000008</v>
      </c>
      <c r="N37" s="148">
        <v>1269.69</v>
      </c>
      <c r="O37" s="148">
        <v>326.39999999999998</v>
      </c>
      <c r="P37" s="149">
        <f t="shared" si="4"/>
        <v>6913.42</v>
      </c>
      <c r="Q37" s="148">
        <v>625.61</v>
      </c>
      <c r="R37" s="148">
        <f t="shared" si="6"/>
        <v>27.653680000000001</v>
      </c>
      <c r="S37" s="148">
        <v>50.53</v>
      </c>
      <c r="T37" s="148"/>
      <c r="U37" s="151">
        <f t="shared" si="5"/>
        <v>7617.2136799999998</v>
      </c>
    </row>
    <row r="38" spans="1:21" ht="22.5" hidden="1" x14ac:dyDescent="0.2">
      <c r="A38" s="185">
        <v>42125</v>
      </c>
      <c r="B38" s="186" t="s">
        <v>177</v>
      </c>
      <c r="C38" s="187" t="s">
        <v>51</v>
      </c>
      <c r="D38" s="188">
        <v>0.08</v>
      </c>
      <c r="E38" s="186"/>
      <c r="F38" s="186"/>
      <c r="G38" s="189">
        <v>5522.4</v>
      </c>
      <c r="H38" s="186">
        <v>1511.73</v>
      </c>
      <c r="I38" s="186">
        <v>7.02</v>
      </c>
      <c r="J38" s="191">
        <f>+J37*0.92</f>
        <v>68.015600000000006</v>
      </c>
      <c r="K38" s="191">
        <v>96.11</v>
      </c>
      <c r="L38" s="186">
        <v>71.510000000000005</v>
      </c>
      <c r="M38" s="189">
        <f t="shared" si="7"/>
        <v>7276.7855999999992</v>
      </c>
      <c r="N38" s="186">
        <v>1634.79</v>
      </c>
      <c r="O38" s="186">
        <f>+O37</f>
        <v>326.39999999999998</v>
      </c>
      <c r="P38" s="189">
        <f t="shared" si="4"/>
        <v>9237.9755999999998</v>
      </c>
      <c r="Q38" s="186">
        <f>+Q37</f>
        <v>625.61</v>
      </c>
      <c r="R38" s="186">
        <f t="shared" si="6"/>
        <v>36.951902400000002</v>
      </c>
      <c r="S38" s="186">
        <f>+S37</f>
        <v>50.53</v>
      </c>
      <c r="T38" s="186"/>
      <c r="U38" s="190">
        <f t="shared" si="5"/>
        <v>9951.0675024000011</v>
      </c>
    </row>
    <row r="39" spans="1:21" s="146" customFormat="1" ht="38.25" hidden="1" x14ac:dyDescent="0.2">
      <c r="A39" s="147">
        <v>42125</v>
      </c>
      <c r="B39" s="148" t="s">
        <v>178</v>
      </c>
      <c r="C39" s="150" t="s">
        <v>63</v>
      </c>
      <c r="D39" s="152">
        <v>0.08</v>
      </c>
      <c r="E39" s="153">
        <v>4149.1000000000004</v>
      </c>
      <c r="F39" s="153">
        <v>0</v>
      </c>
      <c r="G39" s="149">
        <f>+SUM(E39:F39)</f>
        <v>4149.1000000000004</v>
      </c>
      <c r="H39" s="153">
        <v>1136.6199999999999</v>
      </c>
      <c r="I39" s="148">
        <v>7.02</v>
      </c>
      <c r="J39" s="153">
        <v>147.57</v>
      </c>
      <c r="K39" s="153">
        <v>0</v>
      </c>
      <c r="L39" s="148">
        <v>71.510000000000005</v>
      </c>
      <c r="M39" s="149">
        <f t="shared" si="7"/>
        <v>5511.8200000000006</v>
      </c>
      <c r="N39" s="153">
        <v>1269.69</v>
      </c>
      <c r="O39" s="148">
        <v>326.39999999999998</v>
      </c>
      <c r="P39" s="149">
        <f t="shared" si="4"/>
        <v>7107.91</v>
      </c>
      <c r="Q39" s="148">
        <v>625.61</v>
      </c>
      <c r="R39" s="148">
        <f t="shared" si="6"/>
        <v>28.431640000000002</v>
      </c>
      <c r="S39" s="148">
        <v>50.53</v>
      </c>
      <c r="T39" s="148"/>
      <c r="U39" s="151">
        <f t="shared" si="5"/>
        <v>7812.4816399999991</v>
      </c>
    </row>
    <row r="40" spans="1:21" ht="22.5" hidden="1" x14ac:dyDescent="0.2">
      <c r="A40" s="185">
        <v>42125</v>
      </c>
      <c r="B40" s="186" t="s">
        <v>178</v>
      </c>
      <c r="C40" s="187" t="s">
        <v>51</v>
      </c>
      <c r="D40" s="188">
        <v>0.08</v>
      </c>
      <c r="E40" s="186"/>
      <c r="F40" s="186"/>
      <c r="G40" s="189">
        <v>5522.4</v>
      </c>
      <c r="H40" s="186">
        <v>1511.73</v>
      </c>
      <c r="I40" s="186">
        <v>7.02</v>
      </c>
      <c r="J40" s="191">
        <f>+J39*0.62</f>
        <v>91.493399999999994</v>
      </c>
      <c r="K40" s="191">
        <v>64.42</v>
      </c>
      <c r="L40" s="186">
        <v>71.510000000000005</v>
      </c>
      <c r="M40" s="189">
        <f t="shared" si="7"/>
        <v>7268.5734000000002</v>
      </c>
      <c r="N40" s="186">
        <v>1634.79</v>
      </c>
      <c r="O40" s="186">
        <f>+O39</f>
        <v>326.39999999999998</v>
      </c>
      <c r="P40" s="189">
        <f t="shared" si="4"/>
        <v>9229.7633999999998</v>
      </c>
      <c r="Q40" s="186">
        <f>+Q39</f>
        <v>625.61</v>
      </c>
      <c r="R40" s="186">
        <f t="shared" si="6"/>
        <v>36.919053599999998</v>
      </c>
      <c r="S40" s="186">
        <f>+S39</f>
        <v>50.53</v>
      </c>
      <c r="T40" s="186"/>
      <c r="U40" s="190">
        <f t="shared" si="5"/>
        <v>9942.8224536000016</v>
      </c>
    </row>
    <row r="41" spans="1:21" ht="38.25" x14ac:dyDescent="0.2">
      <c r="A41" s="147">
        <v>42156</v>
      </c>
      <c r="B41" s="148" t="s">
        <v>152</v>
      </c>
      <c r="C41" s="150" t="s">
        <v>63</v>
      </c>
      <c r="D41" s="152">
        <v>0.08</v>
      </c>
      <c r="E41" s="148">
        <v>3817.17</v>
      </c>
      <c r="F41" s="148">
        <v>517.84</v>
      </c>
      <c r="G41" s="149">
        <f>+SUM(E41:F41)</f>
        <v>4335.01</v>
      </c>
      <c r="H41" s="148">
        <v>1045.69</v>
      </c>
      <c r="I41" s="148">
        <v>7.02</v>
      </c>
      <c r="J41" s="148">
        <v>339.84</v>
      </c>
      <c r="K41" s="148">
        <v>39.67</v>
      </c>
      <c r="L41" s="148">
        <v>71.510000000000005</v>
      </c>
      <c r="M41" s="149">
        <f t="shared" si="7"/>
        <v>5838.7400000000016</v>
      </c>
      <c r="N41" s="148">
        <v>1168.1199999999999</v>
      </c>
      <c r="O41" s="148">
        <v>341.54</v>
      </c>
      <c r="P41" s="149">
        <f t="shared" si="4"/>
        <v>7348.4000000000015</v>
      </c>
      <c r="Q41" s="148">
        <v>625.61</v>
      </c>
      <c r="R41" s="148">
        <f t="shared" si="6"/>
        <v>29.393600000000006</v>
      </c>
      <c r="S41" s="148">
        <v>50.53</v>
      </c>
      <c r="T41" s="148"/>
      <c r="U41" s="151">
        <f t="shared" si="5"/>
        <v>8053.9336000000012</v>
      </c>
    </row>
    <row r="42" spans="1:21" ht="22.5" x14ac:dyDescent="0.2">
      <c r="A42" s="147">
        <v>42156</v>
      </c>
      <c r="B42" s="186" t="s">
        <v>203</v>
      </c>
      <c r="C42" s="187" t="s">
        <v>51</v>
      </c>
      <c r="D42" s="188">
        <v>0.08</v>
      </c>
      <c r="E42" s="186"/>
      <c r="F42" s="186"/>
      <c r="G42" s="189">
        <v>5853.84</v>
      </c>
      <c r="H42" s="186">
        <v>1511.73</v>
      </c>
      <c r="I42" s="186">
        <v>7.02</v>
      </c>
      <c r="J42" s="186">
        <f>+J41</f>
        <v>339.84</v>
      </c>
      <c r="K42" s="186">
        <f>+K41</f>
        <v>39.67</v>
      </c>
      <c r="L42" s="186">
        <v>71.510000000000005</v>
      </c>
      <c r="M42" s="189">
        <f t="shared" si="7"/>
        <v>7823.6100000000006</v>
      </c>
      <c r="N42" s="186">
        <v>1634.79</v>
      </c>
      <c r="O42" s="148">
        <v>341.54</v>
      </c>
      <c r="P42" s="189">
        <f t="shared" si="4"/>
        <v>9799.9400000000023</v>
      </c>
      <c r="Q42" s="186">
        <f>+Q41</f>
        <v>625.61</v>
      </c>
      <c r="R42" s="186">
        <f t="shared" si="6"/>
        <v>39.199760000000012</v>
      </c>
      <c r="S42" s="186">
        <f>+S41</f>
        <v>50.53</v>
      </c>
      <c r="T42" s="186"/>
      <c r="U42" s="190">
        <f t="shared" si="5"/>
        <v>10515.279760000003</v>
      </c>
    </row>
    <row r="43" spans="1:21" ht="38.25" x14ac:dyDescent="0.2">
      <c r="A43" s="147">
        <v>42156</v>
      </c>
      <c r="B43" s="148" t="s">
        <v>201</v>
      </c>
      <c r="C43" s="150" t="s">
        <v>63</v>
      </c>
      <c r="D43" s="152">
        <v>0.08</v>
      </c>
      <c r="E43" s="148">
        <v>3817.17</v>
      </c>
      <c r="F43" s="148">
        <v>517.84</v>
      </c>
      <c r="G43" s="149">
        <f>+SUM(E43:F43)</f>
        <v>4335.01</v>
      </c>
      <c r="H43" s="148">
        <v>1045.69</v>
      </c>
      <c r="I43" s="148">
        <v>7.02</v>
      </c>
      <c r="J43" s="148">
        <v>292.19</v>
      </c>
      <c r="K43" s="148">
        <v>34.72</v>
      </c>
      <c r="L43" s="148">
        <v>71.510000000000005</v>
      </c>
      <c r="M43" s="149">
        <f t="shared" si="7"/>
        <v>5786.1400000000012</v>
      </c>
      <c r="N43" s="148">
        <v>1168.1199999999999</v>
      </c>
      <c r="O43" s="148">
        <v>341.54</v>
      </c>
      <c r="P43" s="149">
        <f t="shared" si="4"/>
        <v>7295.8000000000011</v>
      </c>
      <c r="Q43" s="148">
        <v>625.61</v>
      </c>
      <c r="R43" s="148">
        <f t="shared" si="6"/>
        <v>29.183200000000006</v>
      </c>
      <c r="S43" s="148">
        <v>50.53</v>
      </c>
      <c r="T43" s="148"/>
      <c r="U43" s="151">
        <f t="shared" si="5"/>
        <v>8001.1232000000009</v>
      </c>
    </row>
    <row r="44" spans="1:21" ht="22.5" x14ac:dyDescent="0.2">
      <c r="A44" s="147">
        <v>42156</v>
      </c>
      <c r="B44" s="186" t="s">
        <v>201</v>
      </c>
      <c r="C44" s="187" t="s">
        <v>51</v>
      </c>
      <c r="D44" s="188">
        <v>0.08</v>
      </c>
      <c r="E44" s="186"/>
      <c r="F44" s="186"/>
      <c r="G44" s="189">
        <v>5853.84</v>
      </c>
      <c r="H44" s="186">
        <v>1511.73</v>
      </c>
      <c r="I44" s="186">
        <v>7.02</v>
      </c>
      <c r="J44" s="186">
        <f>+J43</f>
        <v>292.19</v>
      </c>
      <c r="K44" s="186">
        <f>+K43</f>
        <v>34.72</v>
      </c>
      <c r="L44" s="186">
        <v>71.510000000000005</v>
      </c>
      <c r="M44" s="189">
        <f t="shared" si="7"/>
        <v>7771.01</v>
      </c>
      <c r="N44" s="186">
        <v>1634.79</v>
      </c>
      <c r="O44" s="148">
        <v>341.54</v>
      </c>
      <c r="P44" s="189">
        <f t="shared" si="4"/>
        <v>9747.34</v>
      </c>
      <c r="Q44" s="186">
        <f>+Q43</f>
        <v>625.61</v>
      </c>
      <c r="R44" s="186">
        <f t="shared" si="6"/>
        <v>38.989360000000005</v>
      </c>
      <c r="S44" s="186">
        <f>+S43</f>
        <v>50.53</v>
      </c>
      <c r="T44" s="186"/>
      <c r="U44" s="190">
        <f t="shared" si="5"/>
        <v>10462.469360000001</v>
      </c>
    </row>
    <row r="45" spans="1:21" ht="38.25" x14ac:dyDescent="0.2">
      <c r="A45" s="147">
        <v>42156</v>
      </c>
      <c r="B45" s="148" t="s">
        <v>172</v>
      </c>
      <c r="C45" s="150" t="s">
        <v>63</v>
      </c>
      <c r="D45" s="152">
        <v>0.08</v>
      </c>
      <c r="E45" s="148">
        <v>3817.17</v>
      </c>
      <c r="F45" s="148">
        <v>517.84</v>
      </c>
      <c r="G45" s="149">
        <f>+SUM(E45:F45)</f>
        <v>4335.01</v>
      </c>
      <c r="H45" s="148">
        <v>1045.69</v>
      </c>
      <c r="I45" s="148">
        <v>7.02</v>
      </c>
      <c r="J45" s="148">
        <v>373.07</v>
      </c>
      <c r="K45" s="148">
        <v>7.06</v>
      </c>
      <c r="L45" s="148">
        <v>71.510000000000005</v>
      </c>
      <c r="M45" s="149">
        <f t="shared" si="7"/>
        <v>5839.3600000000015</v>
      </c>
      <c r="N45" s="148">
        <v>1168.1199999999999</v>
      </c>
      <c r="O45" s="148">
        <v>341.54</v>
      </c>
      <c r="P45" s="149">
        <f t="shared" si="4"/>
        <v>7349.0200000000013</v>
      </c>
      <c r="Q45" s="148">
        <v>625.61</v>
      </c>
      <c r="R45" s="148">
        <f t="shared" si="6"/>
        <v>29.396080000000005</v>
      </c>
      <c r="S45" s="148">
        <v>50.53</v>
      </c>
      <c r="T45" s="148"/>
      <c r="U45" s="151">
        <f t="shared" si="5"/>
        <v>8054.5560800000012</v>
      </c>
    </row>
    <row r="46" spans="1:21" ht="22.5" x14ac:dyDescent="0.2">
      <c r="A46" s="147">
        <v>42156</v>
      </c>
      <c r="B46" s="186" t="s">
        <v>172</v>
      </c>
      <c r="C46" s="187" t="s">
        <v>51</v>
      </c>
      <c r="D46" s="188">
        <v>0.08</v>
      </c>
      <c r="E46" s="186"/>
      <c r="F46" s="186"/>
      <c r="G46" s="189">
        <v>5853.84</v>
      </c>
      <c r="H46" s="186">
        <v>1511.73</v>
      </c>
      <c r="I46" s="186">
        <v>7.02</v>
      </c>
      <c r="J46" s="186">
        <f>+J45</f>
        <v>373.07</v>
      </c>
      <c r="K46" s="186">
        <f>+K45</f>
        <v>7.06</v>
      </c>
      <c r="L46" s="186">
        <v>71.510000000000005</v>
      </c>
      <c r="M46" s="189">
        <f t="shared" si="7"/>
        <v>7824.2300000000005</v>
      </c>
      <c r="N46" s="186">
        <v>1634.79</v>
      </c>
      <c r="O46" s="148">
        <v>341.54</v>
      </c>
      <c r="P46" s="189">
        <f t="shared" si="4"/>
        <v>9800.5600000000013</v>
      </c>
      <c r="Q46" s="186">
        <f>+Q45</f>
        <v>625.61</v>
      </c>
      <c r="R46" s="186">
        <f t="shared" si="6"/>
        <v>39.202240000000003</v>
      </c>
      <c r="S46" s="186">
        <f>+S45</f>
        <v>50.53</v>
      </c>
      <c r="T46" s="186"/>
      <c r="U46" s="190">
        <f t="shared" si="5"/>
        <v>10515.902240000003</v>
      </c>
    </row>
    <row r="47" spans="1:21" ht="38.25" x14ac:dyDescent="0.2">
      <c r="A47" s="147">
        <v>42156</v>
      </c>
      <c r="B47" s="148" t="s">
        <v>171</v>
      </c>
      <c r="C47" s="150" t="s">
        <v>63</v>
      </c>
      <c r="D47" s="152">
        <v>0.08</v>
      </c>
      <c r="E47" s="153">
        <v>3817.17</v>
      </c>
      <c r="F47" s="148">
        <v>517.84</v>
      </c>
      <c r="G47" s="149">
        <f>+SUM(E47:F47)</f>
        <v>4335.01</v>
      </c>
      <c r="H47" s="148">
        <v>1045.69</v>
      </c>
      <c r="I47" s="148">
        <v>7.02</v>
      </c>
      <c r="J47" s="153">
        <f>108.32*0.92</f>
        <v>99.654399999999995</v>
      </c>
      <c r="K47" s="148">
        <v>104.66</v>
      </c>
      <c r="L47" s="148">
        <v>71.510000000000005</v>
      </c>
      <c r="M47" s="149">
        <f t="shared" si="7"/>
        <v>5663.5444000000016</v>
      </c>
      <c r="N47" s="148">
        <v>1168.1199999999999</v>
      </c>
      <c r="O47" s="148">
        <v>341.54</v>
      </c>
      <c r="P47" s="149">
        <f t="shared" si="4"/>
        <v>7173.2044000000014</v>
      </c>
      <c r="Q47" s="148">
        <v>625.61</v>
      </c>
      <c r="R47" s="148">
        <f t="shared" si="6"/>
        <v>28.692817600000005</v>
      </c>
      <c r="S47" s="148">
        <v>50.53</v>
      </c>
      <c r="T47" s="148"/>
      <c r="U47" s="151">
        <f t="shared" si="5"/>
        <v>7878.037217600001</v>
      </c>
    </row>
    <row r="48" spans="1:21" ht="22.5" x14ac:dyDescent="0.2">
      <c r="A48" s="147">
        <v>42156</v>
      </c>
      <c r="B48" s="186" t="s">
        <v>171</v>
      </c>
      <c r="C48" s="187" t="s">
        <v>51</v>
      </c>
      <c r="D48" s="188">
        <v>0.08</v>
      </c>
      <c r="E48" s="186"/>
      <c r="F48" s="186"/>
      <c r="G48" s="189">
        <v>5853.84</v>
      </c>
      <c r="H48" s="186">
        <v>1511.73</v>
      </c>
      <c r="I48" s="186">
        <v>7.02</v>
      </c>
      <c r="J48" s="191">
        <f>+J47*0.92</f>
        <v>91.682047999999995</v>
      </c>
      <c r="K48" s="191">
        <v>104.66</v>
      </c>
      <c r="L48" s="186">
        <v>71.510000000000005</v>
      </c>
      <c r="M48" s="189">
        <f t="shared" si="7"/>
        <v>7640.4420479999999</v>
      </c>
      <c r="N48" s="186">
        <v>1634.79</v>
      </c>
      <c r="O48" s="148">
        <v>341.54</v>
      </c>
      <c r="P48" s="189">
        <f t="shared" si="4"/>
        <v>9616.7720480000007</v>
      </c>
      <c r="Q48" s="186">
        <f>+Q47</f>
        <v>625.61</v>
      </c>
      <c r="R48" s="186">
        <f t="shared" si="6"/>
        <v>38.467088192000006</v>
      </c>
      <c r="S48" s="186">
        <f>+S47</f>
        <v>50.53</v>
      </c>
      <c r="T48" s="186"/>
      <c r="U48" s="190">
        <f t="shared" si="5"/>
        <v>10331.379136192001</v>
      </c>
    </row>
    <row r="49" spans="1:21" ht="38.25" x14ac:dyDescent="0.2">
      <c r="A49" s="147">
        <v>42156</v>
      </c>
      <c r="B49" s="148" t="s">
        <v>179</v>
      </c>
      <c r="C49" s="150" t="s">
        <v>63</v>
      </c>
      <c r="D49" s="152">
        <v>0.08</v>
      </c>
      <c r="E49" s="148">
        <v>3817.17</v>
      </c>
      <c r="F49" s="148">
        <v>517.84</v>
      </c>
      <c r="G49" s="149">
        <f>+SUM(E49:F49)</f>
        <v>4335.01</v>
      </c>
      <c r="H49" s="148">
        <v>1045.69</v>
      </c>
      <c r="I49" s="148">
        <v>7.02</v>
      </c>
      <c r="J49" s="148">
        <v>332.64</v>
      </c>
      <c r="K49" s="148">
        <v>21.14</v>
      </c>
      <c r="L49" s="148">
        <v>71.510000000000005</v>
      </c>
      <c r="M49" s="149">
        <f t="shared" si="7"/>
        <v>5813.010000000002</v>
      </c>
      <c r="N49" s="148">
        <v>1168.1199999999999</v>
      </c>
      <c r="O49" s="148">
        <v>341.54</v>
      </c>
      <c r="P49" s="149">
        <f t="shared" si="4"/>
        <v>7322.6700000000019</v>
      </c>
      <c r="Q49" s="148">
        <v>625.61</v>
      </c>
      <c r="R49" s="148">
        <f t="shared" si="6"/>
        <v>29.290680000000009</v>
      </c>
      <c r="S49" s="148">
        <v>110.53</v>
      </c>
      <c r="T49" s="148"/>
      <c r="U49" s="151">
        <f t="shared" si="5"/>
        <v>8088.1006800000014</v>
      </c>
    </row>
    <row r="50" spans="1:21" ht="22.5" x14ac:dyDescent="0.2">
      <c r="A50" s="147">
        <v>42156</v>
      </c>
      <c r="B50" s="186" t="s">
        <v>179</v>
      </c>
      <c r="C50" s="187" t="s">
        <v>51</v>
      </c>
      <c r="D50" s="188">
        <v>0.08</v>
      </c>
      <c r="E50" s="186"/>
      <c r="F50" s="186"/>
      <c r="G50" s="189">
        <v>5853.84</v>
      </c>
      <c r="H50" s="186">
        <v>1511.73</v>
      </c>
      <c r="I50" s="186">
        <v>7.02</v>
      </c>
      <c r="J50" s="186">
        <f>+J49</f>
        <v>332.64</v>
      </c>
      <c r="K50" s="186">
        <f>+K49</f>
        <v>21.14</v>
      </c>
      <c r="L50" s="186">
        <v>71.510000000000005</v>
      </c>
      <c r="M50" s="189">
        <f t="shared" si="7"/>
        <v>7797.880000000001</v>
      </c>
      <c r="N50" s="186">
        <v>1634.79</v>
      </c>
      <c r="O50" s="148">
        <v>341.54</v>
      </c>
      <c r="P50" s="189">
        <f t="shared" si="4"/>
        <v>9774.2100000000028</v>
      </c>
      <c r="Q50" s="186">
        <f>+Q49</f>
        <v>625.61</v>
      </c>
      <c r="R50" s="186">
        <f t="shared" si="6"/>
        <v>39.096840000000014</v>
      </c>
      <c r="S50" s="186">
        <f>+S49</f>
        <v>110.53</v>
      </c>
      <c r="T50" s="186"/>
      <c r="U50" s="190">
        <f t="shared" si="5"/>
        <v>10549.446840000004</v>
      </c>
    </row>
    <row r="51" spans="1:21" ht="38.25" x14ac:dyDescent="0.2">
      <c r="A51" s="147">
        <v>42156</v>
      </c>
      <c r="B51" s="148" t="s">
        <v>182</v>
      </c>
      <c r="C51" s="150" t="s">
        <v>63</v>
      </c>
      <c r="D51" s="152">
        <v>0.08</v>
      </c>
      <c r="E51" s="148">
        <v>3817.17</v>
      </c>
      <c r="F51" s="148">
        <v>517.84</v>
      </c>
      <c r="G51" s="149">
        <f>+SUM(E51:F51)</f>
        <v>4335.01</v>
      </c>
      <c r="H51" s="148">
        <v>1045.69</v>
      </c>
      <c r="I51" s="148">
        <v>7.02</v>
      </c>
      <c r="J51" s="148">
        <v>339.84</v>
      </c>
      <c r="K51" s="148">
        <v>39.67</v>
      </c>
      <c r="L51" s="148">
        <v>71.510000000000005</v>
      </c>
      <c r="M51" s="149">
        <f t="shared" si="7"/>
        <v>5838.7400000000016</v>
      </c>
      <c r="N51" s="148">
        <v>1168.1199999999999</v>
      </c>
      <c r="O51" s="148">
        <v>341.54</v>
      </c>
      <c r="P51" s="149">
        <f t="shared" si="4"/>
        <v>7348.4000000000015</v>
      </c>
      <c r="Q51" s="148">
        <v>625.61</v>
      </c>
      <c r="R51" s="148">
        <f>+R41</f>
        <v>29.393600000000006</v>
      </c>
      <c r="S51" s="148">
        <f>+S41+100</f>
        <v>150.53</v>
      </c>
      <c r="T51" s="148"/>
      <c r="U51" s="151">
        <f t="shared" si="5"/>
        <v>8153.9336000000012</v>
      </c>
    </row>
    <row r="52" spans="1:21" ht="22.5" x14ac:dyDescent="0.2">
      <c r="A52" s="147">
        <v>42156</v>
      </c>
      <c r="B52" s="186" t="s">
        <v>182</v>
      </c>
      <c r="C52" s="187" t="s">
        <v>51</v>
      </c>
      <c r="D52" s="188">
        <v>0.08</v>
      </c>
      <c r="E52" s="186"/>
      <c r="F52" s="186"/>
      <c r="G52" s="189">
        <v>5853.84</v>
      </c>
      <c r="H52" s="186">
        <v>1511.73</v>
      </c>
      <c r="I52" s="186">
        <v>7.02</v>
      </c>
      <c r="J52" s="186">
        <f>+J51</f>
        <v>339.84</v>
      </c>
      <c r="K52" s="186">
        <f>+K51</f>
        <v>39.67</v>
      </c>
      <c r="L52" s="186">
        <v>71.510000000000005</v>
      </c>
      <c r="M52" s="189">
        <f t="shared" si="7"/>
        <v>7823.6100000000006</v>
      </c>
      <c r="N52" s="186">
        <v>1634.79</v>
      </c>
      <c r="O52" s="148">
        <v>341.54</v>
      </c>
      <c r="P52" s="189">
        <f t="shared" si="4"/>
        <v>9799.9400000000023</v>
      </c>
      <c r="Q52" s="186">
        <f>+Q51</f>
        <v>625.61</v>
      </c>
      <c r="R52" s="186">
        <f>+(0.4%)*P52</f>
        <v>39.199760000000012</v>
      </c>
      <c r="S52" s="186">
        <f>+S51</f>
        <v>150.53</v>
      </c>
      <c r="T52" s="186"/>
      <c r="U52" s="190">
        <f t="shared" si="5"/>
        <v>10615.279760000003</v>
      </c>
    </row>
    <row r="53" spans="1:21" ht="38.25" x14ac:dyDescent="0.2">
      <c r="A53" s="147">
        <v>42156</v>
      </c>
      <c r="B53" s="148" t="s">
        <v>183</v>
      </c>
      <c r="C53" s="150" t="s">
        <v>63</v>
      </c>
      <c r="D53" s="152">
        <v>0.08</v>
      </c>
      <c r="E53" s="148">
        <v>3817.17</v>
      </c>
      <c r="F53" s="148">
        <v>517.84</v>
      </c>
      <c r="G53" s="149">
        <f>+SUM(E53:F53)</f>
        <v>4335.01</v>
      </c>
      <c r="H53" s="148">
        <v>1045.69</v>
      </c>
      <c r="I53" s="148">
        <v>7.02</v>
      </c>
      <c r="J53" s="148">
        <f>+J41</f>
        <v>339.84</v>
      </c>
      <c r="K53" s="148">
        <f>+K41</f>
        <v>39.67</v>
      </c>
      <c r="L53" s="148">
        <v>71.510000000000005</v>
      </c>
      <c r="M53" s="149">
        <f t="shared" si="7"/>
        <v>5838.7400000000016</v>
      </c>
      <c r="N53" s="148">
        <v>1168.1199999999999</v>
      </c>
      <c r="O53" s="148">
        <v>341.54</v>
      </c>
      <c r="P53" s="149">
        <f t="shared" si="4"/>
        <v>7348.4000000000015</v>
      </c>
      <c r="Q53" s="148">
        <v>625.61</v>
      </c>
      <c r="R53" s="148">
        <f>+(0.4%)*P53</f>
        <v>29.393600000000006</v>
      </c>
      <c r="S53" s="148">
        <f>+S41+134</f>
        <v>184.53</v>
      </c>
      <c r="T53" s="148"/>
      <c r="U53" s="151">
        <f t="shared" si="5"/>
        <v>8187.9336000000012</v>
      </c>
    </row>
    <row r="54" spans="1:21" ht="22.5" x14ac:dyDescent="0.2">
      <c r="A54" s="147">
        <v>42156</v>
      </c>
      <c r="B54" s="186" t="s">
        <v>183</v>
      </c>
      <c r="C54" s="187" t="s">
        <v>51</v>
      </c>
      <c r="D54" s="188">
        <v>0.08</v>
      </c>
      <c r="E54" s="186"/>
      <c r="F54" s="186"/>
      <c r="G54" s="189">
        <v>5853.84</v>
      </c>
      <c r="H54" s="186">
        <v>1511.73</v>
      </c>
      <c r="I54" s="186">
        <v>7.02</v>
      </c>
      <c r="J54" s="186">
        <f>+J53</f>
        <v>339.84</v>
      </c>
      <c r="K54" s="186">
        <f>+K53</f>
        <v>39.67</v>
      </c>
      <c r="L54" s="186">
        <v>71.510000000000005</v>
      </c>
      <c r="M54" s="189">
        <f t="shared" si="7"/>
        <v>7823.6100000000006</v>
      </c>
      <c r="N54" s="186">
        <v>1634.79</v>
      </c>
      <c r="O54" s="148">
        <v>341.54</v>
      </c>
      <c r="P54" s="189">
        <f t="shared" si="4"/>
        <v>9799.9400000000023</v>
      </c>
      <c r="Q54" s="186">
        <f>+Q53</f>
        <v>625.61</v>
      </c>
      <c r="R54" s="186">
        <f>+(0.4%)*P54</f>
        <v>39.199760000000012</v>
      </c>
      <c r="S54" s="186">
        <f>+S53</f>
        <v>184.53</v>
      </c>
      <c r="T54" s="186"/>
      <c r="U54" s="190">
        <f t="shared" si="5"/>
        <v>10649.279760000003</v>
      </c>
    </row>
    <row r="55" spans="1:21" ht="38.25" x14ac:dyDescent="0.2">
      <c r="A55" s="147">
        <v>42156</v>
      </c>
      <c r="B55" s="148" t="s">
        <v>173</v>
      </c>
      <c r="C55" s="150" t="s">
        <v>63</v>
      </c>
      <c r="D55" s="152">
        <v>0.08</v>
      </c>
      <c r="E55" s="153">
        <v>3817.17</v>
      </c>
      <c r="F55" s="148">
        <v>517.84</v>
      </c>
      <c r="G55" s="149">
        <f>+SUM(E55:F55)</f>
        <v>4335.01</v>
      </c>
      <c r="H55" s="148">
        <f>+H71</f>
        <v>1045.69</v>
      </c>
      <c r="I55" s="148">
        <v>7.02</v>
      </c>
      <c r="J55" s="148">
        <f>+J71</f>
        <v>68.006399999999999</v>
      </c>
      <c r="K55" s="148">
        <f>+K71</f>
        <v>96.11</v>
      </c>
      <c r="L55" s="148">
        <v>71.510000000000005</v>
      </c>
      <c r="M55" s="149">
        <f t="shared" si="7"/>
        <v>5623.3464000000013</v>
      </c>
      <c r="N55" s="148">
        <f>+N71</f>
        <v>1168.1199999999999</v>
      </c>
      <c r="O55" s="148">
        <v>341.54</v>
      </c>
      <c r="P55" s="149">
        <f t="shared" si="4"/>
        <v>7133.0064000000011</v>
      </c>
      <c r="Q55" s="148">
        <v>625.61</v>
      </c>
      <c r="R55" s="148">
        <f>+R71</f>
        <v>28.532025600000004</v>
      </c>
      <c r="S55" s="148">
        <f>50.53+200</f>
        <v>250.53</v>
      </c>
      <c r="T55" s="148"/>
      <c r="U55" s="151">
        <f t="shared" si="5"/>
        <v>8037.678425600001</v>
      </c>
    </row>
    <row r="56" spans="1:21" ht="22.5" x14ac:dyDescent="0.2">
      <c r="A56" s="147">
        <v>42156</v>
      </c>
      <c r="B56" s="186" t="s">
        <v>173</v>
      </c>
      <c r="C56" s="187" t="s">
        <v>51</v>
      </c>
      <c r="D56" s="188">
        <v>0.08</v>
      </c>
      <c r="E56" s="186"/>
      <c r="F56" s="186"/>
      <c r="G56" s="189">
        <v>5853.84</v>
      </c>
      <c r="H56" s="186">
        <v>1511.73</v>
      </c>
      <c r="I56" s="186">
        <v>7.02</v>
      </c>
      <c r="J56" s="191">
        <f>+J55*0.92</f>
        <v>62.565888000000001</v>
      </c>
      <c r="K56" s="191">
        <v>104.66</v>
      </c>
      <c r="L56" s="186">
        <v>71.510000000000005</v>
      </c>
      <c r="M56" s="189">
        <f t="shared" si="7"/>
        <v>7611.3258880000003</v>
      </c>
      <c r="N56" s="186">
        <v>1634.79</v>
      </c>
      <c r="O56" s="148">
        <v>341.54</v>
      </c>
      <c r="P56" s="189">
        <f t="shared" si="4"/>
        <v>9587.6558880000011</v>
      </c>
      <c r="Q56" s="186">
        <f>+Q55</f>
        <v>625.61</v>
      </c>
      <c r="R56" s="186">
        <f t="shared" ref="R56:R64" si="8">+(0.4%)*P56</f>
        <v>38.350623552000002</v>
      </c>
      <c r="S56" s="186">
        <f>+S55</f>
        <v>250.53</v>
      </c>
      <c r="T56" s="186"/>
      <c r="U56" s="190">
        <f t="shared" si="5"/>
        <v>10502.146511552002</v>
      </c>
    </row>
    <row r="57" spans="1:21" ht="38.25" x14ac:dyDescent="0.2">
      <c r="A57" s="147">
        <v>42156</v>
      </c>
      <c r="B57" s="148" t="s">
        <v>174</v>
      </c>
      <c r="C57" s="150" t="s">
        <v>63</v>
      </c>
      <c r="D57" s="152">
        <v>0.08</v>
      </c>
      <c r="E57" s="153">
        <v>3817.17</v>
      </c>
      <c r="F57" s="148">
        <v>517.84</v>
      </c>
      <c r="G57" s="149">
        <f>+SUM(E57:F57)</f>
        <v>4335.01</v>
      </c>
      <c r="H57" s="148">
        <f>+H71</f>
        <v>1045.69</v>
      </c>
      <c r="I57" s="148">
        <v>7.02</v>
      </c>
      <c r="J57" s="148">
        <f>+J47</f>
        <v>99.654399999999995</v>
      </c>
      <c r="K57" s="148">
        <f>+K47</f>
        <v>104.66</v>
      </c>
      <c r="L57" s="148">
        <v>71.510000000000005</v>
      </c>
      <c r="M57" s="149">
        <f t="shared" si="7"/>
        <v>5663.5444000000016</v>
      </c>
      <c r="N57" s="148">
        <f>+N71</f>
        <v>1168.1199999999999</v>
      </c>
      <c r="O57" s="148">
        <v>341.54</v>
      </c>
      <c r="P57" s="149">
        <f t="shared" si="4"/>
        <v>7173.2044000000014</v>
      </c>
      <c r="Q57" s="148">
        <v>625.61</v>
      </c>
      <c r="R57" s="148">
        <f t="shared" si="8"/>
        <v>28.692817600000005</v>
      </c>
      <c r="S57" s="148">
        <f>50.53+100</f>
        <v>150.53</v>
      </c>
      <c r="T57" s="148"/>
      <c r="U57" s="151">
        <f t="shared" si="5"/>
        <v>7978.037217600001</v>
      </c>
    </row>
    <row r="58" spans="1:21" ht="22.5" x14ac:dyDescent="0.2">
      <c r="A58" s="147">
        <v>42156</v>
      </c>
      <c r="B58" s="186" t="s">
        <v>174</v>
      </c>
      <c r="C58" s="187" t="s">
        <v>51</v>
      </c>
      <c r="D58" s="188">
        <v>0.08</v>
      </c>
      <c r="E58" s="186"/>
      <c r="F58" s="186"/>
      <c r="G58" s="189">
        <v>5853.84</v>
      </c>
      <c r="H58" s="186">
        <v>1511.73</v>
      </c>
      <c r="I58" s="186">
        <v>7.02</v>
      </c>
      <c r="J58" s="191">
        <f>+J57*0.92</f>
        <v>91.682047999999995</v>
      </c>
      <c r="K58" s="191">
        <v>104.66</v>
      </c>
      <c r="L58" s="186">
        <v>71.510000000000005</v>
      </c>
      <c r="M58" s="189">
        <f t="shared" si="7"/>
        <v>7640.4420479999999</v>
      </c>
      <c r="N58" s="186">
        <v>1634.79</v>
      </c>
      <c r="O58" s="148">
        <v>341.54</v>
      </c>
      <c r="P58" s="189">
        <f t="shared" si="4"/>
        <v>9616.7720480000007</v>
      </c>
      <c r="Q58" s="186">
        <f>+Q57</f>
        <v>625.61</v>
      </c>
      <c r="R58" s="186">
        <f t="shared" si="8"/>
        <v>38.467088192000006</v>
      </c>
      <c r="S58" s="186">
        <f>+S57</f>
        <v>150.53</v>
      </c>
      <c r="T58" s="186"/>
      <c r="U58" s="190">
        <f t="shared" si="5"/>
        <v>10431.379136192001</v>
      </c>
    </row>
    <row r="59" spans="1:21" ht="38.25" x14ac:dyDescent="0.2">
      <c r="A59" s="147">
        <v>42156</v>
      </c>
      <c r="B59" s="148" t="s">
        <v>185</v>
      </c>
      <c r="C59" s="150" t="s">
        <v>63</v>
      </c>
      <c r="D59" s="152">
        <v>0.08</v>
      </c>
      <c r="E59" s="148">
        <v>3817.17</v>
      </c>
      <c r="F59" s="148">
        <v>517.84</v>
      </c>
      <c r="G59" s="149">
        <f>+SUM(E59:F59)</f>
        <v>4335.01</v>
      </c>
      <c r="H59" s="148">
        <v>1045.69</v>
      </c>
      <c r="I59" s="148">
        <v>7.02</v>
      </c>
      <c r="J59" s="148">
        <v>373.07</v>
      </c>
      <c r="K59" s="148">
        <v>7.06</v>
      </c>
      <c r="L59" s="148">
        <v>71.510000000000005</v>
      </c>
      <c r="M59" s="149">
        <f t="shared" si="7"/>
        <v>5839.3600000000015</v>
      </c>
      <c r="N59" s="148">
        <v>1168.1199999999999</v>
      </c>
      <c r="O59" s="148">
        <v>341.54</v>
      </c>
      <c r="P59" s="149">
        <f t="shared" si="4"/>
        <v>7349.0200000000013</v>
      </c>
      <c r="Q59" s="148">
        <v>625.61</v>
      </c>
      <c r="R59" s="148">
        <f t="shared" si="8"/>
        <v>29.396080000000005</v>
      </c>
      <c r="S59" s="148">
        <v>321</v>
      </c>
      <c r="T59" s="148"/>
      <c r="U59" s="151">
        <f t="shared" si="5"/>
        <v>8325.0260800000015</v>
      </c>
    </row>
    <row r="60" spans="1:21" ht="22.5" x14ac:dyDescent="0.2">
      <c r="A60" s="147">
        <v>42156</v>
      </c>
      <c r="B60" s="186" t="s">
        <v>185</v>
      </c>
      <c r="C60" s="187" t="s">
        <v>51</v>
      </c>
      <c r="D60" s="188">
        <v>0.08</v>
      </c>
      <c r="E60" s="186"/>
      <c r="F60" s="186"/>
      <c r="G60" s="189">
        <v>5853.84</v>
      </c>
      <c r="H60" s="186">
        <v>1511.73</v>
      </c>
      <c r="I60" s="186">
        <v>7.02</v>
      </c>
      <c r="J60" s="186">
        <f>+J59</f>
        <v>373.07</v>
      </c>
      <c r="K60" s="186">
        <f>+K59</f>
        <v>7.06</v>
      </c>
      <c r="L60" s="186">
        <v>71.510000000000005</v>
      </c>
      <c r="M60" s="189">
        <f t="shared" si="7"/>
        <v>7824.2300000000005</v>
      </c>
      <c r="N60" s="186">
        <v>1634.79</v>
      </c>
      <c r="O60" s="148">
        <v>341.54</v>
      </c>
      <c r="P60" s="189">
        <f t="shared" si="4"/>
        <v>9800.5600000000013</v>
      </c>
      <c r="Q60" s="186">
        <f>+Q59</f>
        <v>625.61</v>
      </c>
      <c r="R60" s="186">
        <f t="shared" si="8"/>
        <v>39.202240000000003</v>
      </c>
      <c r="S60" s="186">
        <f>+S59</f>
        <v>321</v>
      </c>
      <c r="T60" s="186"/>
      <c r="U60" s="190">
        <f t="shared" si="5"/>
        <v>10786.372240000002</v>
      </c>
    </row>
    <row r="61" spans="1:21" ht="38.25" x14ac:dyDescent="0.2">
      <c r="A61" s="147">
        <v>42156</v>
      </c>
      <c r="B61" s="148" t="s">
        <v>175</v>
      </c>
      <c r="C61" s="150" t="s">
        <v>63</v>
      </c>
      <c r="D61" s="152">
        <v>0.08</v>
      </c>
      <c r="E61" s="148">
        <v>3817.17</v>
      </c>
      <c r="F61" s="148">
        <v>517.84</v>
      </c>
      <c r="G61" s="149">
        <f>+SUM(E61:F61)</f>
        <v>4335.01</v>
      </c>
      <c r="H61" s="148">
        <v>1045.69</v>
      </c>
      <c r="I61" s="148">
        <v>7.02</v>
      </c>
      <c r="J61" s="148">
        <v>332.64</v>
      </c>
      <c r="K61" s="148">
        <v>21.14</v>
      </c>
      <c r="L61" s="148">
        <v>71.510000000000005</v>
      </c>
      <c r="M61" s="149">
        <f t="shared" si="7"/>
        <v>5813.010000000002</v>
      </c>
      <c r="N61" s="148">
        <v>1168.1199999999999</v>
      </c>
      <c r="O61" s="148">
        <v>341.54</v>
      </c>
      <c r="P61" s="149">
        <f t="shared" si="4"/>
        <v>7322.6700000000019</v>
      </c>
      <c r="Q61" s="148">
        <v>625.61</v>
      </c>
      <c r="R61" s="148">
        <f t="shared" si="8"/>
        <v>29.290680000000009</v>
      </c>
      <c r="S61" s="148">
        <v>50.53</v>
      </c>
      <c r="T61" s="148"/>
      <c r="U61" s="151">
        <f t="shared" si="5"/>
        <v>8028.1006800000014</v>
      </c>
    </row>
    <row r="62" spans="1:21" ht="22.5" x14ac:dyDescent="0.2">
      <c r="A62" s="147">
        <v>42156</v>
      </c>
      <c r="B62" s="186" t="s">
        <v>175</v>
      </c>
      <c r="C62" s="187" t="s">
        <v>51</v>
      </c>
      <c r="D62" s="188">
        <v>0.08</v>
      </c>
      <c r="E62" s="186"/>
      <c r="F62" s="186"/>
      <c r="G62" s="189">
        <v>5853.84</v>
      </c>
      <c r="H62" s="186">
        <v>1511.73</v>
      </c>
      <c r="I62" s="186">
        <v>7.02</v>
      </c>
      <c r="J62" s="186">
        <f>+J61</f>
        <v>332.64</v>
      </c>
      <c r="K62" s="186">
        <f>+K61</f>
        <v>21.14</v>
      </c>
      <c r="L62" s="186">
        <v>71.510000000000005</v>
      </c>
      <c r="M62" s="189">
        <f t="shared" si="7"/>
        <v>7797.880000000001</v>
      </c>
      <c r="N62" s="186">
        <v>1634.79</v>
      </c>
      <c r="O62" s="148">
        <v>341.54</v>
      </c>
      <c r="P62" s="189">
        <f t="shared" si="4"/>
        <v>9774.2100000000028</v>
      </c>
      <c r="Q62" s="186">
        <f>+Q61</f>
        <v>625.61</v>
      </c>
      <c r="R62" s="186">
        <f t="shared" si="8"/>
        <v>39.096840000000014</v>
      </c>
      <c r="S62" s="186">
        <f>+S61</f>
        <v>50.53</v>
      </c>
      <c r="T62" s="186"/>
      <c r="U62" s="190">
        <f t="shared" si="5"/>
        <v>10489.446840000004</v>
      </c>
    </row>
    <row r="63" spans="1:21" ht="38.25" x14ac:dyDescent="0.2">
      <c r="A63" s="147">
        <v>42156</v>
      </c>
      <c r="B63" s="148" t="s">
        <v>184</v>
      </c>
      <c r="C63" s="150" t="s">
        <v>63</v>
      </c>
      <c r="D63" s="152">
        <v>0.08</v>
      </c>
      <c r="E63" s="148">
        <v>3817.17</v>
      </c>
      <c r="F63" s="148">
        <v>517.84</v>
      </c>
      <c r="G63" s="149">
        <f>+SUM(E63:F63)</f>
        <v>4335.01</v>
      </c>
      <c r="H63" s="148">
        <v>1045.69</v>
      </c>
      <c r="I63" s="148">
        <v>7.02</v>
      </c>
      <c r="J63" s="148">
        <v>365.85</v>
      </c>
      <c r="K63" s="148">
        <v>40.47</v>
      </c>
      <c r="L63" s="148">
        <v>71.510000000000005</v>
      </c>
      <c r="M63" s="149">
        <f t="shared" si="7"/>
        <v>5865.550000000002</v>
      </c>
      <c r="N63" s="148">
        <v>1168.1199999999999</v>
      </c>
      <c r="O63" s="148">
        <v>341.54</v>
      </c>
      <c r="P63" s="149">
        <f t="shared" si="4"/>
        <v>7375.2100000000019</v>
      </c>
      <c r="Q63" s="148">
        <v>625.61</v>
      </c>
      <c r="R63" s="148">
        <f t="shared" si="8"/>
        <v>29.500840000000007</v>
      </c>
      <c r="S63" s="148">
        <f>+S62</f>
        <v>50.53</v>
      </c>
      <c r="T63" s="148"/>
      <c r="U63" s="151">
        <f t="shared" si="5"/>
        <v>8080.850840000001</v>
      </c>
    </row>
    <row r="64" spans="1:21" ht="22.5" x14ac:dyDescent="0.2">
      <c r="A64" s="147">
        <v>42156</v>
      </c>
      <c r="B64" s="186" t="s">
        <v>184</v>
      </c>
      <c r="C64" s="187" t="s">
        <v>51</v>
      </c>
      <c r="D64" s="188">
        <v>0.08</v>
      </c>
      <c r="E64" s="186"/>
      <c r="F64" s="186"/>
      <c r="G64" s="189">
        <v>5853.84</v>
      </c>
      <c r="H64" s="186">
        <v>1511.73</v>
      </c>
      <c r="I64" s="186">
        <v>7.02</v>
      </c>
      <c r="J64" s="186">
        <f>+J63</f>
        <v>365.85</v>
      </c>
      <c r="K64" s="186">
        <f>+K63</f>
        <v>40.47</v>
      </c>
      <c r="L64" s="186">
        <v>71.510000000000005</v>
      </c>
      <c r="M64" s="189">
        <f t="shared" si="7"/>
        <v>7850.420000000001</v>
      </c>
      <c r="N64" s="186">
        <v>1634.79</v>
      </c>
      <c r="O64" s="148">
        <v>341.54</v>
      </c>
      <c r="P64" s="189">
        <f t="shared" si="4"/>
        <v>9826.7500000000018</v>
      </c>
      <c r="Q64" s="186">
        <f>+Q63</f>
        <v>625.61</v>
      </c>
      <c r="R64" s="186">
        <f t="shared" si="8"/>
        <v>39.307000000000009</v>
      </c>
      <c r="S64" s="186">
        <f>+S63</f>
        <v>50.53</v>
      </c>
      <c r="T64" s="186"/>
      <c r="U64" s="190">
        <f t="shared" si="5"/>
        <v>10542.197000000004</v>
      </c>
    </row>
    <row r="65" spans="1:21" ht="38.25" x14ac:dyDescent="0.2">
      <c r="A65" s="147">
        <v>42156</v>
      </c>
      <c r="B65" s="148" t="s">
        <v>181</v>
      </c>
      <c r="C65" s="150" t="s">
        <v>63</v>
      </c>
      <c r="D65" s="152">
        <v>0.08</v>
      </c>
      <c r="E65" s="153">
        <v>3817.17</v>
      </c>
      <c r="F65" s="148">
        <v>517.84</v>
      </c>
      <c r="G65" s="149">
        <f>+SUM(E65:F65)</f>
        <v>4335.01</v>
      </c>
      <c r="H65" s="148">
        <f>+H71</f>
        <v>1045.69</v>
      </c>
      <c r="I65" s="148">
        <v>7.02</v>
      </c>
      <c r="J65" s="148">
        <f>+J71</f>
        <v>68.006399999999999</v>
      </c>
      <c r="K65" s="148">
        <f>+K71</f>
        <v>96.11</v>
      </c>
      <c r="L65" s="148">
        <v>71.510000000000005</v>
      </c>
      <c r="M65" s="149">
        <f t="shared" si="7"/>
        <v>5623.3464000000013</v>
      </c>
      <c r="N65" s="148">
        <f>+N71</f>
        <v>1168.1199999999999</v>
      </c>
      <c r="O65" s="148">
        <v>341.54</v>
      </c>
      <c r="P65" s="149">
        <f t="shared" si="4"/>
        <v>7133.0064000000011</v>
      </c>
      <c r="Q65" s="148">
        <v>625.61</v>
      </c>
      <c r="R65" s="148">
        <f>+R71</f>
        <v>28.532025600000004</v>
      </c>
      <c r="S65" s="148">
        <f>50.53+250</f>
        <v>300.52999999999997</v>
      </c>
      <c r="T65" s="148"/>
      <c r="U65" s="151">
        <f t="shared" si="5"/>
        <v>8087.678425600001</v>
      </c>
    </row>
    <row r="66" spans="1:21" ht="22.5" x14ac:dyDescent="0.2">
      <c r="A66" s="147">
        <v>42156</v>
      </c>
      <c r="B66" s="186" t="s">
        <v>181</v>
      </c>
      <c r="C66" s="187" t="s">
        <v>51</v>
      </c>
      <c r="D66" s="188">
        <v>0.08</v>
      </c>
      <c r="E66" s="186"/>
      <c r="F66" s="186"/>
      <c r="G66" s="189">
        <v>5853.84</v>
      </c>
      <c r="H66" s="186">
        <v>1511.73</v>
      </c>
      <c r="I66" s="186">
        <v>7.02</v>
      </c>
      <c r="J66" s="191">
        <f>+J65*0.92</f>
        <v>62.565888000000001</v>
      </c>
      <c r="K66" s="191">
        <v>96.11</v>
      </c>
      <c r="L66" s="186">
        <v>71.510000000000005</v>
      </c>
      <c r="M66" s="189">
        <f t="shared" ref="M66:M75" si="9">+SUM(G66:L66)</f>
        <v>7602.7758880000001</v>
      </c>
      <c r="N66" s="186">
        <v>1634.79</v>
      </c>
      <c r="O66" s="148">
        <v>341.54</v>
      </c>
      <c r="P66" s="189">
        <f t="shared" si="4"/>
        <v>9579.1058880000019</v>
      </c>
      <c r="Q66" s="186">
        <f>+Q65</f>
        <v>625.61</v>
      </c>
      <c r="R66" s="186">
        <f t="shared" ref="R66:R74" si="10">+(0.4%)*P66</f>
        <v>38.31642355200001</v>
      </c>
      <c r="S66" s="186">
        <f>+S65</f>
        <v>300.52999999999997</v>
      </c>
      <c r="T66" s="186"/>
      <c r="U66" s="190">
        <f t="shared" si="5"/>
        <v>10543.562311552003</v>
      </c>
    </row>
    <row r="67" spans="1:21" ht="38.25" x14ac:dyDescent="0.2">
      <c r="A67" s="147">
        <v>42156</v>
      </c>
      <c r="B67" s="148" t="s">
        <v>176</v>
      </c>
      <c r="C67" s="150" t="s">
        <v>63</v>
      </c>
      <c r="D67" s="152">
        <v>0.08</v>
      </c>
      <c r="E67" s="148">
        <v>3817.17</v>
      </c>
      <c r="F67" s="148">
        <v>517.84</v>
      </c>
      <c r="G67" s="149">
        <f>+SUM(E67:F67)</f>
        <v>4335.01</v>
      </c>
      <c r="H67" s="148">
        <v>1045.69</v>
      </c>
      <c r="I67" s="148">
        <v>7.02</v>
      </c>
      <c r="J67" s="148">
        <v>332.64</v>
      </c>
      <c r="K67" s="148">
        <v>22.21</v>
      </c>
      <c r="L67" s="148">
        <v>71.510000000000005</v>
      </c>
      <c r="M67" s="149">
        <f t="shared" si="9"/>
        <v>5814.0800000000017</v>
      </c>
      <c r="N67" s="148">
        <v>1168.1199999999999</v>
      </c>
      <c r="O67" s="148">
        <v>341.54</v>
      </c>
      <c r="P67" s="149">
        <f t="shared" si="4"/>
        <v>7323.7400000000016</v>
      </c>
      <c r="Q67" s="148">
        <v>625.61</v>
      </c>
      <c r="R67" s="148">
        <f t="shared" si="10"/>
        <v>29.294960000000007</v>
      </c>
      <c r="S67" s="148">
        <v>50.53</v>
      </c>
      <c r="T67" s="148"/>
      <c r="U67" s="151">
        <f t="shared" si="5"/>
        <v>8029.1749600000012</v>
      </c>
    </row>
    <row r="68" spans="1:21" ht="22.5" x14ac:dyDescent="0.2">
      <c r="A68" s="147">
        <v>42156</v>
      </c>
      <c r="B68" s="186" t="s">
        <v>176</v>
      </c>
      <c r="C68" s="187" t="s">
        <v>51</v>
      </c>
      <c r="D68" s="188">
        <v>0.08</v>
      </c>
      <c r="E68" s="186"/>
      <c r="F68" s="186"/>
      <c r="G68" s="189">
        <v>5853.84</v>
      </c>
      <c r="H68" s="186">
        <v>1511.73</v>
      </c>
      <c r="I68" s="186">
        <v>7.02</v>
      </c>
      <c r="J68" s="186">
        <f>+J67</f>
        <v>332.64</v>
      </c>
      <c r="K68" s="186">
        <f>+K67</f>
        <v>22.21</v>
      </c>
      <c r="L68" s="186">
        <v>71.510000000000005</v>
      </c>
      <c r="M68" s="189">
        <f t="shared" si="9"/>
        <v>7798.9500000000007</v>
      </c>
      <c r="N68" s="186">
        <v>1634.79</v>
      </c>
      <c r="O68" s="148">
        <v>341.54</v>
      </c>
      <c r="P68" s="189">
        <f t="shared" si="4"/>
        <v>9775.2800000000025</v>
      </c>
      <c r="Q68" s="186">
        <f>+Q67</f>
        <v>625.61</v>
      </c>
      <c r="R68" s="186">
        <f t="shared" si="10"/>
        <v>39.101120000000009</v>
      </c>
      <c r="S68" s="186">
        <f>+S67</f>
        <v>50.53</v>
      </c>
      <c r="T68" s="186"/>
      <c r="U68" s="190">
        <f t="shared" si="5"/>
        <v>10490.521120000003</v>
      </c>
    </row>
    <row r="69" spans="1:21" ht="38.25" x14ac:dyDescent="0.2">
      <c r="A69" s="147">
        <v>42156</v>
      </c>
      <c r="B69" s="148" t="s">
        <v>180</v>
      </c>
      <c r="C69" s="150" t="s">
        <v>63</v>
      </c>
      <c r="D69" s="152">
        <v>0.08</v>
      </c>
      <c r="E69" s="148">
        <v>3817.17</v>
      </c>
      <c r="F69" s="148">
        <v>517.84</v>
      </c>
      <c r="G69" s="149">
        <f>+SUM(E69:F69)</f>
        <v>4335.01</v>
      </c>
      <c r="H69" s="148">
        <v>1045.69</v>
      </c>
      <c r="I69" s="148">
        <v>7.02</v>
      </c>
      <c r="J69" s="148">
        <v>290.75</v>
      </c>
      <c r="K69" s="148">
        <v>24.86</v>
      </c>
      <c r="L69" s="148">
        <v>71.510000000000005</v>
      </c>
      <c r="M69" s="149">
        <f t="shared" si="9"/>
        <v>5774.8400000000011</v>
      </c>
      <c r="N69" s="148">
        <v>1168.1199999999999</v>
      </c>
      <c r="O69" s="148">
        <v>341.54</v>
      </c>
      <c r="P69" s="149">
        <f t="shared" si="4"/>
        <v>7284.5000000000009</v>
      </c>
      <c r="Q69" s="148">
        <v>625.61</v>
      </c>
      <c r="R69" s="148">
        <f t="shared" si="10"/>
        <v>29.138000000000005</v>
      </c>
      <c r="S69" s="148">
        <v>66.95</v>
      </c>
      <c r="T69" s="148"/>
      <c r="U69" s="151">
        <f t="shared" si="5"/>
        <v>8006.1980000000003</v>
      </c>
    </row>
    <row r="70" spans="1:21" ht="22.5" x14ac:dyDescent="0.2">
      <c r="A70" s="147">
        <v>42156</v>
      </c>
      <c r="B70" s="186" t="s">
        <v>180</v>
      </c>
      <c r="C70" s="187" t="s">
        <v>51</v>
      </c>
      <c r="D70" s="188">
        <v>0.08</v>
      </c>
      <c r="E70" s="186"/>
      <c r="F70" s="186"/>
      <c r="G70" s="189">
        <v>5853.84</v>
      </c>
      <c r="H70" s="186">
        <v>1511.73</v>
      </c>
      <c r="I70" s="186">
        <v>7.02</v>
      </c>
      <c r="J70" s="186">
        <f>+J69</f>
        <v>290.75</v>
      </c>
      <c r="K70" s="186">
        <f>+K69</f>
        <v>24.86</v>
      </c>
      <c r="L70" s="186">
        <v>71.510000000000005</v>
      </c>
      <c r="M70" s="189">
        <f t="shared" si="9"/>
        <v>7759.71</v>
      </c>
      <c r="N70" s="186">
        <v>1634.79</v>
      </c>
      <c r="O70" s="148">
        <v>341.54</v>
      </c>
      <c r="P70" s="189">
        <f t="shared" si="4"/>
        <v>9736.0400000000009</v>
      </c>
      <c r="Q70" s="186">
        <f>+Q69</f>
        <v>625.61</v>
      </c>
      <c r="R70" s="186">
        <f t="shared" si="10"/>
        <v>38.944160000000004</v>
      </c>
      <c r="S70" s="186">
        <f>+S69</f>
        <v>66.95</v>
      </c>
      <c r="T70" s="186"/>
      <c r="U70" s="190">
        <f t="shared" si="5"/>
        <v>10467.544160000001</v>
      </c>
    </row>
    <row r="71" spans="1:21" ht="38.25" x14ac:dyDescent="0.2">
      <c r="A71" s="147">
        <v>42156</v>
      </c>
      <c r="B71" s="148" t="s">
        <v>177</v>
      </c>
      <c r="C71" s="150" t="s">
        <v>63</v>
      </c>
      <c r="D71" s="152">
        <v>0.08</v>
      </c>
      <c r="E71" s="153">
        <v>3817.17</v>
      </c>
      <c r="F71" s="148">
        <v>517.84</v>
      </c>
      <c r="G71" s="149">
        <f>+SUM(E71:F71)</f>
        <v>4335.01</v>
      </c>
      <c r="H71" s="148">
        <v>1045.69</v>
      </c>
      <c r="I71" s="148">
        <v>7.02</v>
      </c>
      <c r="J71" s="195">
        <f>73.92*0.92</f>
        <v>68.006399999999999</v>
      </c>
      <c r="K71" s="148">
        <v>96.11</v>
      </c>
      <c r="L71" s="148">
        <v>71.510000000000005</v>
      </c>
      <c r="M71" s="149">
        <f t="shared" si="9"/>
        <v>5623.3464000000013</v>
      </c>
      <c r="N71" s="148">
        <v>1168.1199999999999</v>
      </c>
      <c r="O71" s="148">
        <v>341.54</v>
      </c>
      <c r="P71" s="149">
        <f t="shared" si="4"/>
        <v>7133.0064000000011</v>
      </c>
      <c r="Q71" s="148">
        <v>625.61</v>
      </c>
      <c r="R71" s="148">
        <f t="shared" si="10"/>
        <v>28.532025600000004</v>
      </c>
      <c r="S71" s="148">
        <v>50.53</v>
      </c>
      <c r="T71" s="148"/>
      <c r="U71" s="151">
        <f t="shared" si="5"/>
        <v>7837.678425600001</v>
      </c>
    </row>
    <row r="72" spans="1:21" ht="22.5" x14ac:dyDescent="0.2">
      <c r="A72" s="147">
        <v>42156</v>
      </c>
      <c r="B72" s="186" t="s">
        <v>177</v>
      </c>
      <c r="C72" s="187" t="s">
        <v>51</v>
      </c>
      <c r="D72" s="188">
        <v>0.08</v>
      </c>
      <c r="E72" s="186"/>
      <c r="F72" s="186"/>
      <c r="G72" s="189">
        <v>5853.84</v>
      </c>
      <c r="H72" s="186">
        <v>1511.73</v>
      </c>
      <c r="I72" s="186">
        <v>7.02</v>
      </c>
      <c r="J72" s="191">
        <f>+J71*0.92</f>
        <v>62.565888000000001</v>
      </c>
      <c r="K72" s="191">
        <v>96.11</v>
      </c>
      <c r="L72" s="186">
        <v>71.510000000000005</v>
      </c>
      <c r="M72" s="189">
        <f t="shared" si="9"/>
        <v>7602.7758880000001</v>
      </c>
      <c r="N72" s="186">
        <v>1634.79</v>
      </c>
      <c r="O72" s="148">
        <v>341.54</v>
      </c>
      <c r="P72" s="189">
        <f t="shared" si="4"/>
        <v>9579.1058880000019</v>
      </c>
      <c r="Q72" s="186">
        <f>+Q71</f>
        <v>625.61</v>
      </c>
      <c r="R72" s="186">
        <f t="shared" si="10"/>
        <v>38.31642355200001</v>
      </c>
      <c r="S72" s="186">
        <f>+S71</f>
        <v>50.53</v>
      </c>
      <c r="T72" s="186"/>
      <c r="U72" s="190">
        <f t="shared" si="5"/>
        <v>10293.562311552003</v>
      </c>
    </row>
    <row r="73" spans="1:21" ht="38.25" x14ac:dyDescent="0.2">
      <c r="A73" s="147">
        <v>42156</v>
      </c>
      <c r="B73" s="148" t="s">
        <v>178</v>
      </c>
      <c r="C73" s="150" t="s">
        <v>63</v>
      </c>
      <c r="D73" s="152">
        <v>0.08</v>
      </c>
      <c r="E73" s="153">
        <v>3817.17</v>
      </c>
      <c r="F73" s="148">
        <v>517.84</v>
      </c>
      <c r="G73" s="149">
        <f>+SUM(E73:F73)</f>
        <v>4335.01</v>
      </c>
      <c r="H73" s="148">
        <v>1045.69</v>
      </c>
      <c r="I73" s="148">
        <v>7.02</v>
      </c>
      <c r="J73" s="153">
        <f>147.57*92%</f>
        <v>135.76439999999999</v>
      </c>
      <c r="K73" s="153">
        <v>64.42</v>
      </c>
      <c r="L73" s="148">
        <v>71.510000000000005</v>
      </c>
      <c r="M73" s="149">
        <f t="shared" si="9"/>
        <v>5659.4144000000015</v>
      </c>
      <c r="N73" s="148">
        <v>1168.1199999999999</v>
      </c>
      <c r="O73" s="148">
        <v>341.54</v>
      </c>
      <c r="P73" s="149">
        <f t="shared" si="4"/>
        <v>7169.0744000000013</v>
      </c>
      <c r="Q73" s="148">
        <v>625.61</v>
      </c>
      <c r="R73" s="148">
        <f t="shared" si="10"/>
        <v>28.676297600000005</v>
      </c>
      <c r="S73" s="148">
        <v>50.53</v>
      </c>
      <c r="T73" s="148"/>
      <c r="U73" s="151">
        <f t="shared" si="5"/>
        <v>7873.8906976000007</v>
      </c>
    </row>
    <row r="74" spans="1:21" ht="22.5" x14ac:dyDescent="0.2">
      <c r="A74" s="147">
        <v>42156</v>
      </c>
      <c r="B74" s="186" t="s">
        <v>178</v>
      </c>
      <c r="C74" s="187" t="s">
        <v>51</v>
      </c>
      <c r="D74" s="188">
        <v>0.08</v>
      </c>
      <c r="E74" s="186"/>
      <c r="F74" s="186"/>
      <c r="G74" s="189">
        <v>5853.84</v>
      </c>
      <c r="H74" s="186">
        <v>1511.73</v>
      </c>
      <c r="I74" s="186">
        <v>7.02</v>
      </c>
      <c r="J74" s="191">
        <f>+J73*0.62</f>
        <v>84.173927999999989</v>
      </c>
      <c r="K74" s="191">
        <v>64.42</v>
      </c>
      <c r="L74" s="186">
        <v>71.510000000000005</v>
      </c>
      <c r="M74" s="189">
        <f t="shared" si="9"/>
        <v>7592.6939280000006</v>
      </c>
      <c r="N74" s="186">
        <v>1634.79</v>
      </c>
      <c r="O74" s="148">
        <v>341.54</v>
      </c>
      <c r="P74" s="189">
        <f t="shared" si="4"/>
        <v>9569.0239280000023</v>
      </c>
      <c r="Q74" s="186">
        <f>+Q73</f>
        <v>625.61</v>
      </c>
      <c r="R74" s="186">
        <f t="shared" si="10"/>
        <v>38.276095712000007</v>
      </c>
      <c r="S74" s="186">
        <f>+S73</f>
        <v>50.53</v>
      </c>
      <c r="T74" s="186"/>
      <c r="U74" s="190">
        <f t="shared" si="5"/>
        <v>10283.440023712004</v>
      </c>
    </row>
    <row r="75" spans="1:21" ht="12.75" x14ac:dyDescent="0.2">
      <c r="A75" s="147">
        <v>42156</v>
      </c>
      <c r="B75" s="186" t="s">
        <v>185</v>
      </c>
      <c r="C75" s="187" t="s">
        <v>202</v>
      </c>
      <c r="D75" s="188">
        <v>0.08</v>
      </c>
      <c r="E75" s="186">
        <v>4138.46</v>
      </c>
      <c r="F75" s="186">
        <v>993.17</v>
      </c>
      <c r="G75" s="189">
        <f>+SUM(E75:F75)</f>
        <v>5131.63</v>
      </c>
      <c r="H75" s="186">
        <v>1022.96</v>
      </c>
      <c r="I75" s="186">
        <v>7.02</v>
      </c>
      <c r="J75" s="191">
        <v>373.07</v>
      </c>
      <c r="K75" s="191">
        <v>81.290000000000006</v>
      </c>
      <c r="L75" s="186">
        <v>71.510000000000005</v>
      </c>
      <c r="M75" s="189">
        <f t="shared" si="9"/>
        <v>6687.4800000000005</v>
      </c>
      <c r="N75" s="186"/>
      <c r="O75" s="148">
        <f>+O73</f>
        <v>341.54</v>
      </c>
      <c r="P75" s="189">
        <f>+SUM(M75:O75)</f>
        <v>7029.02</v>
      </c>
      <c r="Q75" s="186">
        <f>+Q73</f>
        <v>625.61</v>
      </c>
      <c r="R75" s="186"/>
      <c r="S75" s="186">
        <v>321</v>
      </c>
      <c r="T75" s="186">
        <v>301.48</v>
      </c>
      <c r="U75" s="190">
        <f>+SUM(P75:T75)</f>
        <v>8277.11</v>
      </c>
    </row>
    <row r="76" spans="1:21" hidden="1" x14ac:dyDescent="0.2">
      <c r="J76" s="184">
        <f>+J59/0.92</f>
        <v>405.51086956521738</v>
      </c>
    </row>
  </sheetData>
  <autoFilter ref="A1:U76">
    <filterColumn colId="0">
      <filters>
        <dateGroupItem year="2015" month="6" dateTimeGrouping="month"/>
      </filters>
    </filterColumn>
  </autoFilter>
  <dataValidations count="1">
    <dataValidation allowBlank="1" sqref="B14:B40 B49:B75"/>
  </dataValidations>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0"/>
  <sheetViews>
    <sheetView zoomScaleNormal="100" workbookViewId="0">
      <pane xSplit="4" ySplit="1" topLeftCell="J9" activePane="bottomRight" state="frozen"/>
      <selection pane="topRight" activeCell="E1" sqref="E1"/>
      <selection pane="bottomLeft" activeCell="A2" sqref="A2"/>
      <selection pane="bottomRight" activeCell="O16" sqref="O16"/>
    </sheetView>
  </sheetViews>
  <sheetFormatPr baseColWidth="10" defaultRowHeight="11.25" outlineLevelCol="1" x14ac:dyDescent="0.2"/>
  <cols>
    <col min="1" max="1" width="12.42578125" style="184" bestFit="1" customWidth="1"/>
    <col min="2" max="2" width="15.42578125" style="184" customWidth="1"/>
    <col min="3" max="3" width="26.85546875" style="193" customWidth="1"/>
    <col min="4" max="4" width="19" style="194" customWidth="1"/>
    <col min="5" max="6" width="21" style="184" customWidth="1"/>
    <col min="7" max="7" width="17.7109375" style="184" customWidth="1"/>
    <col min="8" max="8" width="13.140625" style="184" bestFit="1" customWidth="1"/>
    <col min="9" max="9" width="14.140625" style="184" customWidth="1"/>
    <col min="10" max="10" width="16.7109375" style="184" customWidth="1"/>
    <col min="11" max="11" width="17.7109375" style="184" customWidth="1"/>
    <col min="12" max="12" width="14.7109375" style="184" customWidth="1"/>
    <col min="13" max="13" width="15.7109375" style="184" bestFit="1" customWidth="1"/>
    <col min="14" max="14" width="14.42578125" style="184" customWidth="1" outlineLevel="1"/>
    <col min="15" max="15" width="15.5703125" style="184" customWidth="1" outlineLevel="1"/>
    <col min="16" max="17" width="15.42578125" style="184" bestFit="1" customWidth="1"/>
    <col min="18" max="18" width="13.28515625" style="184" customWidth="1"/>
    <col min="19" max="19" width="11.42578125" style="184"/>
    <col min="20" max="20" width="13.7109375" style="184" customWidth="1"/>
    <col min="21" max="21" width="13.42578125" style="184" bestFit="1" customWidth="1"/>
    <col min="22" max="16384" width="11.42578125" style="184"/>
  </cols>
  <sheetData>
    <row r="1" spans="1:21" ht="56.25" x14ac:dyDescent="0.2">
      <c r="A1" s="178" t="s">
        <v>169</v>
      </c>
      <c r="B1" s="178" t="s">
        <v>165</v>
      </c>
      <c r="C1" s="179" t="s">
        <v>167</v>
      </c>
      <c r="D1" s="180" t="s">
        <v>168</v>
      </c>
      <c r="E1" s="181" t="s">
        <v>170</v>
      </c>
      <c r="F1" s="181" t="s">
        <v>160</v>
      </c>
      <c r="G1" s="179" t="s">
        <v>78</v>
      </c>
      <c r="H1" s="181" t="s">
        <v>55</v>
      </c>
      <c r="I1" s="181" t="s">
        <v>38</v>
      </c>
      <c r="J1" s="182" t="s">
        <v>79</v>
      </c>
      <c r="K1" s="182" t="s">
        <v>64</v>
      </c>
      <c r="L1" s="181" t="s">
        <v>209</v>
      </c>
      <c r="M1" s="179" t="s">
        <v>66</v>
      </c>
      <c r="N1" s="181" t="s">
        <v>42</v>
      </c>
      <c r="O1" s="181" t="s">
        <v>67</v>
      </c>
      <c r="P1" s="179" t="s">
        <v>68</v>
      </c>
      <c r="Q1" s="181" t="s">
        <v>69</v>
      </c>
      <c r="R1" s="179" t="s">
        <v>70</v>
      </c>
      <c r="S1" s="182" t="s">
        <v>45</v>
      </c>
      <c r="T1" s="181" t="s">
        <v>42</v>
      </c>
      <c r="U1" s="183" t="s">
        <v>72</v>
      </c>
    </row>
    <row r="2" spans="1:21" s="146" customFormat="1" ht="12.75" x14ac:dyDescent="0.2">
      <c r="A2" s="147">
        <v>42095</v>
      </c>
      <c r="B2" s="148" t="s">
        <v>166</v>
      </c>
      <c r="C2" s="150" t="s">
        <v>63</v>
      </c>
      <c r="D2" s="152">
        <v>0.08</v>
      </c>
      <c r="E2" s="148">
        <v>3673.07</v>
      </c>
      <c r="F2" s="148">
        <v>587.32000000000005</v>
      </c>
      <c r="G2" s="149">
        <f>+SUM(E2:F2)</f>
        <v>4260.3900000000003</v>
      </c>
      <c r="H2" s="148">
        <v>1045.69</v>
      </c>
      <c r="I2" s="148">
        <v>7.02</v>
      </c>
      <c r="J2" s="148">
        <v>339.84</v>
      </c>
      <c r="K2" s="148">
        <v>39.67</v>
      </c>
      <c r="L2" s="148">
        <v>71.510000000000005</v>
      </c>
      <c r="M2" s="149">
        <f t="shared" ref="M2:M13" si="0">+SUM(G2:L2)</f>
        <v>5764.1200000000008</v>
      </c>
      <c r="N2" s="148">
        <v>1168.1199999999999</v>
      </c>
      <c r="O2" s="148">
        <v>326.39999999999998</v>
      </c>
      <c r="P2" s="149">
        <f>+M2+N2+O2</f>
        <v>7258.64</v>
      </c>
      <c r="Q2" s="148">
        <v>625.61</v>
      </c>
      <c r="R2" s="148">
        <f>+(0.4%)*P2</f>
        <v>29.034560000000003</v>
      </c>
      <c r="S2" s="148">
        <v>50.53</v>
      </c>
      <c r="T2" s="148"/>
      <c r="U2" s="151">
        <f>+SUM(P2:S2)</f>
        <v>7963.8145599999998</v>
      </c>
    </row>
    <row r="3" spans="1:21" s="146" customFormat="1" ht="12.75" x14ac:dyDescent="0.2">
      <c r="A3" s="147">
        <v>42095</v>
      </c>
      <c r="B3" s="148" t="s">
        <v>166</v>
      </c>
      <c r="C3" s="150" t="s">
        <v>51</v>
      </c>
      <c r="D3" s="152">
        <v>0.08</v>
      </c>
      <c r="E3" s="148"/>
      <c r="F3" s="148"/>
      <c r="G3" s="149">
        <v>5205.72</v>
      </c>
      <c r="H3" s="148">
        <v>1511.73</v>
      </c>
      <c r="I3" s="148">
        <v>7.02</v>
      </c>
      <c r="J3" s="148">
        <f>+J2</f>
        <v>339.84</v>
      </c>
      <c r="K3" s="148">
        <f>+K2</f>
        <v>39.67</v>
      </c>
      <c r="L3" s="148">
        <v>71.510000000000005</v>
      </c>
      <c r="M3" s="149">
        <f t="shared" si="0"/>
        <v>7175.4900000000016</v>
      </c>
      <c r="N3" s="148">
        <v>1634.79</v>
      </c>
      <c r="O3" s="148">
        <f>+O2</f>
        <v>326.39999999999998</v>
      </c>
      <c r="P3" s="149">
        <f>+M3+N3+O3</f>
        <v>9136.6800000000021</v>
      </c>
      <c r="Q3" s="148">
        <f>+Q2</f>
        <v>625.61</v>
      </c>
      <c r="R3" s="148">
        <f>+(0.4%)*P3</f>
        <v>36.546720000000008</v>
      </c>
      <c r="S3" s="148">
        <f>+S2</f>
        <v>50.53</v>
      </c>
      <c r="T3" s="148"/>
      <c r="U3" s="151">
        <f>+SUM(P3:S3)</f>
        <v>9849.3667200000036</v>
      </c>
    </row>
    <row r="4" spans="1:21" s="146" customFormat="1" ht="12.75" x14ac:dyDescent="0.2">
      <c r="A4" s="147">
        <v>42095</v>
      </c>
      <c r="B4" s="148" t="s">
        <v>166</v>
      </c>
      <c r="C4" s="150" t="s">
        <v>158</v>
      </c>
      <c r="D4" s="152">
        <v>0.08</v>
      </c>
      <c r="E4" s="148">
        <v>4072.33</v>
      </c>
      <c r="F4" s="148">
        <v>819.56</v>
      </c>
      <c r="G4" s="149">
        <f>+SUM(E4:F4)</f>
        <v>4891.8899999999994</v>
      </c>
      <c r="H4" s="148">
        <v>1045.69</v>
      </c>
      <c r="I4" s="148">
        <v>7.02</v>
      </c>
      <c r="J4" s="148">
        <v>347.23</v>
      </c>
      <c r="K4" s="148">
        <v>25.52</v>
      </c>
      <c r="L4" s="148">
        <v>71.510000000000005</v>
      </c>
      <c r="M4" s="149">
        <f t="shared" si="0"/>
        <v>6388.8600000000006</v>
      </c>
      <c r="N4" s="148"/>
      <c r="O4" s="148">
        <f>+O2</f>
        <v>326.39999999999998</v>
      </c>
      <c r="P4" s="149">
        <f>+SUM(M4:O4)</f>
        <v>6715.26</v>
      </c>
      <c r="Q4" s="148">
        <f>+Q2</f>
        <v>625.61</v>
      </c>
      <c r="R4" s="148"/>
      <c r="S4" s="148">
        <f>+S2</f>
        <v>50.53</v>
      </c>
      <c r="T4" s="148">
        <v>301.48</v>
      </c>
      <c r="U4" s="151">
        <f>+SUM(P4:T4)</f>
        <v>7692.8799999999992</v>
      </c>
    </row>
    <row r="5" spans="1:21" s="146" customFormat="1" ht="12.75" x14ac:dyDescent="0.2">
      <c r="A5" s="147">
        <v>42125</v>
      </c>
      <c r="B5" s="148" t="s">
        <v>203</v>
      </c>
      <c r="C5" s="150" t="s">
        <v>63</v>
      </c>
      <c r="D5" s="152">
        <v>0.08</v>
      </c>
      <c r="E5" s="148">
        <v>3705.99</v>
      </c>
      <c r="F5" s="148">
        <v>554.4</v>
      </c>
      <c r="G5" s="149">
        <f>+SUM(E5:F5)</f>
        <v>4260.3899999999994</v>
      </c>
      <c r="H5" s="148">
        <v>1045.69</v>
      </c>
      <c r="I5" s="148">
        <v>7.02</v>
      </c>
      <c r="J5" s="148">
        <v>339.84</v>
      </c>
      <c r="K5" s="148">
        <v>39.67</v>
      </c>
      <c r="L5" s="148">
        <v>71.510000000000005</v>
      </c>
      <c r="M5" s="149">
        <f t="shared" si="0"/>
        <v>5764.1200000000008</v>
      </c>
      <c r="N5" s="148">
        <v>1168.1199999999999</v>
      </c>
      <c r="O5" s="148">
        <v>326.39999999999998</v>
      </c>
      <c r="P5" s="149">
        <f>+M5+N5+O5</f>
        <v>7258.64</v>
      </c>
      <c r="Q5" s="148">
        <v>625.61</v>
      </c>
      <c r="R5" s="148">
        <f>+(0.4%)*P5</f>
        <v>29.034560000000003</v>
      </c>
      <c r="S5" s="148">
        <v>50.53</v>
      </c>
      <c r="T5" s="148"/>
      <c r="U5" s="151">
        <f>+SUM(P5:S5)</f>
        <v>7963.8145599999998</v>
      </c>
    </row>
    <row r="6" spans="1:21" x14ac:dyDescent="0.2">
      <c r="A6" s="185">
        <v>42125</v>
      </c>
      <c r="B6" s="186" t="s">
        <v>203</v>
      </c>
      <c r="C6" s="187" t="s">
        <v>51</v>
      </c>
      <c r="D6" s="188">
        <v>0.08</v>
      </c>
      <c r="E6" s="186"/>
      <c r="F6" s="186"/>
      <c r="G6" s="189">
        <v>5522.4</v>
      </c>
      <c r="H6" s="186">
        <v>1511.73</v>
      </c>
      <c r="I6" s="186">
        <v>7.02</v>
      </c>
      <c r="J6" s="186">
        <f>+J5</f>
        <v>339.84</v>
      </c>
      <c r="K6" s="186">
        <f>+K5</f>
        <v>39.67</v>
      </c>
      <c r="L6" s="186">
        <v>71.510000000000005</v>
      </c>
      <c r="M6" s="189">
        <f t="shared" si="0"/>
        <v>7492.17</v>
      </c>
      <c r="N6" s="186">
        <v>1634.79</v>
      </c>
      <c r="O6" s="186">
        <f>+O5</f>
        <v>326.39999999999998</v>
      </c>
      <c r="P6" s="189">
        <f>+M6+N6+O6</f>
        <v>9453.3599999999988</v>
      </c>
      <c r="Q6" s="186">
        <f>+Q5</f>
        <v>625.61</v>
      </c>
      <c r="R6" s="186">
        <f>+(0.4%)*P6</f>
        <v>37.813439999999993</v>
      </c>
      <c r="S6" s="186">
        <f>+S5</f>
        <v>50.53</v>
      </c>
      <c r="T6" s="186"/>
      <c r="U6" s="190">
        <f>+SUM(P6:S6)</f>
        <v>10167.31344</v>
      </c>
    </row>
    <row r="7" spans="1:21" s="146" customFormat="1" ht="12.75" x14ac:dyDescent="0.2">
      <c r="A7" s="147">
        <v>42125</v>
      </c>
      <c r="B7" s="148" t="s">
        <v>203</v>
      </c>
      <c r="C7" s="150" t="s">
        <v>202</v>
      </c>
      <c r="D7" s="152">
        <v>0.08</v>
      </c>
      <c r="E7" s="148">
        <v>4115.1899999999996</v>
      </c>
      <c r="F7" s="148">
        <v>776.7</v>
      </c>
      <c r="G7" s="149">
        <f>+SUM(E7:F7)</f>
        <v>4891.8899999999994</v>
      </c>
      <c r="H7" s="148">
        <v>1045.69</v>
      </c>
      <c r="I7" s="148">
        <v>7.02</v>
      </c>
      <c r="J7" s="148">
        <v>347.23</v>
      </c>
      <c r="K7" s="148">
        <v>25.52</v>
      </c>
      <c r="L7" s="148">
        <v>71.510000000000005</v>
      </c>
      <c r="M7" s="149">
        <f t="shared" si="0"/>
        <v>6388.8600000000006</v>
      </c>
      <c r="N7" s="148"/>
      <c r="O7" s="148">
        <f>+O5</f>
        <v>326.39999999999998</v>
      </c>
      <c r="P7" s="149">
        <f>+SUM(M7:O7)</f>
        <v>6715.26</v>
      </c>
      <c r="Q7" s="148">
        <f>+Q5</f>
        <v>625.61</v>
      </c>
      <c r="R7" s="148"/>
      <c r="S7" s="148">
        <f>+S5</f>
        <v>50.53</v>
      </c>
      <c r="T7" s="148">
        <v>301.48</v>
      </c>
      <c r="U7" s="151">
        <f>+SUM(P7:T7)</f>
        <v>7692.8799999999992</v>
      </c>
    </row>
    <row r="8" spans="1:21" s="146" customFormat="1" ht="12.75" x14ac:dyDescent="0.2">
      <c r="A8" s="147">
        <v>42125</v>
      </c>
      <c r="B8" s="148" t="s">
        <v>201</v>
      </c>
      <c r="C8" s="150" t="s">
        <v>63</v>
      </c>
      <c r="D8" s="152">
        <v>0.08</v>
      </c>
      <c r="E8" s="148">
        <v>3705.99</v>
      </c>
      <c r="F8" s="148">
        <v>554.4</v>
      </c>
      <c r="G8" s="149">
        <f>+SUM(E8:F8)</f>
        <v>4260.3899999999994</v>
      </c>
      <c r="H8" s="148">
        <v>1045.69</v>
      </c>
      <c r="I8" s="148">
        <v>7.02</v>
      </c>
      <c r="J8" s="148">
        <v>292.19</v>
      </c>
      <c r="K8" s="148">
        <v>34.72</v>
      </c>
      <c r="L8" s="148">
        <v>71.510000000000005</v>
      </c>
      <c r="M8" s="149">
        <f t="shared" si="0"/>
        <v>5711.52</v>
      </c>
      <c r="N8" s="148">
        <v>1168.1199999999999</v>
      </c>
      <c r="O8" s="148">
        <v>326.39999999999998</v>
      </c>
      <c r="P8" s="149">
        <f t="shared" ref="P8:P13" si="1">+M8+N8+O8</f>
        <v>7206.04</v>
      </c>
      <c r="Q8" s="148">
        <v>625.61</v>
      </c>
      <c r="R8" s="148">
        <f t="shared" ref="R8:R13" si="2">+(0.4%)*P8</f>
        <v>28.824159999999999</v>
      </c>
      <c r="S8" s="148">
        <v>50.53</v>
      </c>
      <c r="T8" s="148"/>
      <c r="U8" s="151">
        <f t="shared" ref="U8:U13" si="3">+SUM(P8:S8)</f>
        <v>7911.0041599999995</v>
      </c>
    </row>
    <row r="9" spans="1:21" x14ac:dyDescent="0.2">
      <c r="A9" s="185">
        <v>42125</v>
      </c>
      <c r="B9" s="186" t="s">
        <v>201</v>
      </c>
      <c r="C9" s="187" t="s">
        <v>51</v>
      </c>
      <c r="D9" s="188">
        <v>0.08</v>
      </c>
      <c r="E9" s="186"/>
      <c r="F9" s="186"/>
      <c r="G9" s="189">
        <v>5522.4</v>
      </c>
      <c r="H9" s="186">
        <v>1511.73</v>
      </c>
      <c r="I9" s="186">
        <v>7.02</v>
      </c>
      <c r="J9" s="186">
        <f>+J8</f>
        <v>292.19</v>
      </c>
      <c r="K9" s="186">
        <f>+K8</f>
        <v>34.72</v>
      </c>
      <c r="L9" s="186">
        <v>71.510000000000005</v>
      </c>
      <c r="M9" s="189">
        <f t="shared" si="0"/>
        <v>7439.57</v>
      </c>
      <c r="N9" s="186">
        <v>1634.79</v>
      </c>
      <c r="O9" s="186">
        <f>+O8</f>
        <v>326.39999999999998</v>
      </c>
      <c r="P9" s="189">
        <f t="shared" si="1"/>
        <v>9400.76</v>
      </c>
      <c r="Q9" s="186">
        <f>+Q8</f>
        <v>625.61</v>
      </c>
      <c r="R9" s="186">
        <f t="shared" si="2"/>
        <v>37.60304</v>
      </c>
      <c r="S9" s="186">
        <f>+S8</f>
        <v>50.53</v>
      </c>
      <c r="T9" s="186"/>
      <c r="U9" s="190">
        <f t="shared" si="3"/>
        <v>10114.503040000001</v>
      </c>
    </row>
    <row r="10" spans="1:21" s="146" customFormat="1" ht="12.75" x14ac:dyDescent="0.2">
      <c r="A10" s="147">
        <v>42125</v>
      </c>
      <c r="B10" s="148" t="s">
        <v>172</v>
      </c>
      <c r="C10" s="150" t="s">
        <v>63</v>
      </c>
      <c r="D10" s="152">
        <v>0.08</v>
      </c>
      <c r="E10" s="148">
        <v>3705.99</v>
      </c>
      <c r="F10" s="148">
        <v>554.4</v>
      </c>
      <c r="G10" s="149">
        <f>+SUM(E10:F10)</f>
        <v>4260.3899999999994</v>
      </c>
      <c r="H10" s="148">
        <v>1045.69</v>
      </c>
      <c r="I10" s="148">
        <v>7.02</v>
      </c>
      <c r="J10" s="148">
        <v>373.07</v>
      </c>
      <c r="K10" s="148">
        <v>7.06</v>
      </c>
      <c r="L10" s="148">
        <v>71.510000000000005</v>
      </c>
      <c r="M10" s="149">
        <f t="shared" si="0"/>
        <v>5764.7400000000007</v>
      </c>
      <c r="N10" s="148">
        <v>1168.1199999999999</v>
      </c>
      <c r="O10" s="148">
        <v>326.39999999999998</v>
      </c>
      <c r="P10" s="149">
        <f t="shared" si="1"/>
        <v>7259.26</v>
      </c>
      <c r="Q10" s="148">
        <v>625.61</v>
      </c>
      <c r="R10" s="148">
        <f t="shared" si="2"/>
        <v>29.037040000000001</v>
      </c>
      <c r="S10" s="148">
        <v>50.53</v>
      </c>
      <c r="T10" s="148"/>
      <c r="U10" s="151">
        <f t="shared" si="3"/>
        <v>7964.4370399999998</v>
      </c>
    </row>
    <row r="11" spans="1:21" x14ac:dyDescent="0.2">
      <c r="A11" s="185">
        <v>42125</v>
      </c>
      <c r="B11" s="186" t="s">
        <v>172</v>
      </c>
      <c r="C11" s="187" t="s">
        <v>51</v>
      </c>
      <c r="D11" s="188">
        <v>0.08</v>
      </c>
      <c r="E11" s="186"/>
      <c r="F11" s="186"/>
      <c r="G11" s="189">
        <v>5522.4</v>
      </c>
      <c r="H11" s="186">
        <v>1511.73</v>
      </c>
      <c r="I11" s="186">
        <v>7.02</v>
      </c>
      <c r="J11" s="186">
        <f>+J10</f>
        <v>373.07</v>
      </c>
      <c r="K11" s="186">
        <f>+K10</f>
        <v>7.06</v>
      </c>
      <c r="L11" s="186">
        <v>71.510000000000005</v>
      </c>
      <c r="M11" s="189">
        <f t="shared" si="0"/>
        <v>7492.79</v>
      </c>
      <c r="N11" s="186">
        <v>1634.79</v>
      </c>
      <c r="O11" s="186">
        <f>+O10</f>
        <v>326.39999999999998</v>
      </c>
      <c r="P11" s="189">
        <f t="shared" si="1"/>
        <v>9453.98</v>
      </c>
      <c r="Q11" s="186">
        <f>+Q10</f>
        <v>625.61</v>
      </c>
      <c r="R11" s="186">
        <f t="shared" si="2"/>
        <v>37.815919999999998</v>
      </c>
      <c r="S11" s="186">
        <f>+S10</f>
        <v>50.53</v>
      </c>
      <c r="T11" s="186"/>
      <c r="U11" s="190">
        <f t="shared" si="3"/>
        <v>10167.93592</v>
      </c>
    </row>
    <row r="12" spans="1:21" s="146" customFormat="1" ht="12.75" x14ac:dyDescent="0.2">
      <c r="A12" s="147">
        <v>42125</v>
      </c>
      <c r="B12" s="148" t="s">
        <v>171</v>
      </c>
      <c r="C12" s="150" t="s">
        <v>63</v>
      </c>
      <c r="D12" s="152">
        <v>0.08</v>
      </c>
      <c r="E12" s="153">
        <v>4028.25</v>
      </c>
      <c r="F12" s="153">
        <v>0</v>
      </c>
      <c r="G12" s="149">
        <f>+SUM(E12:F12)</f>
        <v>4028.25</v>
      </c>
      <c r="H12" s="153">
        <v>1136.6199999999999</v>
      </c>
      <c r="I12" s="148">
        <v>7.02</v>
      </c>
      <c r="J12" s="153">
        <v>108.32</v>
      </c>
      <c r="K12" s="153">
        <v>0</v>
      </c>
      <c r="L12" s="148">
        <v>71.510000000000005</v>
      </c>
      <c r="M12" s="149">
        <f t="shared" si="0"/>
        <v>5351.72</v>
      </c>
      <c r="N12" s="153">
        <v>1269.69</v>
      </c>
      <c r="O12" s="148">
        <v>326.39999999999998</v>
      </c>
      <c r="P12" s="149">
        <f t="shared" si="1"/>
        <v>6947.8099999999995</v>
      </c>
      <c r="Q12" s="148">
        <v>625.61</v>
      </c>
      <c r="R12" s="148">
        <f t="shared" si="2"/>
        <v>27.791239999999998</v>
      </c>
      <c r="S12" s="148">
        <v>50.53</v>
      </c>
      <c r="T12" s="148"/>
      <c r="U12" s="151">
        <f t="shared" si="3"/>
        <v>7651.7412399999985</v>
      </c>
    </row>
    <row r="13" spans="1:21" x14ac:dyDescent="0.2">
      <c r="A13" s="185">
        <v>42125</v>
      </c>
      <c r="B13" s="186" t="s">
        <v>171</v>
      </c>
      <c r="C13" s="187" t="s">
        <v>51</v>
      </c>
      <c r="D13" s="188">
        <v>0.08</v>
      </c>
      <c r="E13" s="186"/>
      <c r="F13" s="186"/>
      <c r="G13" s="189">
        <v>5522.4</v>
      </c>
      <c r="H13" s="186">
        <v>1511.73</v>
      </c>
      <c r="I13" s="186">
        <v>7.02</v>
      </c>
      <c r="J13" s="191">
        <f>+J12*0.92</f>
        <v>99.654399999999995</v>
      </c>
      <c r="K13" s="191">
        <v>104.66</v>
      </c>
      <c r="L13" s="186">
        <v>71.510000000000005</v>
      </c>
      <c r="M13" s="189">
        <f t="shared" si="0"/>
        <v>7316.9744000000001</v>
      </c>
      <c r="N13" s="186">
        <v>1634.79</v>
      </c>
      <c r="O13" s="186">
        <f>+O12</f>
        <v>326.39999999999998</v>
      </c>
      <c r="P13" s="189">
        <f t="shared" si="1"/>
        <v>9278.1643999999997</v>
      </c>
      <c r="Q13" s="186">
        <f>+Q12</f>
        <v>625.61</v>
      </c>
      <c r="R13" s="186">
        <f t="shared" si="2"/>
        <v>37.112657599999999</v>
      </c>
      <c r="S13" s="186">
        <f>+S12</f>
        <v>50.53</v>
      </c>
      <c r="T13" s="186"/>
      <c r="U13" s="190">
        <f t="shared" si="3"/>
        <v>9991.4170576000015</v>
      </c>
    </row>
    <row r="14" spans="1:21" s="146" customFormat="1" ht="12.75" x14ac:dyDescent="0.2">
      <c r="A14" s="147">
        <v>42125</v>
      </c>
      <c r="B14" s="148" t="s">
        <v>179</v>
      </c>
      <c r="C14" s="150" t="s">
        <v>63</v>
      </c>
      <c r="D14" s="152">
        <v>0.08</v>
      </c>
      <c r="E14" s="148">
        <v>3705.99</v>
      </c>
      <c r="F14" s="148">
        <v>554.4</v>
      </c>
      <c r="G14" s="149">
        <f>+SUM(E14:F14)</f>
        <v>4260.3899999999994</v>
      </c>
      <c r="H14" s="148">
        <v>1045.69</v>
      </c>
      <c r="I14" s="148">
        <v>7.02</v>
      </c>
      <c r="J14" s="148">
        <v>332.64</v>
      </c>
      <c r="K14" s="148">
        <v>21.14</v>
      </c>
      <c r="L14" s="148">
        <v>71.510000000000005</v>
      </c>
      <c r="M14" s="149">
        <f t="shared" ref="M14:M40" si="4">+SUM(G14:L14)</f>
        <v>5738.3900000000012</v>
      </c>
      <c r="N14" s="148">
        <v>1168.1199999999999</v>
      </c>
      <c r="O14" s="148">
        <v>326.39999999999998</v>
      </c>
      <c r="P14" s="149">
        <f t="shared" ref="P14:P40" si="5">+M14+N14+O14</f>
        <v>7232.9100000000008</v>
      </c>
      <c r="Q14" s="148">
        <v>625.61</v>
      </c>
      <c r="R14" s="148">
        <f t="shared" ref="R14:R40" si="6">+(0.4%)*P14</f>
        <v>28.931640000000005</v>
      </c>
      <c r="S14" s="148">
        <v>110.53</v>
      </c>
      <c r="T14" s="148"/>
      <c r="U14" s="151">
        <f t="shared" ref="U14:U40" si="7">+SUM(P14:S14)</f>
        <v>7997.98164</v>
      </c>
    </row>
    <row r="15" spans="1:21" x14ac:dyDescent="0.2">
      <c r="A15" s="185">
        <v>42125</v>
      </c>
      <c r="B15" s="186" t="s">
        <v>179</v>
      </c>
      <c r="C15" s="187" t="s">
        <v>51</v>
      </c>
      <c r="D15" s="188">
        <v>0.08</v>
      </c>
      <c r="E15" s="186"/>
      <c r="F15" s="186"/>
      <c r="G15" s="189">
        <v>5522.4</v>
      </c>
      <c r="H15" s="186">
        <v>1511.73</v>
      </c>
      <c r="I15" s="186">
        <v>7.02</v>
      </c>
      <c r="J15" s="186">
        <f>+J14</f>
        <v>332.64</v>
      </c>
      <c r="K15" s="186">
        <f>+K14</f>
        <v>21.14</v>
      </c>
      <c r="L15" s="186">
        <v>71.510000000000005</v>
      </c>
      <c r="M15" s="189">
        <f t="shared" si="4"/>
        <v>7466.4400000000005</v>
      </c>
      <c r="N15" s="186">
        <v>1634.79</v>
      </c>
      <c r="O15" s="186">
        <f>+O14</f>
        <v>326.39999999999998</v>
      </c>
      <c r="P15" s="189">
        <f t="shared" si="5"/>
        <v>9427.6299999999992</v>
      </c>
      <c r="Q15" s="186">
        <f>+Q14</f>
        <v>625.61</v>
      </c>
      <c r="R15" s="186">
        <f t="shared" si="6"/>
        <v>37.710519999999995</v>
      </c>
      <c r="S15" s="186">
        <f>+S14</f>
        <v>110.53</v>
      </c>
      <c r="T15" s="186"/>
      <c r="U15" s="190">
        <f t="shared" si="7"/>
        <v>10201.480520000001</v>
      </c>
    </row>
    <row r="16" spans="1:21" s="146" customFormat="1" ht="12.75" x14ac:dyDescent="0.2">
      <c r="A16" s="147">
        <v>42125</v>
      </c>
      <c r="B16" s="148" t="s">
        <v>182</v>
      </c>
      <c r="C16" s="150" t="s">
        <v>63</v>
      </c>
      <c r="D16" s="152">
        <v>0.08</v>
      </c>
      <c r="E16" s="148">
        <v>3705.99</v>
      </c>
      <c r="F16" s="148">
        <v>554.4</v>
      </c>
      <c r="G16" s="149">
        <f>+SUM(E16:F16)</f>
        <v>4260.3899999999994</v>
      </c>
      <c r="H16" s="148">
        <v>1045.69</v>
      </c>
      <c r="I16" s="148">
        <v>7.02</v>
      </c>
      <c r="J16" s="148">
        <v>339.84</v>
      </c>
      <c r="K16" s="148">
        <v>39.67</v>
      </c>
      <c r="L16" s="148">
        <v>71.510000000000005</v>
      </c>
      <c r="M16" s="149">
        <f t="shared" si="4"/>
        <v>5764.1200000000008</v>
      </c>
      <c r="N16" s="148">
        <v>1168.1199999999999</v>
      </c>
      <c r="O16" s="148">
        <v>326.39999999999998</v>
      </c>
      <c r="P16" s="149">
        <f t="shared" si="5"/>
        <v>7258.64</v>
      </c>
      <c r="Q16" s="148">
        <v>625.61</v>
      </c>
      <c r="R16" s="148">
        <f>+R5</f>
        <v>29.034560000000003</v>
      </c>
      <c r="S16" s="148">
        <f>+S5+100</f>
        <v>150.53</v>
      </c>
      <c r="T16" s="148"/>
      <c r="U16" s="151">
        <f t="shared" si="7"/>
        <v>8063.8145599999998</v>
      </c>
    </row>
    <row r="17" spans="1:21" x14ac:dyDescent="0.2">
      <c r="A17" s="185">
        <v>42125</v>
      </c>
      <c r="B17" s="186" t="s">
        <v>182</v>
      </c>
      <c r="C17" s="187" t="s">
        <v>51</v>
      </c>
      <c r="D17" s="188">
        <v>0.08</v>
      </c>
      <c r="E17" s="186"/>
      <c r="F17" s="186"/>
      <c r="G17" s="189">
        <v>5522.4</v>
      </c>
      <c r="H17" s="186">
        <v>1511.73</v>
      </c>
      <c r="I17" s="186">
        <v>7.02</v>
      </c>
      <c r="J17" s="186">
        <f>+J16</f>
        <v>339.84</v>
      </c>
      <c r="K17" s="186">
        <f>+K16</f>
        <v>39.67</v>
      </c>
      <c r="L17" s="186">
        <v>71.510000000000005</v>
      </c>
      <c r="M17" s="189">
        <f t="shared" si="4"/>
        <v>7492.17</v>
      </c>
      <c r="N17" s="186">
        <v>1634.79</v>
      </c>
      <c r="O17" s="186">
        <f>+O16</f>
        <v>326.39999999999998</v>
      </c>
      <c r="P17" s="189">
        <f t="shared" si="5"/>
        <v>9453.3599999999988</v>
      </c>
      <c r="Q17" s="186">
        <f>+Q16</f>
        <v>625.61</v>
      </c>
      <c r="R17" s="186">
        <f t="shared" si="6"/>
        <v>37.813439999999993</v>
      </c>
      <c r="S17" s="186">
        <f>+S16</f>
        <v>150.53</v>
      </c>
      <c r="T17" s="186"/>
      <c r="U17" s="190">
        <f t="shared" si="7"/>
        <v>10267.31344</v>
      </c>
    </row>
    <row r="18" spans="1:21" s="146" customFormat="1" ht="12.75" x14ac:dyDescent="0.2">
      <c r="A18" s="147">
        <v>42125</v>
      </c>
      <c r="B18" s="148" t="s">
        <v>183</v>
      </c>
      <c r="C18" s="150" t="s">
        <v>63</v>
      </c>
      <c r="D18" s="152">
        <v>0.08</v>
      </c>
      <c r="E18" s="148">
        <v>3705.99</v>
      </c>
      <c r="F18" s="148">
        <v>554.4</v>
      </c>
      <c r="G18" s="149">
        <f>+SUM(E18:F18)</f>
        <v>4260.3899999999994</v>
      </c>
      <c r="H18" s="148">
        <v>1045.69</v>
      </c>
      <c r="I18" s="148">
        <v>7.02</v>
      </c>
      <c r="J18" s="148">
        <f>+J5</f>
        <v>339.84</v>
      </c>
      <c r="K18" s="148">
        <f>+K5</f>
        <v>39.67</v>
      </c>
      <c r="L18" s="148">
        <v>71.510000000000005</v>
      </c>
      <c r="M18" s="149">
        <f t="shared" si="4"/>
        <v>5764.1200000000008</v>
      </c>
      <c r="N18" s="148">
        <v>1168.1199999999999</v>
      </c>
      <c r="O18" s="148">
        <v>326.39999999999998</v>
      </c>
      <c r="P18" s="149">
        <f t="shared" si="5"/>
        <v>7258.64</v>
      </c>
      <c r="Q18" s="148">
        <v>625.61</v>
      </c>
      <c r="R18" s="148">
        <f t="shared" si="6"/>
        <v>29.034560000000003</v>
      </c>
      <c r="S18" s="148">
        <f>+S5+134</f>
        <v>184.53</v>
      </c>
      <c r="T18" s="148"/>
      <c r="U18" s="151">
        <f t="shared" si="7"/>
        <v>8097.8145599999998</v>
      </c>
    </row>
    <row r="19" spans="1:21" x14ac:dyDescent="0.2">
      <c r="A19" s="185">
        <v>42125</v>
      </c>
      <c r="B19" s="186" t="s">
        <v>183</v>
      </c>
      <c r="C19" s="187" t="s">
        <v>51</v>
      </c>
      <c r="D19" s="188">
        <v>0.08</v>
      </c>
      <c r="E19" s="186"/>
      <c r="F19" s="186"/>
      <c r="G19" s="189">
        <v>5522.4</v>
      </c>
      <c r="H19" s="186">
        <v>1511.73</v>
      </c>
      <c r="I19" s="186">
        <v>7.02</v>
      </c>
      <c r="J19" s="186">
        <f>+J18</f>
        <v>339.84</v>
      </c>
      <c r="K19" s="186">
        <f>+K18</f>
        <v>39.67</v>
      </c>
      <c r="L19" s="186">
        <v>71.510000000000005</v>
      </c>
      <c r="M19" s="189">
        <f t="shared" si="4"/>
        <v>7492.17</v>
      </c>
      <c r="N19" s="186">
        <v>1634.79</v>
      </c>
      <c r="O19" s="186">
        <f>+O18</f>
        <v>326.39999999999998</v>
      </c>
      <c r="P19" s="189">
        <f t="shared" si="5"/>
        <v>9453.3599999999988</v>
      </c>
      <c r="Q19" s="186">
        <f>+Q18</f>
        <v>625.61</v>
      </c>
      <c r="R19" s="186">
        <f t="shared" si="6"/>
        <v>37.813439999999993</v>
      </c>
      <c r="S19" s="186">
        <f>+S18</f>
        <v>184.53</v>
      </c>
      <c r="T19" s="186"/>
      <c r="U19" s="190">
        <f t="shared" si="7"/>
        <v>10301.31344</v>
      </c>
    </row>
    <row r="20" spans="1:21" s="146" customFormat="1" ht="12.75" x14ac:dyDescent="0.2">
      <c r="A20" s="147">
        <v>42125</v>
      </c>
      <c r="B20" s="148" t="s">
        <v>173</v>
      </c>
      <c r="C20" s="150" t="s">
        <v>63</v>
      </c>
      <c r="D20" s="152">
        <v>0.08</v>
      </c>
      <c r="E20" s="148">
        <f>+E37</f>
        <v>4028.25</v>
      </c>
      <c r="F20" s="148">
        <v>0</v>
      </c>
      <c r="G20" s="149">
        <f>+SUM(E20:F20)</f>
        <v>4028.25</v>
      </c>
      <c r="H20" s="148">
        <f>+H37</f>
        <v>1136.6199999999999</v>
      </c>
      <c r="I20" s="148">
        <v>7.02</v>
      </c>
      <c r="J20" s="148">
        <f>+J37</f>
        <v>73.930000000000007</v>
      </c>
      <c r="K20" s="148">
        <f>+K37</f>
        <v>0</v>
      </c>
      <c r="L20" s="148">
        <v>71.510000000000005</v>
      </c>
      <c r="M20" s="149">
        <f t="shared" si="4"/>
        <v>5317.3300000000008</v>
      </c>
      <c r="N20" s="148">
        <f>+N37</f>
        <v>1269.69</v>
      </c>
      <c r="O20" s="148">
        <v>326.39999999999998</v>
      </c>
      <c r="P20" s="149">
        <f t="shared" si="5"/>
        <v>6913.42</v>
      </c>
      <c r="Q20" s="148">
        <v>625.61</v>
      </c>
      <c r="R20" s="148">
        <f>+R37</f>
        <v>27.653680000000001</v>
      </c>
      <c r="S20" s="148">
        <f>50.53+200</f>
        <v>250.53</v>
      </c>
      <c r="T20" s="148"/>
      <c r="U20" s="151">
        <f t="shared" si="7"/>
        <v>7817.2136799999998</v>
      </c>
    </row>
    <row r="21" spans="1:21" x14ac:dyDescent="0.2">
      <c r="A21" s="185">
        <v>42125</v>
      </c>
      <c r="B21" s="186" t="s">
        <v>173</v>
      </c>
      <c r="C21" s="192" t="s">
        <v>51</v>
      </c>
      <c r="D21" s="188">
        <v>0.08</v>
      </c>
      <c r="E21" s="186"/>
      <c r="F21" s="186"/>
      <c r="G21" s="189">
        <v>5522.4</v>
      </c>
      <c r="H21" s="186">
        <v>1511.73</v>
      </c>
      <c r="I21" s="186">
        <v>7.02</v>
      </c>
      <c r="J21" s="191">
        <f>+J20*0.92</f>
        <v>68.015600000000006</v>
      </c>
      <c r="K21" s="191">
        <v>96.11</v>
      </c>
      <c r="L21" s="186">
        <v>71.510000000000005</v>
      </c>
      <c r="M21" s="189">
        <f t="shared" si="4"/>
        <v>7276.7855999999992</v>
      </c>
      <c r="N21" s="186">
        <v>1634.79</v>
      </c>
      <c r="O21" s="186">
        <f>+O20</f>
        <v>326.39999999999998</v>
      </c>
      <c r="P21" s="189">
        <f t="shared" si="5"/>
        <v>9237.9755999999998</v>
      </c>
      <c r="Q21" s="186">
        <f>+Q20</f>
        <v>625.61</v>
      </c>
      <c r="R21" s="186">
        <f t="shared" si="6"/>
        <v>36.951902400000002</v>
      </c>
      <c r="S21" s="186">
        <f>+S20</f>
        <v>250.53</v>
      </c>
      <c r="T21" s="186"/>
      <c r="U21" s="190">
        <f t="shared" si="7"/>
        <v>10151.067502400001</v>
      </c>
    </row>
    <row r="22" spans="1:21" s="146" customFormat="1" ht="12.75" x14ac:dyDescent="0.2">
      <c r="A22" s="147">
        <v>42125</v>
      </c>
      <c r="B22" s="148" t="s">
        <v>174</v>
      </c>
      <c r="C22" s="150" t="s">
        <v>63</v>
      </c>
      <c r="D22" s="152">
        <v>0.08</v>
      </c>
      <c r="E22" s="148">
        <f>+E37</f>
        <v>4028.25</v>
      </c>
      <c r="F22" s="148">
        <v>0</v>
      </c>
      <c r="G22" s="149">
        <f>+SUM(E22:F22)</f>
        <v>4028.25</v>
      </c>
      <c r="H22" s="148">
        <f>+H37</f>
        <v>1136.6199999999999</v>
      </c>
      <c r="I22" s="148">
        <v>7.02</v>
      </c>
      <c r="J22" s="148">
        <f>+J37</f>
        <v>73.930000000000007</v>
      </c>
      <c r="K22" s="148">
        <f>+K37</f>
        <v>0</v>
      </c>
      <c r="L22" s="148">
        <v>71.510000000000005</v>
      </c>
      <c r="M22" s="149">
        <f t="shared" si="4"/>
        <v>5317.3300000000008</v>
      </c>
      <c r="N22" s="148">
        <f>+N37</f>
        <v>1269.69</v>
      </c>
      <c r="O22" s="148">
        <v>326.39999999999998</v>
      </c>
      <c r="P22" s="149">
        <f t="shared" si="5"/>
        <v>6913.42</v>
      </c>
      <c r="Q22" s="148">
        <v>625.61</v>
      </c>
      <c r="R22" s="148">
        <f t="shared" si="6"/>
        <v>27.653680000000001</v>
      </c>
      <c r="S22" s="148">
        <f>50.53+100</f>
        <v>150.53</v>
      </c>
      <c r="T22" s="148"/>
      <c r="U22" s="151">
        <f t="shared" si="7"/>
        <v>7717.2136799999998</v>
      </c>
    </row>
    <row r="23" spans="1:21" x14ac:dyDescent="0.2">
      <c r="A23" s="185">
        <v>42125</v>
      </c>
      <c r="B23" s="186" t="s">
        <v>174</v>
      </c>
      <c r="C23" s="192" t="s">
        <v>51</v>
      </c>
      <c r="D23" s="188">
        <v>0.08</v>
      </c>
      <c r="E23" s="186"/>
      <c r="F23" s="186"/>
      <c r="G23" s="189">
        <v>5522.4</v>
      </c>
      <c r="H23" s="186">
        <v>1511.73</v>
      </c>
      <c r="I23" s="186">
        <v>7.02</v>
      </c>
      <c r="J23" s="191">
        <f>+J22*0.92</f>
        <v>68.015600000000006</v>
      </c>
      <c r="K23" s="191">
        <v>96.11</v>
      </c>
      <c r="L23" s="186">
        <v>71.510000000000005</v>
      </c>
      <c r="M23" s="189">
        <f t="shared" si="4"/>
        <v>7276.7855999999992</v>
      </c>
      <c r="N23" s="186">
        <v>1634.79</v>
      </c>
      <c r="O23" s="186">
        <f>+O22</f>
        <v>326.39999999999998</v>
      </c>
      <c r="P23" s="189">
        <f t="shared" si="5"/>
        <v>9237.9755999999998</v>
      </c>
      <c r="Q23" s="186">
        <f>+Q22</f>
        <v>625.61</v>
      </c>
      <c r="R23" s="186">
        <f t="shared" si="6"/>
        <v>36.951902400000002</v>
      </c>
      <c r="S23" s="186">
        <f>+S22</f>
        <v>150.53</v>
      </c>
      <c r="T23" s="186"/>
      <c r="U23" s="190">
        <f t="shared" si="7"/>
        <v>10051.067502400001</v>
      </c>
    </row>
    <row r="24" spans="1:21" s="146" customFormat="1" ht="12.75" x14ac:dyDescent="0.2">
      <c r="A24" s="147">
        <v>42125</v>
      </c>
      <c r="B24" s="148" t="s">
        <v>185</v>
      </c>
      <c r="C24" s="150" t="s">
        <v>63</v>
      </c>
      <c r="D24" s="152">
        <v>0.08</v>
      </c>
      <c r="E24" s="148">
        <v>3705.99</v>
      </c>
      <c r="F24" s="148">
        <v>554.4</v>
      </c>
      <c r="G24" s="149">
        <f>+SUM(E24:F24)</f>
        <v>4260.3899999999994</v>
      </c>
      <c r="H24" s="148">
        <v>1045.69</v>
      </c>
      <c r="I24" s="148">
        <v>7.02</v>
      </c>
      <c r="J24" s="148">
        <v>373.07</v>
      </c>
      <c r="K24" s="148">
        <v>7.06</v>
      </c>
      <c r="L24" s="148">
        <v>71.510000000000005</v>
      </c>
      <c r="M24" s="149">
        <f t="shared" si="4"/>
        <v>5764.7400000000007</v>
      </c>
      <c r="N24" s="148">
        <v>1168.1199999999999</v>
      </c>
      <c r="O24" s="148">
        <v>326.39999999999998</v>
      </c>
      <c r="P24" s="149">
        <f t="shared" si="5"/>
        <v>7259.26</v>
      </c>
      <c r="Q24" s="148">
        <v>625.61</v>
      </c>
      <c r="R24" s="148">
        <f t="shared" si="6"/>
        <v>29.037040000000001</v>
      </c>
      <c r="S24" s="148">
        <v>321</v>
      </c>
      <c r="T24" s="148"/>
      <c r="U24" s="151">
        <f t="shared" si="7"/>
        <v>8234.9070400000001</v>
      </c>
    </row>
    <row r="25" spans="1:21" x14ac:dyDescent="0.2">
      <c r="A25" s="185">
        <v>42125</v>
      </c>
      <c r="B25" s="186" t="s">
        <v>185</v>
      </c>
      <c r="C25" s="187" t="s">
        <v>51</v>
      </c>
      <c r="D25" s="188">
        <v>0.08</v>
      </c>
      <c r="E25" s="186"/>
      <c r="F25" s="186"/>
      <c r="G25" s="189">
        <v>5522.4</v>
      </c>
      <c r="H25" s="186">
        <v>1511.73</v>
      </c>
      <c r="I25" s="186">
        <v>7.02</v>
      </c>
      <c r="J25" s="186">
        <f>+J24</f>
        <v>373.07</v>
      </c>
      <c r="K25" s="186">
        <f>+K24</f>
        <v>7.06</v>
      </c>
      <c r="L25" s="186">
        <v>71.510000000000005</v>
      </c>
      <c r="M25" s="189">
        <f t="shared" si="4"/>
        <v>7492.79</v>
      </c>
      <c r="N25" s="186">
        <v>1634.79</v>
      </c>
      <c r="O25" s="186">
        <f>+O24</f>
        <v>326.39999999999998</v>
      </c>
      <c r="P25" s="189">
        <f t="shared" si="5"/>
        <v>9453.98</v>
      </c>
      <c r="Q25" s="186">
        <f>+Q24</f>
        <v>625.61</v>
      </c>
      <c r="R25" s="186">
        <f t="shared" si="6"/>
        <v>37.815919999999998</v>
      </c>
      <c r="S25" s="186">
        <f>+S24</f>
        <v>321</v>
      </c>
      <c r="T25" s="186"/>
      <c r="U25" s="190">
        <f t="shared" si="7"/>
        <v>10438.405919999999</v>
      </c>
    </row>
    <row r="26" spans="1:21" s="146" customFormat="1" ht="12.75" x14ac:dyDescent="0.2">
      <c r="A26" s="147">
        <v>42125</v>
      </c>
      <c r="B26" s="148" t="s">
        <v>185</v>
      </c>
      <c r="C26" s="150" t="s">
        <v>202</v>
      </c>
      <c r="D26" s="152">
        <v>0.08</v>
      </c>
      <c r="E26" s="148">
        <v>4115.1899999999996</v>
      </c>
      <c r="F26" s="148">
        <v>776.7</v>
      </c>
      <c r="G26" s="149">
        <f>+SUM(E26:F26)</f>
        <v>4891.8899999999994</v>
      </c>
      <c r="H26" s="148">
        <v>1045.69</v>
      </c>
      <c r="I26" s="148">
        <v>7.02</v>
      </c>
      <c r="J26" s="148">
        <v>373.07</v>
      </c>
      <c r="K26" s="148">
        <v>81.290000000000006</v>
      </c>
      <c r="L26" s="148">
        <v>71.510000000000005</v>
      </c>
      <c r="M26" s="149">
        <f>+SUM(G26:L26)</f>
        <v>6470.47</v>
      </c>
      <c r="N26" s="148"/>
      <c r="O26" s="148">
        <f>+O24</f>
        <v>326.39999999999998</v>
      </c>
      <c r="P26" s="149">
        <f>+SUM(M26:O26)</f>
        <v>6796.87</v>
      </c>
      <c r="Q26" s="148">
        <f>+Q24</f>
        <v>625.61</v>
      </c>
      <c r="R26" s="148"/>
      <c r="S26" s="148">
        <f>+S24</f>
        <v>321</v>
      </c>
      <c r="T26" s="148">
        <v>301.48</v>
      </c>
      <c r="U26" s="151">
        <f>+SUM(P26:T26)</f>
        <v>8044.9599999999991</v>
      </c>
    </row>
    <row r="27" spans="1:21" s="146" customFormat="1" ht="12.75" x14ac:dyDescent="0.2">
      <c r="A27" s="147">
        <v>42125</v>
      </c>
      <c r="B27" s="148" t="s">
        <v>175</v>
      </c>
      <c r="C27" s="150" t="s">
        <v>63</v>
      </c>
      <c r="D27" s="152">
        <v>0.08</v>
      </c>
      <c r="E27" s="148">
        <v>3705.99</v>
      </c>
      <c r="F27" s="148">
        <v>554.4</v>
      </c>
      <c r="G27" s="149">
        <f>+SUM(E27:F27)</f>
        <v>4260.3899999999994</v>
      </c>
      <c r="H27" s="148">
        <v>1045.69</v>
      </c>
      <c r="I27" s="148">
        <v>7.02</v>
      </c>
      <c r="J27" s="148">
        <v>332.64</v>
      </c>
      <c r="K27" s="148">
        <v>21.14</v>
      </c>
      <c r="L27" s="148">
        <v>71.510000000000005</v>
      </c>
      <c r="M27" s="149">
        <f t="shared" si="4"/>
        <v>5738.3900000000012</v>
      </c>
      <c r="N27" s="148">
        <v>1168.1199999999999</v>
      </c>
      <c r="O27" s="148">
        <v>326.39999999999998</v>
      </c>
      <c r="P27" s="149">
        <f t="shared" si="5"/>
        <v>7232.9100000000008</v>
      </c>
      <c r="Q27" s="148">
        <v>625.61</v>
      </c>
      <c r="R27" s="148">
        <f t="shared" si="6"/>
        <v>28.931640000000005</v>
      </c>
      <c r="S27" s="148">
        <v>50.53</v>
      </c>
      <c r="T27" s="148"/>
      <c r="U27" s="151">
        <f t="shared" si="7"/>
        <v>7937.98164</v>
      </c>
    </row>
    <row r="28" spans="1:21" x14ac:dyDescent="0.2">
      <c r="A28" s="185">
        <v>42125</v>
      </c>
      <c r="B28" s="186" t="s">
        <v>175</v>
      </c>
      <c r="C28" s="187" t="s">
        <v>51</v>
      </c>
      <c r="D28" s="188">
        <v>0.08</v>
      </c>
      <c r="E28" s="186"/>
      <c r="F28" s="186"/>
      <c r="G28" s="189">
        <v>5522.4</v>
      </c>
      <c r="H28" s="186">
        <v>1511.73</v>
      </c>
      <c r="I28" s="186">
        <v>7.02</v>
      </c>
      <c r="J28" s="186">
        <f>+J27</f>
        <v>332.64</v>
      </c>
      <c r="K28" s="186">
        <f>+K27</f>
        <v>21.14</v>
      </c>
      <c r="L28" s="186">
        <v>71.510000000000005</v>
      </c>
      <c r="M28" s="189">
        <f t="shared" si="4"/>
        <v>7466.4400000000005</v>
      </c>
      <c r="N28" s="186">
        <v>1634.79</v>
      </c>
      <c r="O28" s="186">
        <f>+O27</f>
        <v>326.39999999999998</v>
      </c>
      <c r="P28" s="189">
        <f t="shared" si="5"/>
        <v>9427.6299999999992</v>
      </c>
      <c r="Q28" s="186">
        <f>+Q27</f>
        <v>625.61</v>
      </c>
      <c r="R28" s="186">
        <f t="shared" si="6"/>
        <v>37.710519999999995</v>
      </c>
      <c r="S28" s="186">
        <f>+S27</f>
        <v>50.53</v>
      </c>
      <c r="T28" s="186"/>
      <c r="U28" s="190">
        <f t="shared" si="7"/>
        <v>10141.480520000001</v>
      </c>
    </row>
    <row r="29" spans="1:21" s="146" customFormat="1" ht="12.75" x14ac:dyDescent="0.2">
      <c r="A29" s="147">
        <v>42125</v>
      </c>
      <c r="B29" s="148" t="s">
        <v>184</v>
      </c>
      <c r="C29" s="150" t="s">
        <v>63</v>
      </c>
      <c r="D29" s="152">
        <v>0.08</v>
      </c>
      <c r="E29" s="148">
        <v>3705.99</v>
      </c>
      <c r="F29" s="148">
        <v>554.4</v>
      </c>
      <c r="G29" s="149">
        <f>+SUM(E29:F29)</f>
        <v>4260.3899999999994</v>
      </c>
      <c r="H29" s="148">
        <v>1045.69</v>
      </c>
      <c r="I29" s="148">
        <v>7.02</v>
      </c>
      <c r="J29" s="148">
        <v>365.85</v>
      </c>
      <c r="K29" s="148">
        <v>40.47</v>
      </c>
      <c r="L29" s="148">
        <v>71.510000000000005</v>
      </c>
      <c r="M29" s="149">
        <f t="shared" si="4"/>
        <v>5790.9300000000012</v>
      </c>
      <c r="N29" s="148">
        <v>1168.1199999999999</v>
      </c>
      <c r="O29" s="148">
        <v>326.39999999999998</v>
      </c>
      <c r="P29" s="149">
        <f t="shared" si="5"/>
        <v>7285.4500000000007</v>
      </c>
      <c r="Q29" s="148">
        <v>625.61</v>
      </c>
      <c r="R29" s="148">
        <f t="shared" si="6"/>
        <v>29.141800000000003</v>
      </c>
      <c r="S29" s="148">
        <f>+S28</f>
        <v>50.53</v>
      </c>
      <c r="T29" s="148"/>
      <c r="U29" s="151">
        <f t="shared" si="7"/>
        <v>7990.7318000000005</v>
      </c>
    </row>
    <row r="30" spans="1:21" x14ac:dyDescent="0.2">
      <c r="A30" s="185">
        <v>42125</v>
      </c>
      <c r="B30" s="186" t="s">
        <v>184</v>
      </c>
      <c r="C30" s="187" t="s">
        <v>51</v>
      </c>
      <c r="D30" s="188">
        <v>0.08</v>
      </c>
      <c r="E30" s="186"/>
      <c r="F30" s="186"/>
      <c r="G30" s="189">
        <v>5522.4</v>
      </c>
      <c r="H30" s="186">
        <v>1511.73</v>
      </c>
      <c r="I30" s="186">
        <v>7.02</v>
      </c>
      <c r="J30" s="186">
        <f>+J29</f>
        <v>365.85</v>
      </c>
      <c r="K30" s="186">
        <f>+K29</f>
        <v>40.47</v>
      </c>
      <c r="L30" s="186">
        <v>71.510000000000005</v>
      </c>
      <c r="M30" s="189">
        <f t="shared" si="4"/>
        <v>7518.9800000000005</v>
      </c>
      <c r="N30" s="186">
        <v>1634.79</v>
      </c>
      <c r="O30" s="186">
        <f>+O29</f>
        <v>326.39999999999998</v>
      </c>
      <c r="P30" s="189">
        <f t="shared" si="5"/>
        <v>9480.17</v>
      </c>
      <c r="Q30" s="186">
        <f>+Q29</f>
        <v>625.61</v>
      </c>
      <c r="R30" s="186">
        <f t="shared" si="6"/>
        <v>37.920680000000004</v>
      </c>
      <c r="S30" s="186">
        <f>+S29</f>
        <v>50.53</v>
      </c>
      <c r="T30" s="186"/>
      <c r="U30" s="190">
        <f t="shared" si="7"/>
        <v>10194.230680000001</v>
      </c>
    </row>
    <row r="31" spans="1:21" s="146" customFormat="1" ht="12.75" x14ac:dyDescent="0.2">
      <c r="A31" s="147">
        <v>42125</v>
      </c>
      <c r="B31" s="148" t="s">
        <v>181</v>
      </c>
      <c r="C31" s="150" t="s">
        <v>63</v>
      </c>
      <c r="D31" s="152">
        <v>0.08</v>
      </c>
      <c r="E31" s="148">
        <f>+E37</f>
        <v>4028.25</v>
      </c>
      <c r="F31" s="148">
        <v>0</v>
      </c>
      <c r="G31" s="149">
        <f>+SUM(E31:F31)</f>
        <v>4028.25</v>
      </c>
      <c r="H31" s="148">
        <f>+H37</f>
        <v>1136.6199999999999</v>
      </c>
      <c r="I31" s="148">
        <v>7.02</v>
      </c>
      <c r="J31" s="148">
        <f>+J37</f>
        <v>73.930000000000007</v>
      </c>
      <c r="K31" s="148">
        <f>+K37</f>
        <v>0</v>
      </c>
      <c r="L31" s="148">
        <v>71.510000000000005</v>
      </c>
      <c r="M31" s="149">
        <f t="shared" si="4"/>
        <v>5317.3300000000008</v>
      </c>
      <c r="N31" s="148">
        <f>+N37</f>
        <v>1269.69</v>
      </c>
      <c r="O31" s="148">
        <v>326.39999999999998</v>
      </c>
      <c r="P31" s="149">
        <f t="shared" si="5"/>
        <v>6913.42</v>
      </c>
      <c r="Q31" s="148">
        <v>625.61</v>
      </c>
      <c r="R31" s="148">
        <f>+R37</f>
        <v>27.653680000000001</v>
      </c>
      <c r="S31" s="148">
        <f>50.53+250</f>
        <v>300.52999999999997</v>
      </c>
      <c r="T31" s="148"/>
      <c r="U31" s="151">
        <f t="shared" si="7"/>
        <v>7867.2136799999998</v>
      </c>
    </row>
    <row r="32" spans="1:21" x14ac:dyDescent="0.2">
      <c r="A32" s="185">
        <v>42125</v>
      </c>
      <c r="B32" s="186" t="s">
        <v>181</v>
      </c>
      <c r="C32" s="192" t="s">
        <v>51</v>
      </c>
      <c r="D32" s="188">
        <v>0.08</v>
      </c>
      <c r="E32" s="186"/>
      <c r="F32" s="186"/>
      <c r="G32" s="189">
        <v>5522.4</v>
      </c>
      <c r="H32" s="186">
        <v>1511.73</v>
      </c>
      <c r="I32" s="186">
        <v>7.02</v>
      </c>
      <c r="J32" s="191">
        <f>+J31*0.92</f>
        <v>68.015600000000006</v>
      </c>
      <c r="K32" s="191">
        <v>96.11</v>
      </c>
      <c r="L32" s="186">
        <v>71.510000000000005</v>
      </c>
      <c r="M32" s="189">
        <f t="shared" si="4"/>
        <v>7276.7855999999992</v>
      </c>
      <c r="N32" s="186">
        <v>1634.79</v>
      </c>
      <c r="O32" s="186">
        <f>+O31</f>
        <v>326.39999999999998</v>
      </c>
      <c r="P32" s="189">
        <f t="shared" si="5"/>
        <v>9237.9755999999998</v>
      </c>
      <c r="Q32" s="186">
        <f>+Q31</f>
        <v>625.61</v>
      </c>
      <c r="R32" s="186">
        <f t="shared" si="6"/>
        <v>36.951902400000002</v>
      </c>
      <c r="S32" s="186">
        <f>+S31</f>
        <v>300.52999999999997</v>
      </c>
      <c r="T32" s="186"/>
      <c r="U32" s="190">
        <f t="shared" si="7"/>
        <v>10201.067502400001</v>
      </c>
    </row>
    <row r="33" spans="1:21" s="146" customFormat="1" ht="12.75" x14ac:dyDescent="0.2">
      <c r="A33" s="147">
        <v>42125</v>
      </c>
      <c r="B33" s="148" t="s">
        <v>176</v>
      </c>
      <c r="C33" s="150" t="s">
        <v>63</v>
      </c>
      <c r="D33" s="152">
        <v>0.08</v>
      </c>
      <c r="E33" s="148">
        <v>3705.99</v>
      </c>
      <c r="F33" s="148">
        <v>554.4</v>
      </c>
      <c r="G33" s="149">
        <f>+SUM(E33:F33)</f>
        <v>4260.3899999999994</v>
      </c>
      <c r="H33" s="148">
        <v>1045.69</v>
      </c>
      <c r="I33" s="148">
        <v>7.02</v>
      </c>
      <c r="J33" s="148">
        <v>332.64</v>
      </c>
      <c r="K33" s="148">
        <v>22.21</v>
      </c>
      <c r="L33" s="148">
        <v>71.510000000000005</v>
      </c>
      <c r="M33" s="149">
        <f t="shared" si="4"/>
        <v>5739.4600000000009</v>
      </c>
      <c r="N33" s="148">
        <v>1168.1199999999999</v>
      </c>
      <c r="O33" s="148">
        <v>326.39999999999998</v>
      </c>
      <c r="P33" s="149">
        <f t="shared" si="5"/>
        <v>7233.9800000000005</v>
      </c>
      <c r="Q33" s="148">
        <v>625.61</v>
      </c>
      <c r="R33" s="148">
        <f t="shared" si="6"/>
        <v>28.935920000000003</v>
      </c>
      <c r="S33" s="148">
        <v>50.53</v>
      </c>
      <c r="T33" s="148"/>
      <c r="U33" s="151">
        <f t="shared" si="7"/>
        <v>7939.0559199999998</v>
      </c>
    </row>
    <row r="34" spans="1:21" x14ac:dyDescent="0.2">
      <c r="A34" s="185">
        <v>42125</v>
      </c>
      <c r="B34" s="186" t="s">
        <v>176</v>
      </c>
      <c r="C34" s="187" t="s">
        <v>51</v>
      </c>
      <c r="D34" s="188">
        <v>0.08</v>
      </c>
      <c r="E34" s="186"/>
      <c r="F34" s="186"/>
      <c r="G34" s="189">
        <v>5522.4</v>
      </c>
      <c r="H34" s="186">
        <v>1511.73</v>
      </c>
      <c r="I34" s="186">
        <v>7.02</v>
      </c>
      <c r="J34" s="186">
        <f>+J33</f>
        <v>332.64</v>
      </c>
      <c r="K34" s="186">
        <f>+K33</f>
        <v>22.21</v>
      </c>
      <c r="L34" s="186">
        <v>71.510000000000005</v>
      </c>
      <c r="M34" s="189">
        <f t="shared" si="4"/>
        <v>7467.51</v>
      </c>
      <c r="N34" s="186">
        <v>1634.79</v>
      </c>
      <c r="O34" s="186">
        <f>+O33</f>
        <v>326.39999999999998</v>
      </c>
      <c r="P34" s="189">
        <f t="shared" si="5"/>
        <v>9428.6999999999989</v>
      </c>
      <c r="Q34" s="186">
        <f>+Q33</f>
        <v>625.61</v>
      </c>
      <c r="R34" s="186">
        <f t="shared" si="6"/>
        <v>37.714799999999997</v>
      </c>
      <c r="S34" s="186">
        <f>+S33</f>
        <v>50.53</v>
      </c>
      <c r="T34" s="186"/>
      <c r="U34" s="190">
        <f t="shared" si="7"/>
        <v>10142.5548</v>
      </c>
    </row>
    <row r="35" spans="1:21" s="146" customFormat="1" ht="12.75" x14ac:dyDescent="0.2">
      <c r="A35" s="147">
        <v>42125</v>
      </c>
      <c r="B35" s="148" t="s">
        <v>180</v>
      </c>
      <c r="C35" s="150" t="s">
        <v>63</v>
      </c>
      <c r="D35" s="152">
        <v>0.08</v>
      </c>
      <c r="E35" s="148">
        <v>3705.99</v>
      </c>
      <c r="F35" s="148">
        <v>554.4</v>
      </c>
      <c r="G35" s="149">
        <f>+SUM(E35:F35)</f>
        <v>4260.3899999999994</v>
      </c>
      <c r="H35" s="148">
        <v>1045.69</v>
      </c>
      <c r="I35" s="148">
        <v>7.02</v>
      </c>
      <c r="J35" s="148">
        <v>290.75</v>
      </c>
      <c r="K35" s="148">
        <v>24.86</v>
      </c>
      <c r="L35" s="148">
        <v>71.510000000000005</v>
      </c>
      <c r="M35" s="149">
        <f t="shared" si="4"/>
        <v>5700.22</v>
      </c>
      <c r="N35" s="148">
        <v>1168.1199999999999</v>
      </c>
      <c r="O35" s="148">
        <v>326.39999999999998</v>
      </c>
      <c r="P35" s="149">
        <f t="shared" si="5"/>
        <v>7194.74</v>
      </c>
      <c r="Q35" s="148">
        <v>625.61</v>
      </c>
      <c r="R35" s="148">
        <f t="shared" si="6"/>
        <v>28.778960000000001</v>
      </c>
      <c r="S35" s="148">
        <v>66.95</v>
      </c>
      <c r="T35" s="148"/>
      <c r="U35" s="151">
        <f t="shared" si="7"/>
        <v>7916.0789599999989</v>
      </c>
    </row>
    <row r="36" spans="1:21" x14ac:dyDescent="0.2">
      <c r="A36" s="185">
        <v>42125</v>
      </c>
      <c r="B36" s="186" t="s">
        <v>180</v>
      </c>
      <c r="C36" s="187" t="s">
        <v>51</v>
      </c>
      <c r="D36" s="188">
        <v>0.08</v>
      </c>
      <c r="E36" s="186"/>
      <c r="F36" s="186"/>
      <c r="G36" s="189">
        <v>5522.4</v>
      </c>
      <c r="H36" s="186">
        <v>1511.73</v>
      </c>
      <c r="I36" s="186">
        <v>7.02</v>
      </c>
      <c r="J36" s="186">
        <f>+J35</f>
        <v>290.75</v>
      </c>
      <c r="K36" s="186">
        <f>+K35</f>
        <v>24.86</v>
      </c>
      <c r="L36" s="186">
        <v>71.510000000000005</v>
      </c>
      <c r="M36" s="189">
        <f t="shared" si="4"/>
        <v>7428.2699999999995</v>
      </c>
      <c r="N36" s="186">
        <v>1634.79</v>
      </c>
      <c r="O36" s="186">
        <f>+O35</f>
        <v>326.39999999999998</v>
      </c>
      <c r="P36" s="189">
        <f t="shared" si="5"/>
        <v>9389.4599999999991</v>
      </c>
      <c r="Q36" s="186">
        <f>+Q35</f>
        <v>625.61</v>
      </c>
      <c r="R36" s="186">
        <f t="shared" si="6"/>
        <v>37.557839999999999</v>
      </c>
      <c r="S36" s="186">
        <f>+S35</f>
        <v>66.95</v>
      </c>
      <c r="T36" s="186"/>
      <c r="U36" s="190">
        <f t="shared" si="7"/>
        <v>10119.57784</v>
      </c>
    </row>
    <row r="37" spans="1:21" s="146" customFormat="1" ht="12.75" x14ac:dyDescent="0.2">
      <c r="A37" s="147">
        <v>42125</v>
      </c>
      <c r="B37" s="148" t="s">
        <v>177</v>
      </c>
      <c r="C37" s="150" t="s">
        <v>63</v>
      </c>
      <c r="D37" s="152">
        <v>0.08</v>
      </c>
      <c r="E37" s="148">
        <v>4028.25</v>
      </c>
      <c r="F37" s="148">
        <v>0</v>
      </c>
      <c r="G37" s="149">
        <f>+SUM(E37:F37)</f>
        <v>4028.25</v>
      </c>
      <c r="H37" s="148">
        <v>1136.6199999999999</v>
      </c>
      <c r="I37" s="148">
        <v>7.02</v>
      </c>
      <c r="J37" s="148">
        <v>73.930000000000007</v>
      </c>
      <c r="K37" s="148">
        <v>0</v>
      </c>
      <c r="L37" s="148">
        <v>71.510000000000005</v>
      </c>
      <c r="M37" s="149">
        <f t="shared" si="4"/>
        <v>5317.3300000000008</v>
      </c>
      <c r="N37" s="148">
        <v>1269.69</v>
      </c>
      <c r="O37" s="148">
        <v>326.39999999999998</v>
      </c>
      <c r="P37" s="149">
        <f t="shared" si="5"/>
        <v>6913.42</v>
      </c>
      <c r="Q37" s="148">
        <v>625.61</v>
      </c>
      <c r="R37" s="148">
        <f t="shared" si="6"/>
        <v>27.653680000000001</v>
      </c>
      <c r="S37" s="148">
        <v>50.53</v>
      </c>
      <c r="T37" s="148"/>
      <c r="U37" s="151">
        <f t="shared" si="7"/>
        <v>7617.2136799999998</v>
      </c>
    </row>
    <row r="38" spans="1:21" x14ac:dyDescent="0.2">
      <c r="A38" s="185">
        <v>42125</v>
      </c>
      <c r="B38" s="186" t="s">
        <v>177</v>
      </c>
      <c r="C38" s="187" t="s">
        <v>51</v>
      </c>
      <c r="D38" s="188">
        <v>0.08</v>
      </c>
      <c r="E38" s="186"/>
      <c r="F38" s="186"/>
      <c r="G38" s="189">
        <v>5522.4</v>
      </c>
      <c r="H38" s="186">
        <v>1511.73</v>
      </c>
      <c r="I38" s="186">
        <v>7.02</v>
      </c>
      <c r="J38" s="191">
        <f>+J37*0.92</f>
        <v>68.015600000000006</v>
      </c>
      <c r="K38" s="191">
        <v>96.11</v>
      </c>
      <c r="L38" s="186">
        <v>71.510000000000005</v>
      </c>
      <c r="M38" s="189">
        <f t="shared" si="4"/>
        <v>7276.7855999999992</v>
      </c>
      <c r="N38" s="186">
        <v>1634.79</v>
      </c>
      <c r="O38" s="186">
        <f>+O37</f>
        <v>326.39999999999998</v>
      </c>
      <c r="P38" s="189">
        <f t="shared" si="5"/>
        <v>9237.9755999999998</v>
      </c>
      <c r="Q38" s="186">
        <f>+Q37</f>
        <v>625.61</v>
      </c>
      <c r="R38" s="186">
        <f t="shared" si="6"/>
        <v>36.951902400000002</v>
      </c>
      <c r="S38" s="186">
        <f>+S37</f>
        <v>50.53</v>
      </c>
      <c r="T38" s="186"/>
      <c r="U38" s="190">
        <f t="shared" si="7"/>
        <v>9951.0675024000011</v>
      </c>
    </row>
    <row r="39" spans="1:21" s="146" customFormat="1" ht="12.75" x14ac:dyDescent="0.2">
      <c r="A39" s="147">
        <v>42125</v>
      </c>
      <c r="B39" s="148" t="s">
        <v>178</v>
      </c>
      <c r="C39" s="150" t="s">
        <v>63</v>
      </c>
      <c r="D39" s="152">
        <v>0.08</v>
      </c>
      <c r="E39" s="153">
        <v>4028.25</v>
      </c>
      <c r="F39" s="153">
        <v>0</v>
      </c>
      <c r="G39" s="149">
        <f>+SUM(E39:F39)</f>
        <v>4028.25</v>
      </c>
      <c r="H39" s="153">
        <v>1136.6199999999999</v>
      </c>
      <c r="I39" s="148">
        <v>7.02</v>
      </c>
      <c r="J39" s="153">
        <v>147.57</v>
      </c>
      <c r="K39" s="153">
        <v>0</v>
      </c>
      <c r="L39" s="148">
        <v>71.510000000000005</v>
      </c>
      <c r="M39" s="149">
        <f t="shared" si="4"/>
        <v>5390.97</v>
      </c>
      <c r="N39" s="153">
        <v>1269.69</v>
      </c>
      <c r="O39" s="148">
        <v>326.39999999999998</v>
      </c>
      <c r="P39" s="149">
        <f t="shared" si="5"/>
        <v>6987.0599999999995</v>
      </c>
      <c r="Q39" s="148">
        <v>625.61</v>
      </c>
      <c r="R39" s="148">
        <f t="shared" si="6"/>
        <v>27.948239999999998</v>
      </c>
      <c r="S39" s="148">
        <v>50.53</v>
      </c>
      <c r="T39" s="148"/>
      <c r="U39" s="151">
        <f t="shared" si="7"/>
        <v>7691.1482399999986</v>
      </c>
    </row>
    <row r="40" spans="1:21" x14ac:dyDescent="0.2">
      <c r="A40" s="185">
        <v>42125</v>
      </c>
      <c r="B40" s="186" t="s">
        <v>178</v>
      </c>
      <c r="C40" s="187" t="s">
        <v>51</v>
      </c>
      <c r="D40" s="188">
        <v>0.08</v>
      </c>
      <c r="E40" s="186"/>
      <c r="F40" s="186"/>
      <c r="G40" s="189">
        <v>5522.4</v>
      </c>
      <c r="H40" s="186">
        <v>1511.73</v>
      </c>
      <c r="I40" s="186">
        <v>7.02</v>
      </c>
      <c r="J40" s="191">
        <f>+J39*0.62</f>
        <v>91.493399999999994</v>
      </c>
      <c r="K40" s="191">
        <v>64.42</v>
      </c>
      <c r="L40" s="186">
        <v>71.510000000000005</v>
      </c>
      <c r="M40" s="189">
        <f t="shared" si="4"/>
        <v>7268.5734000000002</v>
      </c>
      <c r="N40" s="186">
        <v>1634.79</v>
      </c>
      <c r="O40" s="186">
        <f>+O39</f>
        <v>326.39999999999998</v>
      </c>
      <c r="P40" s="189">
        <f t="shared" si="5"/>
        <v>9229.7633999999998</v>
      </c>
      <c r="Q40" s="186">
        <f>+Q39</f>
        <v>625.61</v>
      </c>
      <c r="R40" s="186">
        <f t="shared" si="6"/>
        <v>36.919053599999998</v>
      </c>
      <c r="S40" s="186">
        <f>+S39</f>
        <v>50.53</v>
      </c>
      <c r="T40" s="186"/>
      <c r="U40" s="190">
        <f t="shared" si="7"/>
        <v>9942.8224536000016</v>
      </c>
    </row>
  </sheetData>
  <dataValidations count="1">
    <dataValidation allowBlank="1" sqref="B14:B40"/>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2"/>
  <sheetViews>
    <sheetView topLeftCell="A8" zoomScale="70" zoomScaleNormal="70" workbookViewId="0">
      <selection activeCell="I19" sqref="I19"/>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0" width="11.42578125" style="3"/>
    <col min="11" max="11" width="14.7109375" style="3" customWidth="1"/>
    <col min="12" max="16384" width="11.42578125" style="3"/>
  </cols>
  <sheetData>
    <row r="2" spans="1:7" x14ac:dyDescent="0.2">
      <c r="A2" s="225"/>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v>3673.07</v>
      </c>
      <c r="D12" s="10"/>
      <c r="F12" s="108" t="s">
        <v>116</v>
      </c>
      <c r="G12" s="96">
        <v>4072.33</v>
      </c>
    </row>
    <row r="13" spans="1:7" ht="30" x14ac:dyDescent="0.2">
      <c r="B13" s="105" t="s">
        <v>160</v>
      </c>
      <c r="C13" s="94">
        <v>587.32000000000005</v>
      </c>
      <c r="D13" s="11"/>
      <c r="F13" s="109" t="s">
        <v>117</v>
      </c>
      <c r="G13" s="94">
        <v>819.56</v>
      </c>
    </row>
    <row r="14" spans="1:7" ht="30" x14ac:dyDescent="0.2">
      <c r="B14" s="105" t="s">
        <v>78</v>
      </c>
      <c r="C14" s="106">
        <f>+SUM(C12:C13)</f>
        <v>4260.3900000000003</v>
      </c>
      <c r="D14" s="97">
        <v>5205.72</v>
      </c>
      <c r="F14" s="109" t="s">
        <v>154</v>
      </c>
      <c r="G14" s="106">
        <f>+SUM(G12:G13)</f>
        <v>4891.8899999999994</v>
      </c>
    </row>
    <row r="15" spans="1:7" ht="15" x14ac:dyDescent="0.2">
      <c r="B15" s="105" t="s">
        <v>55</v>
      </c>
      <c r="C15" s="94">
        <v>1045.69</v>
      </c>
      <c r="D15" s="95">
        <v>1511.73</v>
      </c>
      <c r="F15" s="109" t="s">
        <v>55</v>
      </c>
      <c r="G15" s="94">
        <v>1045.69</v>
      </c>
    </row>
    <row r="16" spans="1:7" ht="15" x14ac:dyDescent="0.2">
      <c r="B16" s="105" t="s">
        <v>38</v>
      </c>
      <c r="C16" s="96">
        <v>7.02</v>
      </c>
      <c r="D16" s="95">
        <v>7.02</v>
      </c>
      <c r="F16" s="108" t="s">
        <v>38</v>
      </c>
      <c r="G16" s="96">
        <v>7.02</v>
      </c>
    </row>
    <row r="17" spans="2:7" ht="30" x14ac:dyDescent="0.2">
      <c r="B17" s="144" t="s">
        <v>79</v>
      </c>
      <c r="C17" s="86">
        <v>339.84</v>
      </c>
      <c r="D17" s="126">
        <f>+C17</f>
        <v>339.84</v>
      </c>
      <c r="F17" s="110" t="s">
        <v>155</v>
      </c>
      <c r="G17" s="86">
        <v>347.23</v>
      </c>
    </row>
    <row r="18" spans="2:7" ht="30" x14ac:dyDescent="0.2">
      <c r="B18" s="144" t="s">
        <v>64</v>
      </c>
      <c r="C18" s="86">
        <v>39.67</v>
      </c>
      <c r="D18" s="126">
        <f>+C18</f>
        <v>39.67</v>
      </c>
      <c r="F18" s="110" t="s">
        <v>156</v>
      </c>
      <c r="G18" s="86">
        <v>25.52</v>
      </c>
    </row>
    <row r="19" spans="2:7" ht="17.25" x14ac:dyDescent="0.2">
      <c r="B19" s="105" t="s">
        <v>65</v>
      </c>
      <c r="C19" s="96">
        <v>71.510000000000005</v>
      </c>
      <c r="D19" s="96">
        <v>71.510000000000005</v>
      </c>
      <c r="F19" s="108" t="s">
        <v>157</v>
      </c>
      <c r="G19" s="96">
        <v>71.510000000000005</v>
      </c>
    </row>
    <row r="20" spans="2:7" ht="30" x14ac:dyDescent="0.2">
      <c r="B20" s="144" t="s">
        <v>66</v>
      </c>
      <c r="C20" s="12">
        <f>+SUM(C14:C19)</f>
        <v>5764.1200000000008</v>
      </c>
      <c r="D20" s="12">
        <f>+SUM(D14:D19)</f>
        <v>7175.4900000000016</v>
      </c>
      <c r="F20" s="110" t="s">
        <v>66</v>
      </c>
      <c r="G20" s="12">
        <f>+SUM(G14:G19)</f>
        <v>6388.8600000000006</v>
      </c>
    </row>
    <row r="21" spans="2:7" ht="15" x14ac:dyDescent="0.2">
      <c r="B21" s="105" t="s">
        <v>42</v>
      </c>
      <c r="C21" s="96">
        <v>1168.1199999999999</v>
      </c>
      <c r="D21" s="96">
        <v>1634.79</v>
      </c>
      <c r="F21" s="111"/>
      <c r="G21" s="98"/>
    </row>
    <row r="22" spans="2:7" ht="15" x14ac:dyDescent="0.2">
      <c r="B22" s="144" t="s">
        <v>67</v>
      </c>
      <c r="C22" s="86">
        <v>326.39999999999998</v>
      </c>
      <c r="D22" s="126">
        <f>+C22</f>
        <v>326.39999999999998</v>
      </c>
      <c r="F22" s="110" t="s">
        <v>67</v>
      </c>
      <c r="G22" s="86">
        <f>+C22</f>
        <v>326.39999999999998</v>
      </c>
    </row>
    <row r="23" spans="2:7" ht="30" x14ac:dyDescent="0.2">
      <c r="B23" s="144" t="s">
        <v>68</v>
      </c>
      <c r="C23" s="12">
        <f>+C20+C21+C22</f>
        <v>7258.64</v>
      </c>
      <c r="D23" s="12">
        <f>+D20+D21+D22</f>
        <v>9136.6800000000021</v>
      </c>
      <c r="F23" s="110" t="s">
        <v>68</v>
      </c>
      <c r="G23" s="12">
        <f>+SUM(G20:G22)</f>
        <v>6715.26</v>
      </c>
    </row>
    <row r="24" spans="2:7" ht="15" x14ac:dyDescent="0.2">
      <c r="B24" s="144" t="s">
        <v>69</v>
      </c>
      <c r="C24" s="86">
        <v>625.61</v>
      </c>
      <c r="D24" s="126">
        <f>+C24</f>
        <v>625.61</v>
      </c>
      <c r="F24" s="110" t="s">
        <v>69</v>
      </c>
      <c r="G24" s="86">
        <f>+C24</f>
        <v>625.61</v>
      </c>
    </row>
    <row r="25" spans="2:7" ht="15" x14ac:dyDescent="0.2">
      <c r="B25" s="105" t="s">
        <v>70</v>
      </c>
      <c r="C25" s="96">
        <f>+(0.4%)*C23</f>
        <v>29.034560000000003</v>
      </c>
      <c r="D25" s="95">
        <f>+(0.4%)*D23</f>
        <v>36.546720000000008</v>
      </c>
      <c r="F25" s="112"/>
      <c r="G25" s="99"/>
    </row>
    <row r="26" spans="2:7" ht="30" x14ac:dyDescent="0.2">
      <c r="B26" s="144" t="s">
        <v>45</v>
      </c>
      <c r="C26" s="93">
        <v>50.53</v>
      </c>
      <c r="D26" s="126">
        <f>+C26</f>
        <v>50.53</v>
      </c>
      <c r="F26" s="113" t="s">
        <v>120</v>
      </c>
      <c r="G26" s="93">
        <f>+C26</f>
        <v>50.53</v>
      </c>
    </row>
    <row r="27" spans="2:7" ht="15" x14ac:dyDescent="0.2">
      <c r="B27" s="100"/>
      <c r="C27" s="101"/>
      <c r="D27" s="102"/>
      <c r="F27" s="114" t="s">
        <v>42</v>
      </c>
      <c r="G27" s="103">
        <v>301.48</v>
      </c>
    </row>
    <row r="28" spans="2:7" ht="30.75" thickBot="1" x14ac:dyDescent="0.25">
      <c r="B28" s="145" t="s">
        <v>72</v>
      </c>
      <c r="C28" s="123">
        <f>+SUM(C23:C26)</f>
        <v>7963.8145599999998</v>
      </c>
      <c r="D28" s="123">
        <f>+SUM(D23:D26)</f>
        <v>9849.3667200000036</v>
      </c>
      <c r="F28" s="115" t="s">
        <v>72</v>
      </c>
      <c r="G28" s="107">
        <f>+SUM(G23:G27)</f>
        <v>7692.8799999999992</v>
      </c>
    </row>
    <row r="29" spans="2:7" ht="15" thickTop="1" x14ac:dyDescent="0.2">
      <c r="B29" s="21"/>
      <c r="C29" s="141">
        <f>+(C28-'1-mar-15'!C28)</f>
        <v>0</v>
      </c>
      <c r="D29" s="141">
        <f>+(D28-'1-mar-15'!D28)</f>
        <v>169.15392000000429</v>
      </c>
      <c r="F29" s="21"/>
      <c r="G29" s="141">
        <f>+(G28-'1-mar-15'!G28)</f>
        <v>-9.3999999999996362</v>
      </c>
    </row>
    <row r="30" spans="2:7" x14ac:dyDescent="0.2">
      <c r="C30" s="142"/>
      <c r="D30" s="142"/>
      <c r="G30" s="142"/>
    </row>
    <row r="32" spans="2:7" x14ac:dyDescent="0.2">
      <c r="D32" s="46">
        <f>+D24-'feb-15'!D24</f>
        <v>23.810000000000059</v>
      </c>
    </row>
  </sheetData>
  <mergeCells count="7">
    <mergeCell ref="B9:B11"/>
    <mergeCell ref="F9:F11"/>
    <mergeCell ref="A2:G5"/>
    <mergeCell ref="B7:D7"/>
    <mergeCell ref="F7:G7"/>
    <mergeCell ref="B8:D8"/>
    <mergeCell ref="F8:G8"/>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32"/>
  <sheetViews>
    <sheetView topLeftCell="A10" zoomScale="70" zoomScaleNormal="70" workbookViewId="0">
      <selection activeCell="C24" sqref="C24"/>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0" width="11.42578125" style="3"/>
    <col min="11" max="11" width="14.7109375" style="3" customWidth="1"/>
    <col min="12" max="16384" width="11.42578125" style="3"/>
  </cols>
  <sheetData>
    <row r="2" spans="1:11" x14ac:dyDescent="0.2">
      <c r="A2" s="225"/>
      <c r="B2" s="225"/>
      <c r="C2" s="225"/>
      <c r="D2" s="225"/>
      <c r="E2" s="225"/>
      <c r="F2" s="225"/>
      <c r="G2" s="225"/>
    </row>
    <row r="3" spans="1:11" x14ac:dyDescent="0.2">
      <c r="A3" s="225"/>
      <c r="B3" s="225"/>
      <c r="C3" s="225"/>
      <c r="D3" s="225"/>
      <c r="E3" s="225"/>
      <c r="F3" s="225"/>
      <c r="G3" s="225"/>
    </row>
    <row r="4" spans="1:11" x14ac:dyDescent="0.2">
      <c r="A4" s="225"/>
      <c r="B4" s="225"/>
      <c r="C4" s="225"/>
      <c r="D4" s="225"/>
      <c r="E4" s="225"/>
      <c r="F4" s="225"/>
      <c r="G4" s="225"/>
    </row>
    <row r="5" spans="1:11" x14ac:dyDescent="0.2">
      <c r="A5" s="225"/>
      <c r="B5" s="225"/>
      <c r="C5" s="225"/>
      <c r="D5" s="225"/>
      <c r="E5" s="225"/>
      <c r="F5" s="225"/>
      <c r="G5" s="225"/>
    </row>
    <row r="6" spans="1:11" ht="20.25" x14ac:dyDescent="0.2">
      <c r="A6" s="4"/>
      <c r="B6" s="4"/>
      <c r="C6" s="4"/>
      <c r="D6" s="4"/>
      <c r="F6" s="4"/>
      <c r="G6" s="4"/>
    </row>
    <row r="7" spans="1:11" ht="30" customHeight="1" x14ac:dyDescent="0.2">
      <c r="B7" s="226" t="s">
        <v>153</v>
      </c>
      <c r="C7" s="227"/>
      <c r="D7" s="227"/>
      <c r="F7" s="227" t="s">
        <v>163</v>
      </c>
      <c r="G7" s="227"/>
    </row>
    <row r="8" spans="1:11" ht="18" x14ac:dyDescent="0.2">
      <c r="B8" s="228" t="s">
        <v>47</v>
      </c>
      <c r="C8" s="229"/>
      <c r="D8" s="229"/>
      <c r="F8" s="229" t="s">
        <v>47</v>
      </c>
      <c r="G8" s="229"/>
    </row>
    <row r="9" spans="1:11" ht="45" x14ac:dyDescent="0.2">
      <c r="B9" s="219" t="s">
        <v>36</v>
      </c>
      <c r="C9" s="20" t="s">
        <v>63</v>
      </c>
      <c r="D9" s="7" t="s">
        <v>51</v>
      </c>
      <c r="F9" s="222" t="s">
        <v>162</v>
      </c>
      <c r="G9" s="20" t="s">
        <v>158</v>
      </c>
    </row>
    <row r="10" spans="1:11" ht="15" x14ac:dyDescent="0.2">
      <c r="B10" s="220"/>
      <c r="C10" s="22">
        <v>0.08</v>
      </c>
      <c r="D10" s="8">
        <v>0.08</v>
      </c>
      <c r="F10" s="223"/>
      <c r="G10" s="22">
        <v>0.08</v>
      </c>
    </row>
    <row r="11" spans="1:11" ht="15" thickBot="1" x14ac:dyDescent="0.25">
      <c r="B11" s="221"/>
      <c r="C11" s="23"/>
      <c r="D11" s="9"/>
      <c r="F11" s="224"/>
      <c r="G11" s="23"/>
    </row>
    <row r="12" spans="1:11" ht="30.75" thickTop="1" x14ac:dyDescent="0.2">
      <c r="B12" s="104" t="s">
        <v>159</v>
      </c>
      <c r="C12" s="96">
        <v>3703.55</v>
      </c>
      <c r="D12" s="10"/>
      <c r="F12" s="108" t="s">
        <v>116</v>
      </c>
      <c r="G12" s="96">
        <v>4115.58</v>
      </c>
    </row>
    <row r="13" spans="1:11" ht="30" x14ac:dyDescent="0.2">
      <c r="B13" s="105" t="s">
        <v>160</v>
      </c>
      <c r="C13" s="94">
        <v>556.84</v>
      </c>
      <c r="D13" s="11"/>
      <c r="F13" s="109" t="s">
        <v>117</v>
      </c>
      <c r="G13" s="94">
        <v>785.71</v>
      </c>
    </row>
    <row r="14" spans="1:11" ht="30" x14ac:dyDescent="0.2">
      <c r="B14" s="105" t="s">
        <v>78</v>
      </c>
      <c r="C14" s="106">
        <f>+SUM(C12:C13)</f>
        <v>4260.3900000000003</v>
      </c>
      <c r="D14" s="97">
        <v>5037.24</v>
      </c>
      <c r="F14" s="109" t="s">
        <v>154</v>
      </c>
      <c r="G14" s="106">
        <f>+SUM(G12:G13)</f>
        <v>4901.29</v>
      </c>
    </row>
    <row r="15" spans="1:11" ht="15" x14ac:dyDescent="0.2">
      <c r="B15" s="105" t="s">
        <v>55</v>
      </c>
      <c r="C15" s="94">
        <v>1045.69</v>
      </c>
      <c r="D15" s="95">
        <v>1511.73</v>
      </c>
      <c r="F15" s="109" t="s">
        <v>55</v>
      </c>
      <c r="G15" s="94">
        <v>1045.69</v>
      </c>
      <c r="K15" s="143">
        <v>4436.3100000000004</v>
      </c>
    </row>
    <row r="16" spans="1:11" ht="15" x14ac:dyDescent="0.2">
      <c r="B16" s="105" t="s">
        <v>38</v>
      </c>
      <c r="C16" s="96">
        <v>7.02</v>
      </c>
      <c r="D16" s="95">
        <v>7.02</v>
      </c>
      <c r="F16" s="108" t="s">
        <v>38</v>
      </c>
      <c r="G16" s="96">
        <v>7.02</v>
      </c>
      <c r="K16" s="3">
        <f>+K15*0.92</f>
        <v>4081.4052000000006</v>
      </c>
    </row>
    <row r="17" spans="2:7" ht="30" x14ac:dyDescent="0.2">
      <c r="B17" s="139" t="s">
        <v>79</v>
      </c>
      <c r="C17" s="86">
        <v>339.84</v>
      </c>
      <c r="D17" s="126">
        <f>+C17</f>
        <v>339.84</v>
      </c>
      <c r="F17" s="110" t="s">
        <v>155</v>
      </c>
      <c r="G17" s="86">
        <v>347.23</v>
      </c>
    </row>
    <row r="18" spans="2:7" ht="30" x14ac:dyDescent="0.2">
      <c r="B18" s="139" t="s">
        <v>64</v>
      </c>
      <c r="C18" s="86">
        <v>39.67</v>
      </c>
      <c r="D18" s="126">
        <f>+C18</f>
        <v>39.67</v>
      </c>
      <c r="F18" s="110" t="s">
        <v>156</v>
      </c>
      <c r="G18" s="86">
        <v>25.52</v>
      </c>
    </row>
    <row r="19" spans="2:7" ht="17.25" x14ac:dyDescent="0.2">
      <c r="B19" s="105" t="s">
        <v>65</v>
      </c>
      <c r="C19" s="96">
        <v>71.510000000000005</v>
      </c>
      <c r="D19" s="96">
        <v>71.510000000000005</v>
      </c>
      <c r="F19" s="108" t="s">
        <v>157</v>
      </c>
      <c r="G19" s="96">
        <v>71.510000000000005</v>
      </c>
    </row>
    <row r="20" spans="2:7" ht="30" x14ac:dyDescent="0.2">
      <c r="B20" s="139" t="s">
        <v>66</v>
      </c>
      <c r="C20" s="12">
        <f>+SUM(C14:C19)</f>
        <v>5764.1200000000008</v>
      </c>
      <c r="D20" s="12">
        <f>+SUM(D14:D19)</f>
        <v>7007.01</v>
      </c>
      <c r="F20" s="110" t="s">
        <v>66</v>
      </c>
      <c r="G20" s="12">
        <f>+SUM(G14:G19)</f>
        <v>6398.26</v>
      </c>
    </row>
    <row r="21" spans="2:7" ht="15" x14ac:dyDescent="0.2">
      <c r="B21" s="105" t="s">
        <v>42</v>
      </c>
      <c r="C21" s="96">
        <v>1168.1199999999999</v>
      </c>
      <c r="D21" s="96">
        <v>1634.79</v>
      </c>
      <c r="F21" s="111"/>
      <c r="G21" s="98"/>
    </row>
    <row r="22" spans="2:7" ht="15" x14ac:dyDescent="0.2">
      <c r="B22" s="139" t="s">
        <v>67</v>
      </c>
      <c r="C22" s="86">
        <v>326.39999999999998</v>
      </c>
      <c r="D22" s="126">
        <f>+C22</f>
        <v>326.39999999999998</v>
      </c>
      <c r="F22" s="110" t="s">
        <v>67</v>
      </c>
      <c r="G22" s="86">
        <f>+C22</f>
        <v>326.39999999999998</v>
      </c>
    </row>
    <row r="23" spans="2:7" ht="30" x14ac:dyDescent="0.2">
      <c r="B23" s="139" t="s">
        <v>68</v>
      </c>
      <c r="C23" s="12">
        <f>+C20+C21+C22</f>
        <v>7258.64</v>
      </c>
      <c r="D23" s="12">
        <f>+D20+D21+D22</f>
        <v>8968.1999999999989</v>
      </c>
      <c r="F23" s="110" t="s">
        <v>68</v>
      </c>
      <c r="G23" s="12">
        <f>+SUM(G20:G22)</f>
        <v>6724.66</v>
      </c>
    </row>
    <row r="24" spans="2:7" ht="15" x14ac:dyDescent="0.2">
      <c r="B24" s="139" t="s">
        <v>69</v>
      </c>
      <c r="C24" s="86">
        <v>625.61</v>
      </c>
      <c r="D24" s="126">
        <f>+C24</f>
        <v>625.61</v>
      </c>
      <c r="F24" s="110" t="s">
        <v>69</v>
      </c>
      <c r="G24" s="86">
        <f>+C24</f>
        <v>625.61</v>
      </c>
    </row>
    <row r="25" spans="2:7" ht="15" x14ac:dyDescent="0.2">
      <c r="B25" s="139" t="s">
        <v>70</v>
      </c>
      <c r="C25" s="92">
        <f>+(0.4%)*C23</f>
        <v>29.034560000000003</v>
      </c>
      <c r="D25" s="126">
        <f>+(0.4%)*D23</f>
        <v>35.872799999999998</v>
      </c>
      <c r="F25" s="112"/>
      <c r="G25" s="99"/>
    </row>
    <row r="26" spans="2:7" ht="30" x14ac:dyDescent="0.2">
      <c r="B26" s="139" t="s">
        <v>45</v>
      </c>
      <c r="C26" s="93">
        <v>50.53</v>
      </c>
      <c r="D26" s="126">
        <f>+C26</f>
        <v>50.53</v>
      </c>
      <c r="F26" s="113" t="s">
        <v>120</v>
      </c>
      <c r="G26" s="93">
        <f>+C26</f>
        <v>50.53</v>
      </c>
    </row>
    <row r="27" spans="2:7" ht="15" x14ac:dyDescent="0.2">
      <c r="B27" s="100"/>
      <c r="C27" s="101"/>
      <c r="D27" s="102"/>
      <c r="F27" s="114" t="s">
        <v>42</v>
      </c>
      <c r="G27" s="103">
        <v>301.48</v>
      </c>
    </row>
    <row r="28" spans="2:7" ht="30.75" thickBot="1" x14ac:dyDescent="0.25">
      <c r="B28" s="140" t="s">
        <v>72</v>
      </c>
      <c r="C28" s="123">
        <f>+SUM(C23:C26)</f>
        <v>7963.8145599999998</v>
      </c>
      <c r="D28" s="123">
        <f>+SUM(D23:D26)</f>
        <v>9680.2127999999993</v>
      </c>
      <c r="F28" s="115" t="s">
        <v>72</v>
      </c>
      <c r="G28" s="107">
        <f>+SUM(G23:G27)</f>
        <v>7702.2799999999988</v>
      </c>
    </row>
    <row r="29" spans="2:7" ht="15" thickTop="1" x14ac:dyDescent="0.2">
      <c r="B29" s="21"/>
      <c r="C29" s="141">
        <f>+(C28-'feb-15'!C28)</f>
        <v>-299.9900400000015</v>
      </c>
      <c r="D29" s="141">
        <f>+(D28-'feb-15'!D28)</f>
        <v>-163.48179999999957</v>
      </c>
      <c r="F29" s="21"/>
      <c r="G29" s="141">
        <f>+(G28-'feb-15'!G28)</f>
        <v>-307.20000000000073</v>
      </c>
    </row>
    <row r="30" spans="2:7" x14ac:dyDescent="0.2">
      <c r="C30" s="142">
        <f>+(C28-'feb-15'!C28)/'feb-15'!C28</f>
        <v>-3.6301686029701311E-2</v>
      </c>
      <c r="D30" s="142">
        <f>+(D28-'feb-15'!D28)/'feb-15'!D28</f>
        <v>-1.6607768388100904E-2</v>
      </c>
      <c r="G30" s="142">
        <f>+(G28-'feb-15'!G28)/'feb-15'!G28</f>
        <v>-3.8354549858417866E-2</v>
      </c>
    </row>
    <row r="32" spans="2:7" x14ac:dyDescent="0.2">
      <c r="D32" s="46">
        <f>+D24-'feb-15'!D24</f>
        <v>23.810000000000059</v>
      </c>
    </row>
  </sheetData>
  <mergeCells count="7">
    <mergeCell ref="B9:B11"/>
    <mergeCell ref="F9:F11"/>
    <mergeCell ref="A2:G5"/>
    <mergeCell ref="B7:D7"/>
    <mergeCell ref="F7:G7"/>
    <mergeCell ref="B8:D8"/>
    <mergeCell ref="F8:G8"/>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32"/>
  <sheetViews>
    <sheetView topLeftCell="A4" zoomScale="70" zoomScaleNormal="70" workbookViewId="0">
      <selection activeCell="C12" sqref="C12:C13"/>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0" width="11.42578125" style="3"/>
    <col min="11" max="11" width="14.7109375" style="3" customWidth="1"/>
    <col min="12" max="16384" width="11.42578125" style="3"/>
  </cols>
  <sheetData>
    <row r="2" spans="1:11" x14ac:dyDescent="0.2">
      <c r="A2" s="225"/>
      <c r="B2" s="225"/>
      <c r="C2" s="225"/>
      <c r="D2" s="225"/>
      <c r="E2" s="225"/>
      <c r="F2" s="225"/>
      <c r="G2" s="225"/>
    </row>
    <row r="3" spans="1:11" x14ac:dyDescent="0.2">
      <c r="A3" s="225"/>
      <c r="B3" s="225"/>
      <c r="C3" s="225"/>
      <c r="D3" s="225"/>
      <c r="E3" s="225"/>
      <c r="F3" s="225"/>
      <c r="G3" s="225"/>
    </row>
    <row r="4" spans="1:11" x14ac:dyDescent="0.2">
      <c r="A4" s="225"/>
      <c r="B4" s="225"/>
      <c r="C4" s="225"/>
      <c r="D4" s="225"/>
      <c r="E4" s="225"/>
      <c r="F4" s="225"/>
      <c r="G4" s="225"/>
    </row>
    <row r="5" spans="1:11" x14ac:dyDescent="0.2">
      <c r="A5" s="225"/>
      <c r="B5" s="225"/>
      <c r="C5" s="225"/>
      <c r="D5" s="225"/>
      <c r="E5" s="225"/>
      <c r="F5" s="225"/>
      <c r="G5" s="225"/>
    </row>
    <row r="6" spans="1:11" ht="20.25" x14ac:dyDescent="0.2">
      <c r="A6" s="4"/>
      <c r="B6" s="4"/>
      <c r="C6" s="4"/>
      <c r="D6" s="4"/>
      <c r="F6" s="4"/>
      <c r="G6" s="4"/>
    </row>
    <row r="7" spans="1:11" ht="30" customHeight="1" x14ac:dyDescent="0.2">
      <c r="B7" s="226" t="s">
        <v>153</v>
      </c>
      <c r="C7" s="227"/>
      <c r="D7" s="227"/>
      <c r="F7" s="227" t="s">
        <v>163</v>
      </c>
      <c r="G7" s="227"/>
    </row>
    <row r="8" spans="1:11" ht="18" x14ac:dyDescent="0.2">
      <c r="B8" s="228" t="s">
        <v>47</v>
      </c>
      <c r="C8" s="229"/>
      <c r="D8" s="229"/>
      <c r="F8" s="229" t="s">
        <v>47</v>
      </c>
      <c r="G8" s="229"/>
    </row>
    <row r="9" spans="1:11" ht="45" x14ac:dyDescent="0.2">
      <c r="B9" s="219" t="s">
        <v>36</v>
      </c>
      <c r="C9" s="20" t="s">
        <v>63</v>
      </c>
      <c r="D9" s="7" t="s">
        <v>51</v>
      </c>
      <c r="F9" s="222" t="s">
        <v>162</v>
      </c>
      <c r="G9" s="20" t="s">
        <v>158</v>
      </c>
    </row>
    <row r="10" spans="1:11" ht="15" x14ac:dyDescent="0.2">
      <c r="B10" s="220"/>
      <c r="C10" s="22">
        <v>0.08</v>
      </c>
      <c r="D10" s="8">
        <v>0.08</v>
      </c>
      <c r="F10" s="223"/>
      <c r="G10" s="22">
        <v>0.08</v>
      </c>
    </row>
    <row r="11" spans="1:11" ht="15" thickBot="1" x14ac:dyDescent="0.25">
      <c r="B11" s="221"/>
      <c r="C11" s="23"/>
      <c r="D11" s="9"/>
      <c r="F11" s="224"/>
      <c r="G11" s="23"/>
    </row>
    <row r="12" spans="1:11" ht="30.75" thickTop="1" x14ac:dyDescent="0.2">
      <c r="B12" s="104" t="s">
        <v>159</v>
      </c>
      <c r="C12" s="96">
        <v>3694.52</v>
      </c>
      <c r="D12" s="10"/>
      <c r="F12" s="108" t="s">
        <v>116</v>
      </c>
      <c r="G12" s="96">
        <v>4081.41</v>
      </c>
    </row>
    <row r="13" spans="1:11" ht="30" x14ac:dyDescent="0.2">
      <c r="B13" s="105" t="s">
        <v>160</v>
      </c>
      <c r="C13" s="94">
        <v>565.87</v>
      </c>
      <c r="D13" s="11"/>
      <c r="F13" s="109" t="s">
        <v>117</v>
      </c>
      <c r="G13" s="94">
        <v>819.9</v>
      </c>
    </row>
    <row r="14" spans="1:11" ht="30" x14ac:dyDescent="0.2">
      <c r="B14" s="105" t="s">
        <v>78</v>
      </c>
      <c r="C14" s="106">
        <f>+SUM(C12:C13)</f>
        <v>4260.3900000000003</v>
      </c>
      <c r="D14" s="97">
        <v>5230.08</v>
      </c>
      <c r="F14" s="109" t="s">
        <v>154</v>
      </c>
      <c r="G14" s="106">
        <f>+SUM(G12:G13)</f>
        <v>4901.3099999999995</v>
      </c>
    </row>
    <row r="15" spans="1:11" ht="15" x14ac:dyDescent="0.2">
      <c r="B15" s="105" t="s">
        <v>55</v>
      </c>
      <c r="C15" s="94">
        <v>1045.69</v>
      </c>
      <c r="D15" s="95">
        <v>1511.73</v>
      </c>
      <c r="F15" s="109" t="s">
        <v>55</v>
      </c>
      <c r="G15" s="94">
        <v>1045.69</v>
      </c>
      <c r="K15" s="143">
        <v>4436.3100000000004</v>
      </c>
    </row>
    <row r="16" spans="1:11" ht="15" x14ac:dyDescent="0.2">
      <c r="B16" s="105" t="s">
        <v>38</v>
      </c>
      <c r="C16" s="96">
        <v>7.02</v>
      </c>
      <c r="D16" s="95">
        <v>7.02</v>
      </c>
      <c r="F16" s="108" t="s">
        <v>38</v>
      </c>
      <c r="G16" s="96">
        <v>7.02</v>
      </c>
      <c r="K16" s="3">
        <f>+K15*0.92</f>
        <v>4081.4052000000006</v>
      </c>
    </row>
    <row r="17" spans="2:7" ht="30" x14ac:dyDescent="0.2">
      <c r="B17" s="137" t="s">
        <v>79</v>
      </c>
      <c r="C17" s="86">
        <v>339.84</v>
      </c>
      <c r="D17" s="126">
        <f>+C17</f>
        <v>339.84</v>
      </c>
      <c r="F17" s="110" t="s">
        <v>155</v>
      </c>
      <c r="G17" s="86">
        <v>347.23</v>
      </c>
    </row>
    <row r="18" spans="2:7" ht="30" x14ac:dyDescent="0.2">
      <c r="B18" s="137" t="s">
        <v>64</v>
      </c>
      <c r="C18" s="86">
        <v>39.67</v>
      </c>
      <c r="D18" s="126">
        <f>+C18</f>
        <v>39.67</v>
      </c>
      <c r="F18" s="110" t="s">
        <v>156</v>
      </c>
      <c r="G18" s="86">
        <v>25.52</v>
      </c>
    </row>
    <row r="19" spans="2:7" ht="17.25" x14ac:dyDescent="0.2">
      <c r="B19" s="105" t="s">
        <v>65</v>
      </c>
      <c r="C19" s="96">
        <v>71.510000000000005</v>
      </c>
      <c r="D19" s="96">
        <v>71.510000000000005</v>
      </c>
      <c r="F19" s="108" t="s">
        <v>157</v>
      </c>
      <c r="G19" s="96">
        <v>71.510000000000005</v>
      </c>
    </row>
    <row r="20" spans="2:7" ht="30" x14ac:dyDescent="0.2">
      <c r="B20" s="137" t="s">
        <v>66</v>
      </c>
      <c r="C20" s="12">
        <f>+SUM(C14:C19)</f>
        <v>5764.1200000000008</v>
      </c>
      <c r="D20" s="12">
        <f>+SUM(D14:D19)</f>
        <v>7199.85</v>
      </c>
      <c r="F20" s="110" t="s">
        <v>66</v>
      </c>
      <c r="G20" s="12">
        <f>+SUM(G14:G19)</f>
        <v>6398.2800000000007</v>
      </c>
    </row>
    <row r="21" spans="2:7" ht="15" x14ac:dyDescent="0.2">
      <c r="B21" s="105" t="s">
        <v>42</v>
      </c>
      <c r="C21" s="96">
        <v>1168.1199999999999</v>
      </c>
      <c r="D21" s="96">
        <v>1634.79</v>
      </c>
      <c r="F21" s="111"/>
      <c r="G21" s="98"/>
    </row>
    <row r="22" spans="2:7" ht="15" x14ac:dyDescent="0.2">
      <c r="B22" s="137" t="s">
        <v>67</v>
      </c>
      <c r="C22" s="86">
        <v>326.39999999999998</v>
      </c>
      <c r="D22" s="126">
        <f>+C22</f>
        <v>326.39999999999998</v>
      </c>
      <c r="F22" s="110" t="s">
        <v>67</v>
      </c>
      <c r="G22" s="86">
        <f>+C22</f>
        <v>326.39999999999998</v>
      </c>
    </row>
    <row r="23" spans="2:7" ht="30" x14ac:dyDescent="0.2">
      <c r="B23" s="137" t="s">
        <v>68</v>
      </c>
      <c r="C23" s="12">
        <f>+C20+C21+C22</f>
        <v>7258.64</v>
      </c>
      <c r="D23" s="12">
        <f>+D20+D21+D22</f>
        <v>9161.0399999999991</v>
      </c>
      <c r="F23" s="110" t="s">
        <v>68</v>
      </c>
      <c r="G23" s="12">
        <f>+SUM(G20:G22)</f>
        <v>6724.68</v>
      </c>
    </row>
    <row r="24" spans="2:7" ht="15" x14ac:dyDescent="0.2">
      <c r="B24" s="137" t="s">
        <v>69</v>
      </c>
      <c r="C24" s="86">
        <v>625.61</v>
      </c>
      <c r="D24" s="126">
        <f>+C24</f>
        <v>625.61</v>
      </c>
      <c r="F24" s="110" t="s">
        <v>69</v>
      </c>
      <c r="G24" s="86">
        <f>+C24</f>
        <v>625.61</v>
      </c>
    </row>
    <row r="25" spans="2:7" ht="15" x14ac:dyDescent="0.2">
      <c r="B25" s="137" t="s">
        <v>70</v>
      </c>
      <c r="C25" s="92">
        <f>+(0.4%)*C23</f>
        <v>29.034560000000003</v>
      </c>
      <c r="D25" s="126">
        <f>+(0.4%)*D23</f>
        <v>36.644159999999999</v>
      </c>
      <c r="F25" s="112"/>
      <c r="G25" s="99"/>
    </row>
    <row r="26" spans="2:7" ht="30" x14ac:dyDescent="0.2">
      <c r="B26" s="137" t="s">
        <v>45</v>
      </c>
      <c r="C26" s="93">
        <v>50.53</v>
      </c>
      <c r="D26" s="126">
        <f>+C26</f>
        <v>50.53</v>
      </c>
      <c r="F26" s="113" t="s">
        <v>120</v>
      </c>
      <c r="G26" s="93">
        <f>+C26</f>
        <v>50.53</v>
      </c>
    </row>
    <row r="27" spans="2:7" ht="15" x14ac:dyDescent="0.2">
      <c r="B27" s="100"/>
      <c r="C27" s="101"/>
      <c r="D27" s="102"/>
      <c r="F27" s="114" t="s">
        <v>42</v>
      </c>
      <c r="G27" s="103">
        <v>301.48</v>
      </c>
    </row>
    <row r="28" spans="2:7" ht="30.75" thickBot="1" x14ac:dyDescent="0.25">
      <c r="B28" s="138" t="s">
        <v>72</v>
      </c>
      <c r="C28" s="123">
        <f>+SUM(C23:C26)</f>
        <v>7963.8145599999998</v>
      </c>
      <c r="D28" s="123">
        <f>+SUM(D23:D26)</f>
        <v>9873.8241600000001</v>
      </c>
      <c r="F28" s="115" t="s">
        <v>72</v>
      </c>
      <c r="G28" s="107">
        <f>+SUM(G23:G27)</f>
        <v>7702.2999999999993</v>
      </c>
    </row>
    <row r="29" spans="2:7" ht="15" thickTop="1" x14ac:dyDescent="0.2">
      <c r="B29" s="21"/>
      <c r="C29" s="141">
        <f>+(C28-'feb-15'!C28)</f>
        <v>-299.9900400000015</v>
      </c>
      <c r="D29" s="141">
        <f>+(D28-'feb-15'!D28)</f>
        <v>30.12956000000122</v>
      </c>
      <c r="F29" s="21"/>
      <c r="G29" s="141">
        <f>+(G28-'feb-15'!G28)</f>
        <v>-307.18000000000029</v>
      </c>
    </row>
    <row r="30" spans="2:7" x14ac:dyDescent="0.2">
      <c r="C30" s="142">
        <f>+(C28-'feb-15'!C28)/'feb-15'!C28</f>
        <v>-3.6301686029701311E-2</v>
      </c>
      <c r="D30" s="142">
        <f>+(D28-'feb-15'!D28)/'feb-15'!D28</f>
        <v>3.0607979243892046E-3</v>
      </c>
      <c r="G30" s="142">
        <f>+(G28-'feb-15'!G28)/'feb-15'!G28</f>
        <v>-3.8352052817411407E-2</v>
      </c>
    </row>
    <row r="32" spans="2:7" x14ac:dyDescent="0.2">
      <c r="D32" s="46">
        <f>+D24-'feb-15'!D24</f>
        <v>23.810000000000059</v>
      </c>
    </row>
  </sheetData>
  <mergeCells count="7">
    <mergeCell ref="B9:B11"/>
    <mergeCell ref="F9:F11"/>
    <mergeCell ref="A2:G5"/>
    <mergeCell ref="B7:D7"/>
    <mergeCell ref="F7:G7"/>
    <mergeCell ref="B8:D8"/>
    <mergeCell ref="F8:G8"/>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9"/>
  <sheetViews>
    <sheetView topLeftCell="A4" zoomScale="70" zoomScaleNormal="70" workbookViewId="0">
      <selection activeCell="D28" sqref="D28"/>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6384" width="11.42578125" style="3"/>
  </cols>
  <sheetData>
    <row r="2" spans="1:7" x14ac:dyDescent="0.2">
      <c r="A2" s="225"/>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v>4017.03</v>
      </c>
      <c r="D12" s="10"/>
      <c r="F12" s="108" t="s">
        <v>116</v>
      </c>
      <c r="G12" s="96">
        <v>4412.3999999999996</v>
      </c>
    </row>
    <row r="13" spans="1:7" ht="30" x14ac:dyDescent="0.2">
      <c r="B13" s="105" t="s">
        <v>160</v>
      </c>
      <c r="C13" s="94">
        <v>565.87</v>
      </c>
      <c r="D13" s="11"/>
      <c r="F13" s="109" t="s">
        <v>117</v>
      </c>
      <c r="G13" s="94">
        <v>819.9</v>
      </c>
    </row>
    <row r="14" spans="1:7" ht="30" x14ac:dyDescent="0.2">
      <c r="B14" s="105" t="s">
        <v>78</v>
      </c>
      <c r="C14" s="106">
        <f>+SUM(C12:C13)</f>
        <v>4582.9000000000005</v>
      </c>
      <c r="D14" s="97">
        <v>5230.08</v>
      </c>
      <c r="F14" s="109" t="s">
        <v>154</v>
      </c>
      <c r="G14" s="106">
        <f>+SUM(G12:G13)</f>
        <v>5232.2999999999993</v>
      </c>
    </row>
    <row r="15" spans="1:7" ht="15" x14ac:dyDescent="0.2">
      <c r="B15" s="105" t="s">
        <v>55</v>
      </c>
      <c r="C15" s="94">
        <v>1045.69</v>
      </c>
      <c r="D15" s="95">
        <v>1511.73</v>
      </c>
      <c r="F15" s="109" t="s">
        <v>55</v>
      </c>
      <c r="G15" s="94">
        <v>1045.69</v>
      </c>
    </row>
    <row r="16" spans="1:7" ht="15" x14ac:dyDescent="0.2">
      <c r="B16" s="105" t="s">
        <v>38</v>
      </c>
      <c r="C16" s="96">
        <v>7.02</v>
      </c>
      <c r="D16" s="95">
        <v>7.02</v>
      </c>
      <c r="F16" s="108" t="s">
        <v>38</v>
      </c>
      <c r="G16" s="96">
        <v>7.02</v>
      </c>
    </row>
    <row r="17" spans="2:7" ht="30" x14ac:dyDescent="0.2">
      <c r="B17" s="135" t="s">
        <v>79</v>
      </c>
      <c r="C17" s="86">
        <v>339.84</v>
      </c>
      <c r="D17" s="126">
        <f>+C17</f>
        <v>339.84</v>
      </c>
      <c r="F17" s="110" t="s">
        <v>155</v>
      </c>
      <c r="G17" s="86">
        <v>347.23</v>
      </c>
    </row>
    <row r="18" spans="2:7" ht="30" x14ac:dyDescent="0.2">
      <c r="B18" s="135" t="s">
        <v>64</v>
      </c>
      <c r="C18" s="86">
        <v>39.67</v>
      </c>
      <c r="D18" s="126">
        <f>+C18</f>
        <v>39.67</v>
      </c>
      <c r="F18" s="110" t="s">
        <v>156</v>
      </c>
      <c r="G18" s="86">
        <v>25.52</v>
      </c>
    </row>
    <row r="19" spans="2:7" ht="17.25" x14ac:dyDescent="0.2">
      <c r="B19" s="105" t="s">
        <v>65</v>
      </c>
      <c r="C19" s="96">
        <v>71.510000000000005</v>
      </c>
      <c r="D19" s="96">
        <v>71.510000000000005</v>
      </c>
      <c r="F19" s="108" t="s">
        <v>157</v>
      </c>
      <c r="G19" s="96">
        <v>71.510000000000005</v>
      </c>
    </row>
    <row r="20" spans="2:7" ht="30" x14ac:dyDescent="0.2">
      <c r="B20" s="135" t="s">
        <v>66</v>
      </c>
      <c r="C20" s="12">
        <f>+SUM(C14:C19)</f>
        <v>6086.630000000001</v>
      </c>
      <c r="D20" s="12">
        <f>+SUM(D14:D19)</f>
        <v>7199.85</v>
      </c>
      <c r="F20" s="110" t="s">
        <v>66</v>
      </c>
      <c r="G20" s="12">
        <f>+SUM(G14:G19)</f>
        <v>6729.27</v>
      </c>
    </row>
    <row r="21" spans="2:7" ht="15" x14ac:dyDescent="0.2">
      <c r="B21" s="105" t="s">
        <v>42</v>
      </c>
      <c r="C21" s="96">
        <v>1168.1199999999999</v>
      </c>
      <c r="D21" s="96">
        <v>1634.79</v>
      </c>
      <c r="F21" s="111"/>
      <c r="G21" s="98"/>
    </row>
    <row r="22" spans="2:7" ht="15" x14ac:dyDescent="0.2">
      <c r="B22" s="135" t="s">
        <v>67</v>
      </c>
      <c r="C22" s="86">
        <v>326.39999999999998</v>
      </c>
      <c r="D22" s="126">
        <f>+C22</f>
        <v>326.39999999999998</v>
      </c>
      <c r="F22" s="110" t="s">
        <v>67</v>
      </c>
      <c r="G22" s="86">
        <f>+C22</f>
        <v>326.39999999999998</v>
      </c>
    </row>
    <row r="23" spans="2:7" ht="30" x14ac:dyDescent="0.2">
      <c r="B23" s="135" t="s">
        <v>68</v>
      </c>
      <c r="C23" s="12">
        <f>+C20+C21+C22</f>
        <v>7581.1500000000005</v>
      </c>
      <c r="D23" s="12">
        <f>+D20+D21+D22</f>
        <v>9161.0399999999991</v>
      </c>
      <c r="F23" s="110" t="s">
        <v>68</v>
      </c>
      <c r="G23" s="12">
        <f>+SUM(G20:G22)</f>
        <v>7055.67</v>
      </c>
    </row>
    <row r="24" spans="2:7" ht="15" x14ac:dyDescent="0.2">
      <c r="B24" s="135" t="s">
        <v>69</v>
      </c>
      <c r="C24" s="86">
        <v>601.79999999999995</v>
      </c>
      <c r="D24" s="126">
        <f>+C24</f>
        <v>601.79999999999995</v>
      </c>
      <c r="F24" s="110" t="s">
        <v>69</v>
      </c>
      <c r="G24" s="86">
        <f>+C24</f>
        <v>601.79999999999995</v>
      </c>
    </row>
    <row r="25" spans="2:7" ht="15" x14ac:dyDescent="0.2">
      <c r="B25" s="135" t="s">
        <v>70</v>
      </c>
      <c r="C25" s="92">
        <f>+(0.4%)*C23</f>
        <v>30.324600000000004</v>
      </c>
      <c r="D25" s="126">
        <f>+C25</f>
        <v>30.324600000000004</v>
      </c>
      <c r="F25" s="112"/>
      <c r="G25" s="99"/>
    </row>
    <row r="26" spans="2:7" ht="30" x14ac:dyDescent="0.2">
      <c r="B26" s="135" t="s">
        <v>45</v>
      </c>
      <c r="C26" s="93">
        <v>50.53</v>
      </c>
      <c r="D26" s="126">
        <f>+C26</f>
        <v>50.53</v>
      </c>
      <c r="F26" s="113" t="s">
        <v>120</v>
      </c>
      <c r="G26" s="93">
        <f>+C26</f>
        <v>50.53</v>
      </c>
    </row>
    <row r="27" spans="2:7" ht="15" x14ac:dyDescent="0.2">
      <c r="B27" s="100"/>
      <c r="C27" s="101"/>
      <c r="D27" s="102"/>
      <c r="F27" s="114" t="s">
        <v>42</v>
      </c>
      <c r="G27" s="103">
        <v>301.48</v>
      </c>
    </row>
    <row r="28" spans="2:7" ht="30.75" thickBot="1" x14ac:dyDescent="0.25">
      <c r="B28" s="136" t="s">
        <v>72</v>
      </c>
      <c r="C28" s="123">
        <f>+SUM(C23:C26)</f>
        <v>8263.8046000000013</v>
      </c>
      <c r="D28" s="123">
        <f>+SUM(D23:D26)</f>
        <v>9843.6945999999989</v>
      </c>
      <c r="F28" s="115" t="s">
        <v>72</v>
      </c>
      <c r="G28" s="107">
        <f>+SUM(G23:G27)</f>
        <v>8009.48</v>
      </c>
    </row>
    <row r="29" spans="2:7" ht="15" thickTop="1" x14ac:dyDescent="0.2">
      <c r="B29" s="21"/>
      <c r="C29" s="21"/>
      <c r="D29" s="21"/>
      <c r="F29" s="21"/>
      <c r="G29" s="21"/>
    </row>
  </sheetData>
  <mergeCells count="7">
    <mergeCell ref="B9:B11"/>
    <mergeCell ref="F9:F11"/>
    <mergeCell ref="A2:G5"/>
    <mergeCell ref="B7:D7"/>
    <mergeCell ref="F7:G7"/>
    <mergeCell ref="B8:D8"/>
    <mergeCell ref="F8:G8"/>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9"/>
  <sheetViews>
    <sheetView topLeftCell="A4" zoomScale="70" zoomScaleNormal="70" workbookViewId="0">
      <selection activeCell="C24" sqref="C24"/>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6384" width="11.42578125" style="3"/>
  </cols>
  <sheetData>
    <row r="2" spans="1:7" x14ac:dyDescent="0.2">
      <c r="A2" s="225"/>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v>4228.83</v>
      </c>
      <c r="D12" s="10"/>
      <c r="F12" s="108" t="s">
        <v>116</v>
      </c>
      <c r="G12" s="96">
        <v>4669.2299999999996</v>
      </c>
    </row>
    <row r="13" spans="1:7" ht="30" x14ac:dyDescent="0.2">
      <c r="B13" s="105" t="s">
        <v>160</v>
      </c>
      <c r="C13" s="94">
        <v>565.22</v>
      </c>
      <c r="D13" s="11"/>
      <c r="F13" s="109" t="s">
        <v>117</v>
      </c>
      <c r="G13" s="94">
        <v>778.59</v>
      </c>
    </row>
    <row r="14" spans="1:7" ht="30" x14ac:dyDescent="0.2">
      <c r="B14" s="105" t="s">
        <v>78</v>
      </c>
      <c r="C14" s="106">
        <f>+SUM(C12:C13)</f>
        <v>4794.05</v>
      </c>
      <c r="D14" s="97">
        <v>5441.22</v>
      </c>
      <c r="F14" s="109" t="s">
        <v>154</v>
      </c>
      <c r="G14" s="106">
        <f>+SUM(G12:G13)</f>
        <v>5447.82</v>
      </c>
    </row>
    <row r="15" spans="1:7" ht="15" x14ac:dyDescent="0.2">
      <c r="B15" s="105" t="s">
        <v>55</v>
      </c>
      <c r="C15" s="94">
        <v>1008.77</v>
      </c>
      <c r="D15" s="95">
        <v>1458.35</v>
      </c>
      <c r="F15" s="109" t="s">
        <v>55</v>
      </c>
      <c r="G15" s="94">
        <v>1008.77</v>
      </c>
    </row>
    <row r="16" spans="1:7" ht="15" x14ac:dyDescent="0.2">
      <c r="B16" s="105" t="s">
        <v>38</v>
      </c>
      <c r="C16" s="96">
        <v>7.02</v>
      </c>
      <c r="D16" s="95">
        <v>7.02</v>
      </c>
      <c r="F16" s="108" t="s">
        <v>38</v>
      </c>
      <c r="G16" s="96">
        <v>7.02</v>
      </c>
    </row>
    <row r="17" spans="2:7" ht="30" x14ac:dyDescent="0.2">
      <c r="B17" s="133" t="s">
        <v>79</v>
      </c>
      <c r="C17" s="86">
        <v>329.94</v>
      </c>
      <c r="D17" s="126">
        <f>+C17</f>
        <v>329.94</v>
      </c>
      <c r="F17" s="110" t="s">
        <v>155</v>
      </c>
      <c r="G17" s="86">
        <v>337.12</v>
      </c>
    </row>
    <row r="18" spans="2:7" ht="30" x14ac:dyDescent="0.2">
      <c r="B18" s="133" t="s">
        <v>64</v>
      </c>
      <c r="C18" s="86">
        <v>38.270000000000003</v>
      </c>
      <c r="D18" s="126">
        <f>+C18</f>
        <v>38.270000000000003</v>
      </c>
      <c r="F18" s="110" t="s">
        <v>156</v>
      </c>
      <c r="G18" s="86">
        <v>24.62</v>
      </c>
    </row>
    <row r="19" spans="2:7" ht="17.25" x14ac:dyDescent="0.2">
      <c r="B19" s="105" t="s">
        <v>65</v>
      </c>
      <c r="C19" s="96">
        <v>71.510000000000005</v>
      </c>
      <c r="D19" s="96">
        <v>71.510000000000005</v>
      </c>
      <c r="F19" s="108" t="s">
        <v>157</v>
      </c>
      <c r="G19" s="96">
        <v>71.510000000000005</v>
      </c>
    </row>
    <row r="20" spans="2:7" ht="30" x14ac:dyDescent="0.2">
      <c r="B20" s="133" t="s">
        <v>66</v>
      </c>
      <c r="C20" s="12">
        <f>+SUM(C14:C19)</f>
        <v>6249.56</v>
      </c>
      <c r="D20" s="12">
        <f>+SUM(D14:D19)</f>
        <v>7346.31</v>
      </c>
      <c r="F20" s="110" t="s">
        <v>66</v>
      </c>
      <c r="G20" s="12">
        <f>+SUM(G14:G19)</f>
        <v>6896.8600000000006</v>
      </c>
    </row>
    <row r="21" spans="2:7" ht="15" x14ac:dyDescent="0.2">
      <c r="B21" s="105" t="s">
        <v>42</v>
      </c>
      <c r="C21" s="96">
        <v>1168.1199999999999</v>
      </c>
      <c r="D21" s="96">
        <v>1634.79</v>
      </c>
      <c r="F21" s="111"/>
      <c r="G21" s="98"/>
    </row>
    <row r="22" spans="2:7" ht="15" x14ac:dyDescent="0.2">
      <c r="B22" s="133" t="s">
        <v>67</v>
      </c>
      <c r="C22" s="86">
        <v>326.39999999999998</v>
      </c>
      <c r="D22" s="126">
        <f>+C22</f>
        <v>326.39999999999998</v>
      </c>
      <c r="F22" s="110" t="s">
        <v>67</v>
      </c>
      <c r="G22" s="86">
        <f>+C22</f>
        <v>326.39999999999998</v>
      </c>
    </row>
    <row r="23" spans="2:7" ht="30" x14ac:dyDescent="0.2">
      <c r="B23" s="133" t="s">
        <v>68</v>
      </c>
      <c r="C23" s="12">
        <f>+C20+C21+C22</f>
        <v>7744.08</v>
      </c>
      <c r="D23" s="12">
        <f>+D20+D21+D22</f>
        <v>9307.5</v>
      </c>
      <c r="F23" s="110" t="s">
        <v>68</v>
      </c>
      <c r="G23" s="12">
        <f>+SUM(G20:G22)</f>
        <v>7223.26</v>
      </c>
    </row>
    <row r="24" spans="2:7" ht="15" x14ac:dyDescent="0.2">
      <c r="B24" s="133" t="s">
        <v>69</v>
      </c>
      <c r="C24" s="86">
        <v>578</v>
      </c>
      <c r="D24" s="126">
        <f>+C24</f>
        <v>578</v>
      </c>
      <c r="F24" s="110" t="s">
        <v>69</v>
      </c>
      <c r="G24" s="86">
        <f>+C24</f>
        <v>578</v>
      </c>
    </row>
    <row r="25" spans="2:7" ht="15" x14ac:dyDescent="0.2">
      <c r="B25" s="133" t="s">
        <v>70</v>
      </c>
      <c r="C25" s="92">
        <f>+(0.4%)*C23</f>
        <v>30.976320000000001</v>
      </c>
      <c r="D25" s="126">
        <f>+C25</f>
        <v>30.976320000000001</v>
      </c>
      <c r="F25" s="112"/>
      <c r="G25" s="99"/>
    </row>
    <row r="26" spans="2:7" ht="30" x14ac:dyDescent="0.2">
      <c r="B26" s="133" t="s">
        <v>45</v>
      </c>
      <c r="C26" s="93">
        <v>48.75</v>
      </c>
      <c r="D26" s="126">
        <f>+C26</f>
        <v>48.75</v>
      </c>
      <c r="F26" s="113" t="s">
        <v>120</v>
      </c>
      <c r="G26" s="93">
        <f>+C26</f>
        <v>48.75</v>
      </c>
    </row>
    <row r="27" spans="2:7" ht="15" x14ac:dyDescent="0.2">
      <c r="B27" s="100"/>
      <c r="C27" s="101"/>
      <c r="D27" s="102"/>
      <c r="F27" s="114" t="s">
        <v>42</v>
      </c>
      <c r="G27" s="103">
        <v>301.48</v>
      </c>
    </row>
    <row r="28" spans="2:7" ht="30.75" thickBot="1" x14ac:dyDescent="0.25">
      <c r="B28" s="134" t="s">
        <v>72</v>
      </c>
      <c r="C28" s="123">
        <f>+SUM(C23:C26)</f>
        <v>8401.8063199999997</v>
      </c>
      <c r="D28" s="123">
        <f>+SUM(D23:D26)</f>
        <v>9965.2263199999998</v>
      </c>
      <c r="F28" s="115" t="s">
        <v>72</v>
      </c>
      <c r="G28" s="107">
        <f>+SUM(G23:G27)</f>
        <v>8151.49</v>
      </c>
    </row>
    <row r="29" spans="2:7" ht="15" thickTop="1" x14ac:dyDescent="0.2">
      <c r="B29" s="21"/>
      <c r="C29" s="21"/>
      <c r="D29" s="21"/>
      <c r="F29" s="21"/>
      <c r="G29" s="21"/>
    </row>
  </sheetData>
  <mergeCells count="7">
    <mergeCell ref="B9:B11"/>
    <mergeCell ref="F9:F11"/>
    <mergeCell ref="A2:G5"/>
    <mergeCell ref="B7:D7"/>
    <mergeCell ref="F7:G7"/>
    <mergeCell ref="B8:D8"/>
    <mergeCell ref="F8:G8"/>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9"/>
  <sheetViews>
    <sheetView zoomScale="70" zoomScaleNormal="70" workbookViewId="0">
      <selection activeCell="C15" sqref="C15"/>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6384" width="11.42578125" style="3"/>
  </cols>
  <sheetData>
    <row r="2" spans="1:7" x14ac:dyDescent="0.2">
      <c r="A2" s="225" t="s">
        <v>161</v>
      </c>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v>4359.6099999999997</v>
      </c>
      <c r="D12" s="10"/>
      <c r="F12" s="108" t="s">
        <v>116</v>
      </c>
      <c r="G12" s="96">
        <v>4803.74</v>
      </c>
    </row>
    <row r="13" spans="1:7" ht="30" x14ac:dyDescent="0.2">
      <c r="B13" s="105" t="s">
        <v>160</v>
      </c>
      <c r="C13" s="94">
        <v>528.36</v>
      </c>
      <c r="D13" s="11"/>
      <c r="F13" s="109" t="s">
        <v>117</v>
      </c>
      <c r="G13" s="94">
        <v>752.1</v>
      </c>
    </row>
    <row r="14" spans="1:7" ht="30" x14ac:dyDescent="0.2">
      <c r="B14" s="105" t="s">
        <v>78</v>
      </c>
      <c r="C14" s="106">
        <f>+SUM(C12:C13)</f>
        <v>4887.9699999999993</v>
      </c>
      <c r="D14" s="97">
        <v>5680.36</v>
      </c>
      <c r="F14" s="109" t="s">
        <v>154</v>
      </c>
      <c r="G14" s="106">
        <f>+SUM(G12:G13)</f>
        <v>5555.84</v>
      </c>
    </row>
    <row r="15" spans="1:7" ht="15" x14ac:dyDescent="0.2">
      <c r="B15" s="105" t="s">
        <v>55</v>
      </c>
      <c r="C15" s="94">
        <v>1008.77</v>
      </c>
      <c r="D15" s="95">
        <v>1458.35</v>
      </c>
      <c r="F15" s="109" t="s">
        <v>55</v>
      </c>
      <c r="G15" s="94">
        <v>1008.77</v>
      </c>
    </row>
    <row r="16" spans="1:7" ht="15" x14ac:dyDescent="0.2">
      <c r="B16" s="105" t="s">
        <v>38</v>
      </c>
      <c r="C16" s="96">
        <v>6.82</v>
      </c>
      <c r="D16" s="95">
        <v>6.82</v>
      </c>
      <c r="F16" s="108" t="s">
        <v>38</v>
      </c>
      <c r="G16" s="96">
        <v>5.25</v>
      </c>
    </row>
    <row r="17" spans="2:7" ht="30" x14ac:dyDescent="0.2">
      <c r="B17" s="131" t="s">
        <v>79</v>
      </c>
      <c r="C17" s="86">
        <v>329.94</v>
      </c>
      <c r="D17" s="126">
        <f>+C17</f>
        <v>329.94</v>
      </c>
      <c r="F17" s="110" t="s">
        <v>155</v>
      </c>
      <c r="G17" s="86">
        <v>337.12</v>
      </c>
    </row>
    <row r="18" spans="2:7" ht="30" x14ac:dyDescent="0.2">
      <c r="B18" s="131" t="s">
        <v>64</v>
      </c>
      <c r="C18" s="86">
        <v>38.270000000000003</v>
      </c>
      <c r="D18" s="126">
        <f>+C18</f>
        <v>38.270000000000003</v>
      </c>
      <c r="F18" s="110" t="s">
        <v>156</v>
      </c>
      <c r="G18" s="86">
        <v>24.62</v>
      </c>
    </row>
    <row r="19" spans="2:7" ht="17.25" x14ac:dyDescent="0.2">
      <c r="B19" s="105" t="s">
        <v>65</v>
      </c>
      <c r="C19" s="96">
        <v>71.510000000000005</v>
      </c>
      <c r="D19" s="96">
        <v>71.510000000000005</v>
      </c>
      <c r="F19" s="108" t="s">
        <v>157</v>
      </c>
      <c r="G19" s="96">
        <v>71.510000000000005</v>
      </c>
    </row>
    <row r="20" spans="2:7" ht="30" x14ac:dyDescent="0.2">
      <c r="B20" s="131" t="s">
        <v>66</v>
      </c>
      <c r="C20" s="12">
        <f>+SUM(C14:C19)</f>
        <v>6343.28</v>
      </c>
      <c r="D20" s="12">
        <f>+SUM(D14:D19)</f>
        <v>7585.2499999999991</v>
      </c>
      <c r="F20" s="110" t="s">
        <v>66</v>
      </c>
      <c r="G20" s="12">
        <f>+SUM(G14:G19)</f>
        <v>7003.1100000000006</v>
      </c>
    </row>
    <row r="21" spans="2:7" ht="15" x14ac:dyDescent="0.2">
      <c r="B21" s="105" t="s">
        <v>42</v>
      </c>
      <c r="C21" s="96">
        <v>1168.1199999999999</v>
      </c>
      <c r="D21" s="96">
        <v>1634.79</v>
      </c>
      <c r="F21" s="111"/>
      <c r="G21" s="98"/>
    </row>
    <row r="22" spans="2:7" ht="15" x14ac:dyDescent="0.2">
      <c r="B22" s="131" t="s">
        <v>67</v>
      </c>
      <c r="C22" s="86">
        <v>326.39999999999998</v>
      </c>
      <c r="D22" s="126">
        <f>+C22</f>
        <v>326.39999999999998</v>
      </c>
      <c r="F22" s="110" t="s">
        <v>67</v>
      </c>
      <c r="G22" s="86">
        <f>+C22</f>
        <v>326.39999999999998</v>
      </c>
    </row>
    <row r="23" spans="2:7" ht="30" x14ac:dyDescent="0.2">
      <c r="B23" s="131" t="s">
        <v>68</v>
      </c>
      <c r="C23" s="12">
        <f>+C20+C21+C22</f>
        <v>7837.7999999999993</v>
      </c>
      <c r="D23" s="12">
        <f>+D20+D21+D22</f>
        <v>9546.4399999999987</v>
      </c>
      <c r="F23" s="110" t="s">
        <v>68</v>
      </c>
      <c r="G23" s="12">
        <f>+SUM(G20:G22)</f>
        <v>7329.51</v>
      </c>
    </row>
    <row r="24" spans="2:7" ht="15" x14ac:dyDescent="0.2">
      <c r="B24" s="131" t="s">
        <v>69</v>
      </c>
      <c r="C24" s="86">
        <v>578</v>
      </c>
      <c r="D24" s="126">
        <f>+C24</f>
        <v>578</v>
      </c>
      <c r="F24" s="110" t="s">
        <v>69</v>
      </c>
      <c r="G24" s="86">
        <f>+C24</f>
        <v>578</v>
      </c>
    </row>
    <row r="25" spans="2:7" ht="15" x14ac:dyDescent="0.2">
      <c r="B25" s="131" t="s">
        <v>70</v>
      </c>
      <c r="C25" s="92">
        <f>+(0.4%)*C23</f>
        <v>31.351199999999999</v>
      </c>
      <c r="D25" s="126">
        <f>+C25</f>
        <v>31.351199999999999</v>
      </c>
      <c r="F25" s="112"/>
      <c r="G25" s="99"/>
    </row>
    <row r="26" spans="2:7" ht="30" x14ac:dyDescent="0.2">
      <c r="B26" s="131" t="s">
        <v>45</v>
      </c>
      <c r="C26" s="93">
        <v>48.75</v>
      </c>
      <c r="D26" s="126">
        <f>+C26</f>
        <v>48.75</v>
      </c>
      <c r="F26" s="113" t="s">
        <v>120</v>
      </c>
      <c r="G26" s="93">
        <f>+C26</f>
        <v>48.75</v>
      </c>
    </row>
    <row r="27" spans="2:7" ht="15" x14ac:dyDescent="0.2">
      <c r="B27" s="100"/>
      <c r="C27" s="101"/>
      <c r="D27" s="102"/>
      <c r="F27" s="114" t="s">
        <v>42</v>
      </c>
      <c r="G27" s="103">
        <v>301.48</v>
      </c>
    </row>
    <row r="28" spans="2:7" ht="30.75" thickBot="1" x14ac:dyDescent="0.25">
      <c r="B28" s="132" t="s">
        <v>72</v>
      </c>
      <c r="C28" s="123">
        <f>+SUM(C23:C26)</f>
        <v>8495.9011999999984</v>
      </c>
      <c r="D28" s="123">
        <f>+SUM(D23:D26)</f>
        <v>10204.541199999998</v>
      </c>
      <c r="F28" s="115" t="s">
        <v>72</v>
      </c>
      <c r="G28" s="107">
        <f>+SUM(G23:G27)</f>
        <v>8257.74</v>
      </c>
    </row>
    <row r="29" spans="2:7" ht="15" thickTop="1" x14ac:dyDescent="0.2">
      <c r="B29" s="21"/>
      <c r="C29" s="21"/>
      <c r="D29" s="21"/>
      <c r="F29" s="21"/>
      <c r="G29" s="21"/>
    </row>
  </sheetData>
  <mergeCells count="7">
    <mergeCell ref="B9:B11"/>
    <mergeCell ref="F9:F11"/>
    <mergeCell ref="A2:G5"/>
    <mergeCell ref="B7:D7"/>
    <mergeCell ref="F7:G7"/>
    <mergeCell ref="B8:D8"/>
    <mergeCell ref="F8:G8"/>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9"/>
  <sheetViews>
    <sheetView zoomScale="70" zoomScaleNormal="70" workbookViewId="0">
      <selection activeCell="G28" sqref="G28"/>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6384" width="11.42578125" style="3"/>
  </cols>
  <sheetData>
    <row r="2" spans="1:7" x14ac:dyDescent="0.2">
      <c r="A2" s="225" t="s">
        <v>161</v>
      </c>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v>4494.45</v>
      </c>
      <c r="D12" s="10"/>
      <c r="F12" s="108" t="s">
        <v>116</v>
      </c>
      <c r="G12" s="96">
        <v>4942.12</v>
      </c>
    </row>
    <row r="13" spans="1:7" ht="30" x14ac:dyDescent="0.2">
      <c r="B13" s="105" t="s">
        <v>160</v>
      </c>
      <c r="C13" s="94">
        <v>521.5</v>
      </c>
      <c r="D13" s="11"/>
      <c r="F13" s="109" t="s">
        <v>117</v>
      </c>
      <c r="G13" s="94">
        <v>713.47</v>
      </c>
    </row>
    <row r="14" spans="1:7" ht="30" x14ac:dyDescent="0.2">
      <c r="B14" s="105" t="s">
        <v>78</v>
      </c>
      <c r="C14" s="106">
        <f>+SUM(C12:C13)</f>
        <v>5015.95</v>
      </c>
      <c r="D14" s="97">
        <v>5673.5</v>
      </c>
      <c r="F14" s="109" t="s">
        <v>154</v>
      </c>
      <c r="G14" s="106">
        <f>+SUM(G12:G13)</f>
        <v>5655.59</v>
      </c>
    </row>
    <row r="15" spans="1:7" ht="15" x14ac:dyDescent="0.2">
      <c r="B15" s="105" t="s">
        <v>55</v>
      </c>
      <c r="C15" s="94">
        <v>1008.76806576</v>
      </c>
      <c r="D15" s="95">
        <v>1458.35</v>
      </c>
      <c r="F15" s="109" t="s">
        <v>55</v>
      </c>
      <c r="G15" s="94">
        <v>1008.76806576</v>
      </c>
    </row>
    <row r="16" spans="1:7" ht="15" x14ac:dyDescent="0.2">
      <c r="B16" s="105" t="s">
        <v>38</v>
      </c>
      <c r="C16" s="96">
        <v>6.15</v>
      </c>
      <c r="D16" s="95">
        <v>6.15</v>
      </c>
      <c r="F16" s="108" t="s">
        <v>38</v>
      </c>
      <c r="G16" s="96">
        <v>5.25</v>
      </c>
    </row>
    <row r="17" spans="2:7" ht="30" x14ac:dyDescent="0.2">
      <c r="B17" s="129" t="s">
        <v>79</v>
      </c>
      <c r="C17" s="86">
        <v>329.94</v>
      </c>
      <c r="D17" s="126">
        <f>+C17</f>
        <v>329.94</v>
      </c>
      <c r="F17" s="110" t="s">
        <v>155</v>
      </c>
      <c r="G17" s="86">
        <v>337.12</v>
      </c>
    </row>
    <row r="18" spans="2:7" ht="30" x14ac:dyDescent="0.2">
      <c r="B18" s="129" t="s">
        <v>64</v>
      </c>
      <c r="C18" s="86">
        <v>38.270000000000003</v>
      </c>
      <c r="D18" s="126">
        <f>+C18</f>
        <v>38.270000000000003</v>
      </c>
      <c r="F18" s="110" t="s">
        <v>156</v>
      </c>
      <c r="G18" s="86">
        <v>24.62</v>
      </c>
    </row>
    <row r="19" spans="2:7" ht="17.25" x14ac:dyDescent="0.2">
      <c r="B19" s="105" t="s">
        <v>65</v>
      </c>
      <c r="C19" s="96">
        <v>71.510000000000005</v>
      </c>
      <c r="D19" s="96">
        <v>71.510000000000005</v>
      </c>
      <c r="F19" s="108" t="s">
        <v>157</v>
      </c>
      <c r="G19" s="96">
        <v>71.510000000000005</v>
      </c>
    </row>
    <row r="20" spans="2:7" ht="30" x14ac:dyDescent="0.2">
      <c r="B20" s="129" t="s">
        <v>66</v>
      </c>
      <c r="C20" s="12">
        <f>+SUM(C14:C19)</f>
        <v>6470.5880657600001</v>
      </c>
      <c r="D20" s="12">
        <f>+SUM(D14:D19)</f>
        <v>7577.72</v>
      </c>
      <c r="F20" s="110" t="s">
        <v>66</v>
      </c>
      <c r="G20" s="12">
        <f>+SUM(G14:G19)</f>
        <v>7102.8580657600005</v>
      </c>
    </row>
    <row r="21" spans="2:7" ht="15" x14ac:dyDescent="0.2">
      <c r="B21" s="105" t="s">
        <v>42</v>
      </c>
      <c r="C21" s="96">
        <v>1168.1199999999999</v>
      </c>
      <c r="D21" s="96">
        <v>1634.79</v>
      </c>
      <c r="F21" s="111"/>
      <c r="G21" s="98"/>
    </row>
    <row r="22" spans="2:7" ht="15" x14ac:dyDescent="0.2">
      <c r="B22" s="129" t="s">
        <v>67</v>
      </c>
      <c r="C22" s="86">
        <v>326.39999999999998</v>
      </c>
      <c r="D22" s="126">
        <f>+C22</f>
        <v>326.39999999999998</v>
      </c>
      <c r="F22" s="110" t="s">
        <v>67</v>
      </c>
      <c r="G22" s="86">
        <f>+C22</f>
        <v>326.39999999999998</v>
      </c>
    </row>
    <row r="23" spans="2:7" ht="30" x14ac:dyDescent="0.2">
      <c r="B23" s="129" t="s">
        <v>68</v>
      </c>
      <c r="C23" s="12">
        <f>+C20+C21+C22</f>
        <v>7965.1080657599996</v>
      </c>
      <c r="D23" s="12">
        <f>+D20+D21+D22</f>
        <v>9538.91</v>
      </c>
      <c r="F23" s="110" t="s">
        <v>68</v>
      </c>
      <c r="G23" s="12">
        <f>+SUM(G20:G22)</f>
        <v>7429.2580657600001</v>
      </c>
    </row>
    <row r="24" spans="2:7" ht="15" x14ac:dyDescent="0.2">
      <c r="B24" s="129" t="s">
        <v>69</v>
      </c>
      <c r="C24" s="86">
        <v>578</v>
      </c>
      <c r="D24" s="126">
        <f>+C24</f>
        <v>578</v>
      </c>
      <c r="F24" s="110" t="s">
        <v>69</v>
      </c>
      <c r="G24" s="86">
        <f>+C24</f>
        <v>578</v>
      </c>
    </row>
    <row r="25" spans="2:7" ht="15" x14ac:dyDescent="0.2">
      <c r="B25" s="129" t="s">
        <v>70</v>
      </c>
      <c r="C25" s="92">
        <f>+(0.4%)*C23</f>
        <v>31.86043226304</v>
      </c>
      <c r="D25" s="126">
        <f>+C25</f>
        <v>31.86043226304</v>
      </c>
      <c r="F25" s="112"/>
      <c r="G25" s="99"/>
    </row>
    <row r="26" spans="2:7" ht="30" x14ac:dyDescent="0.2">
      <c r="B26" s="129" t="s">
        <v>45</v>
      </c>
      <c r="C26" s="93">
        <v>48.75</v>
      </c>
      <c r="D26" s="126">
        <f>+C26</f>
        <v>48.75</v>
      </c>
      <c r="F26" s="113" t="s">
        <v>120</v>
      </c>
      <c r="G26" s="93">
        <f>+C26</f>
        <v>48.75</v>
      </c>
    </row>
    <row r="27" spans="2:7" ht="15" x14ac:dyDescent="0.2">
      <c r="B27" s="100"/>
      <c r="C27" s="101"/>
      <c r="D27" s="102"/>
      <c r="F27" s="114" t="s">
        <v>42</v>
      </c>
      <c r="G27" s="103">
        <v>301.48</v>
      </c>
    </row>
    <row r="28" spans="2:7" ht="30.75" thickBot="1" x14ac:dyDescent="0.25">
      <c r="B28" s="130" t="s">
        <v>72</v>
      </c>
      <c r="C28" s="123">
        <f>+SUM(C23:C26)</f>
        <v>8623.7184980230395</v>
      </c>
      <c r="D28" s="123">
        <f>+SUM(D23:D26)</f>
        <v>10197.52043226304</v>
      </c>
      <c r="F28" s="115" t="s">
        <v>72</v>
      </c>
      <c r="G28" s="107">
        <f>+SUM(G23:G27)</f>
        <v>8357.4880657600006</v>
      </c>
    </row>
    <row r="29" spans="2:7" ht="15" thickTop="1" x14ac:dyDescent="0.2">
      <c r="B29" s="21"/>
      <c r="C29" s="21"/>
      <c r="D29" s="21"/>
      <c r="F29" s="21"/>
      <c r="G29" s="21"/>
    </row>
  </sheetData>
  <mergeCells count="7">
    <mergeCell ref="B9:B11"/>
    <mergeCell ref="F9:F11"/>
    <mergeCell ref="A2:G5"/>
    <mergeCell ref="B7:D7"/>
    <mergeCell ref="F7:G7"/>
    <mergeCell ref="B8:D8"/>
    <mergeCell ref="F8:G8"/>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9"/>
  <sheetViews>
    <sheetView zoomScale="70" zoomScaleNormal="70" workbookViewId="0">
      <selection activeCell="C12" sqref="C12"/>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6384" width="11.42578125" style="3"/>
  </cols>
  <sheetData>
    <row r="2" spans="1:7" x14ac:dyDescent="0.2">
      <c r="A2" s="225" t="s">
        <v>161</v>
      </c>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t="s">
        <v>164</v>
      </c>
      <c r="D12" s="10"/>
      <c r="F12" s="108" t="s">
        <v>116</v>
      </c>
      <c r="G12" s="96">
        <v>5084.4799999999996</v>
      </c>
    </row>
    <row r="13" spans="1:7" ht="30" x14ac:dyDescent="0.2">
      <c r="B13" s="105" t="s">
        <v>160</v>
      </c>
      <c r="C13" s="94">
        <v>506.44</v>
      </c>
      <c r="D13" s="11"/>
      <c r="F13" s="109" t="s">
        <v>117</v>
      </c>
      <c r="G13" s="94">
        <v>672.26</v>
      </c>
    </row>
    <row r="14" spans="1:7" ht="30" x14ac:dyDescent="0.2">
      <c r="B14" s="105" t="s">
        <v>78</v>
      </c>
      <c r="C14" s="106">
        <f>+SUM(C12:C13)</f>
        <v>506.44</v>
      </c>
      <c r="D14" s="97">
        <v>5796.44</v>
      </c>
      <c r="F14" s="109" t="s">
        <v>154</v>
      </c>
      <c r="G14" s="106">
        <f>+SUM(G12:G13)</f>
        <v>5756.74</v>
      </c>
    </row>
    <row r="15" spans="1:7" ht="15" x14ac:dyDescent="0.2">
      <c r="B15" s="105" t="s">
        <v>55</v>
      </c>
      <c r="C15" s="94">
        <v>1008.76806576</v>
      </c>
      <c r="D15" s="95">
        <v>1458.35</v>
      </c>
      <c r="F15" s="109" t="s">
        <v>55</v>
      </c>
      <c r="G15" s="94">
        <v>1008.76806576</v>
      </c>
    </row>
    <row r="16" spans="1:7" ht="15" x14ac:dyDescent="0.2">
      <c r="B16" s="105" t="s">
        <v>38</v>
      </c>
      <c r="C16" s="96">
        <v>6.15</v>
      </c>
      <c r="D16" s="95">
        <v>6.15</v>
      </c>
      <c r="F16" s="108" t="s">
        <v>38</v>
      </c>
      <c r="G16" s="96">
        <v>5.25</v>
      </c>
    </row>
    <row r="17" spans="2:7" ht="30" x14ac:dyDescent="0.2">
      <c r="B17" s="127" t="s">
        <v>79</v>
      </c>
      <c r="C17" s="86">
        <v>329.94</v>
      </c>
      <c r="D17" s="126">
        <f>+C17</f>
        <v>329.94</v>
      </c>
      <c r="F17" s="110" t="s">
        <v>155</v>
      </c>
      <c r="G17" s="86">
        <v>337.12</v>
      </c>
    </row>
    <row r="18" spans="2:7" ht="30" x14ac:dyDescent="0.2">
      <c r="B18" s="127" t="s">
        <v>64</v>
      </c>
      <c r="C18" s="86">
        <v>38.270000000000003</v>
      </c>
      <c r="D18" s="126">
        <f>+C18</f>
        <v>38.270000000000003</v>
      </c>
      <c r="F18" s="110" t="s">
        <v>156</v>
      </c>
      <c r="G18" s="86">
        <v>24.62</v>
      </c>
    </row>
    <row r="19" spans="2:7" ht="17.25" x14ac:dyDescent="0.2">
      <c r="B19" s="105" t="s">
        <v>65</v>
      </c>
      <c r="C19" s="96">
        <v>71.510000000000005</v>
      </c>
      <c r="D19" s="96">
        <v>71.510000000000005</v>
      </c>
      <c r="F19" s="108" t="s">
        <v>157</v>
      </c>
      <c r="G19" s="96">
        <v>71.510000000000005</v>
      </c>
    </row>
    <row r="20" spans="2:7" ht="30" x14ac:dyDescent="0.2">
      <c r="B20" s="127" t="s">
        <v>66</v>
      </c>
      <c r="C20" s="12">
        <f>+SUM(C14:C19)</f>
        <v>1961.0780657600001</v>
      </c>
      <c r="D20" s="12">
        <f>+SUM(D14:D19)</f>
        <v>7700.6599999999989</v>
      </c>
      <c r="F20" s="110" t="s">
        <v>66</v>
      </c>
      <c r="G20" s="12">
        <f>+SUM(G14:G19)</f>
        <v>7204.0080657600001</v>
      </c>
    </row>
    <row r="21" spans="2:7" ht="15" x14ac:dyDescent="0.2">
      <c r="B21" s="105" t="s">
        <v>42</v>
      </c>
      <c r="C21" s="96">
        <v>1168.1199999999999</v>
      </c>
      <c r="D21" s="96">
        <v>1634.79</v>
      </c>
      <c r="F21" s="111"/>
      <c r="G21" s="98"/>
    </row>
    <row r="22" spans="2:7" ht="15" x14ac:dyDescent="0.2">
      <c r="B22" s="127" t="s">
        <v>67</v>
      </c>
      <c r="C22" s="86">
        <v>326.39999999999998</v>
      </c>
      <c r="D22" s="126">
        <f>+C22</f>
        <v>326.39999999999998</v>
      </c>
      <c r="F22" s="110" t="s">
        <v>67</v>
      </c>
      <c r="G22" s="86">
        <f>+C22</f>
        <v>326.39999999999998</v>
      </c>
    </row>
    <row r="23" spans="2:7" ht="30" x14ac:dyDescent="0.2">
      <c r="B23" s="127" t="s">
        <v>68</v>
      </c>
      <c r="C23" s="12">
        <f>+C20+C21+C22</f>
        <v>3455.5980657599998</v>
      </c>
      <c r="D23" s="12">
        <f>+D20+D21+D22</f>
        <v>9661.8499999999985</v>
      </c>
      <c r="F23" s="110" t="s">
        <v>68</v>
      </c>
      <c r="G23" s="12">
        <f>+SUM(G20:G22)</f>
        <v>7530.4080657599998</v>
      </c>
    </row>
    <row r="24" spans="2:7" ht="15" x14ac:dyDescent="0.2">
      <c r="B24" s="127" t="s">
        <v>69</v>
      </c>
      <c r="C24" s="86">
        <v>578</v>
      </c>
      <c r="D24" s="126">
        <f>+C24</f>
        <v>578</v>
      </c>
      <c r="F24" s="110" t="s">
        <v>69</v>
      </c>
      <c r="G24" s="86">
        <f>+C24</f>
        <v>578</v>
      </c>
    </row>
    <row r="25" spans="2:7" ht="15" x14ac:dyDescent="0.2">
      <c r="B25" s="127" t="s">
        <v>70</v>
      </c>
      <c r="C25" s="92">
        <f>+(0.4%)*C23</f>
        <v>13.822392263039999</v>
      </c>
      <c r="D25" s="126">
        <f>+C25</f>
        <v>13.822392263039999</v>
      </c>
      <c r="F25" s="112"/>
      <c r="G25" s="99"/>
    </row>
    <row r="26" spans="2:7" ht="30" x14ac:dyDescent="0.2">
      <c r="B26" s="127" t="s">
        <v>45</v>
      </c>
      <c r="C26" s="93">
        <v>48.75</v>
      </c>
      <c r="D26" s="126">
        <f>+C26</f>
        <v>48.75</v>
      </c>
      <c r="F26" s="113" t="s">
        <v>120</v>
      </c>
      <c r="G26" s="93">
        <f>+C26</f>
        <v>48.75</v>
      </c>
    </row>
    <row r="27" spans="2:7" ht="15" x14ac:dyDescent="0.2">
      <c r="B27" s="100"/>
      <c r="C27" s="101"/>
      <c r="D27" s="102"/>
      <c r="F27" s="114" t="s">
        <v>42</v>
      </c>
      <c r="G27" s="103">
        <v>301.48</v>
      </c>
    </row>
    <row r="28" spans="2:7" ht="30.75" thickBot="1" x14ac:dyDescent="0.25">
      <c r="B28" s="128" t="s">
        <v>72</v>
      </c>
      <c r="C28" s="123">
        <f>+SUM(C23:C26)</f>
        <v>4096.1704580230398</v>
      </c>
      <c r="D28" s="123">
        <f>+SUM(D23:D26)</f>
        <v>10302.422392263039</v>
      </c>
      <c r="F28" s="115" t="s">
        <v>72</v>
      </c>
      <c r="G28" s="107">
        <f>+SUM(G23:G27)</f>
        <v>8458.6380657600002</v>
      </c>
    </row>
    <row r="29" spans="2:7" ht="15" thickTop="1" x14ac:dyDescent="0.2">
      <c r="B29" s="21"/>
      <c r="C29" s="21"/>
      <c r="D29" s="21"/>
      <c r="F29" s="21"/>
      <c r="G29" s="21"/>
    </row>
  </sheetData>
  <mergeCells count="7">
    <mergeCell ref="B9:B11"/>
    <mergeCell ref="F9:F11"/>
    <mergeCell ref="A2:G5"/>
    <mergeCell ref="B7:D7"/>
    <mergeCell ref="F7:G7"/>
    <mergeCell ref="B8:D8"/>
    <mergeCell ref="F8:G8"/>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9"/>
  <sheetViews>
    <sheetView topLeftCell="A4" zoomScale="70" zoomScaleNormal="70" workbookViewId="0">
      <selection activeCell="D18" sqref="D18"/>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6384" width="11.42578125" style="3"/>
  </cols>
  <sheetData>
    <row r="2" spans="1:7" x14ac:dyDescent="0.2">
      <c r="A2" s="225" t="s">
        <v>161</v>
      </c>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v>4620.5</v>
      </c>
      <c r="D12" s="10"/>
      <c r="F12" s="108" t="s">
        <v>116</v>
      </c>
      <c r="G12" s="96">
        <v>5089.57</v>
      </c>
    </row>
    <row r="13" spans="1:7" ht="30" x14ac:dyDescent="0.2">
      <c r="B13" s="105" t="s">
        <v>160</v>
      </c>
      <c r="C13" s="94">
        <v>498.08</v>
      </c>
      <c r="D13" s="11"/>
      <c r="F13" s="109" t="s">
        <v>117</v>
      </c>
      <c r="G13" s="94">
        <v>610.57000000000005</v>
      </c>
    </row>
    <row r="14" spans="1:7" ht="30" x14ac:dyDescent="0.2">
      <c r="B14" s="105" t="s">
        <v>78</v>
      </c>
      <c r="C14" s="106">
        <f>+SUM(C12:C13)</f>
        <v>5118.58</v>
      </c>
      <c r="D14" s="97">
        <v>5788.08</v>
      </c>
      <c r="F14" s="109" t="s">
        <v>154</v>
      </c>
      <c r="G14" s="106">
        <f>+SUM(G12:G13)</f>
        <v>5700.1399999999994</v>
      </c>
    </row>
    <row r="15" spans="1:7" ht="15" x14ac:dyDescent="0.2">
      <c r="B15" s="105" t="s">
        <v>55</v>
      </c>
      <c r="C15" s="94">
        <v>1008.76806576</v>
      </c>
      <c r="D15" s="95">
        <v>1458.35</v>
      </c>
      <c r="F15" s="109" t="s">
        <v>55</v>
      </c>
      <c r="G15" s="94">
        <v>1008.76806576</v>
      </c>
    </row>
    <row r="16" spans="1:7" ht="15" x14ac:dyDescent="0.2">
      <c r="B16" s="105" t="s">
        <v>38</v>
      </c>
      <c r="C16" s="96">
        <v>6.15</v>
      </c>
      <c r="D16" s="95">
        <v>6.15</v>
      </c>
      <c r="F16" s="108" t="s">
        <v>38</v>
      </c>
      <c r="G16" s="96">
        <v>5.25</v>
      </c>
    </row>
    <row r="17" spans="2:7" ht="30" x14ac:dyDescent="0.2">
      <c r="B17" s="124" t="s">
        <v>79</v>
      </c>
      <c r="C17" s="86">
        <v>329.94</v>
      </c>
      <c r="D17" s="126">
        <f>+C17</f>
        <v>329.94</v>
      </c>
      <c r="F17" s="110" t="s">
        <v>155</v>
      </c>
      <c r="G17" s="86">
        <v>337.12</v>
      </c>
    </row>
    <row r="18" spans="2:7" ht="30" x14ac:dyDescent="0.2">
      <c r="B18" s="124" t="s">
        <v>64</v>
      </c>
      <c r="C18" s="86">
        <v>38.270000000000003</v>
      </c>
      <c r="D18" s="126">
        <f>+C18</f>
        <v>38.270000000000003</v>
      </c>
      <c r="F18" s="110" t="s">
        <v>156</v>
      </c>
      <c r="G18" s="86">
        <v>24.62</v>
      </c>
    </row>
    <row r="19" spans="2:7" ht="17.25" x14ac:dyDescent="0.2">
      <c r="B19" s="105" t="s">
        <v>65</v>
      </c>
      <c r="C19" s="96">
        <v>71.510000000000005</v>
      </c>
      <c r="D19" s="96">
        <v>71.510000000000005</v>
      </c>
      <c r="F19" s="108" t="s">
        <v>157</v>
      </c>
      <c r="G19" s="96">
        <v>71.510000000000005</v>
      </c>
    </row>
    <row r="20" spans="2:7" ht="30" x14ac:dyDescent="0.2">
      <c r="B20" s="124" t="s">
        <v>66</v>
      </c>
      <c r="C20" s="12">
        <f>+SUM(C14:C19)</f>
        <v>6573.2180657600002</v>
      </c>
      <c r="D20" s="12">
        <f>+SUM(D14:D19)</f>
        <v>7692.3</v>
      </c>
      <c r="F20" s="110" t="s">
        <v>66</v>
      </c>
      <c r="G20" s="12">
        <f>+SUM(G14:G19)</f>
        <v>7147.4080657599998</v>
      </c>
    </row>
    <row r="21" spans="2:7" ht="15" x14ac:dyDescent="0.2">
      <c r="B21" s="105" t="s">
        <v>42</v>
      </c>
      <c r="C21" s="96">
        <v>1168.1199999999999</v>
      </c>
      <c r="D21" s="96">
        <v>1634.79</v>
      </c>
      <c r="F21" s="111"/>
      <c r="G21" s="98"/>
    </row>
    <row r="22" spans="2:7" ht="15" x14ac:dyDescent="0.2">
      <c r="B22" s="124" t="s">
        <v>67</v>
      </c>
      <c r="C22" s="86">
        <v>326.39999999999998</v>
      </c>
      <c r="D22" s="126">
        <f>+C22</f>
        <v>326.39999999999998</v>
      </c>
      <c r="F22" s="110" t="s">
        <v>67</v>
      </c>
      <c r="G22" s="86">
        <f>+C22</f>
        <v>326.39999999999998</v>
      </c>
    </row>
    <row r="23" spans="2:7" ht="30" x14ac:dyDescent="0.2">
      <c r="B23" s="124" t="s">
        <v>68</v>
      </c>
      <c r="C23" s="12">
        <f>+C20+C21+C22</f>
        <v>8067.7380657599997</v>
      </c>
      <c r="D23" s="12">
        <f>+D20+D21+D22</f>
        <v>9653.49</v>
      </c>
      <c r="F23" s="110" t="s">
        <v>68</v>
      </c>
      <c r="G23" s="12">
        <f>+SUM(G20:G22)</f>
        <v>7473.8080657599994</v>
      </c>
    </row>
    <row r="24" spans="2:7" ht="15" x14ac:dyDescent="0.2">
      <c r="B24" s="124" t="s">
        <v>69</v>
      </c>
      <c r="C24" s="86">
        <v>578</v>
      </c>
      <c r="D24" s="126">
        <f>+C24</f>
        <v>578</v>
      </c>
      <c r="F24" s="110" t="s">
        <v>69</v>
      </c>
      <c r="G24" s="86">
        <f>+C24</f>
        <v>578</v>
      </c>
    </row>
    <row r="25" spans="2:7" ht="15" x14ac:dyDescent="0.2">
      <c r="B25" s="124" t="s">
        <v>70</v>
      </c>
      <c r="C25" s="92">
        <f>+(0.4%)*C23</f>
        <v>32.270952263040002</v>
      </c>
      <c r="D25" s="126">
        <f>+C25</f>
        <v>32.270952263040002</v>
      </c>
      <c r="F25" s="112"/>
      <c r="G25" s="99"/>
    </row>
    <row r="26" spans="2:7" ht="30" x14ac:dyDescent="0.2">
      <c r="B26" s="124" t="s">
        <v>45</v>
      </c>
      <c r="C26" s="93">
        <v>48.75</v>
      </c>
      <c r="D26" s="126">
        <f>+C26</f>
        <v>48.75</v>
      </c>
      <c r="F26" s="113" t="s">
        <v>120</v>
      </c>
      <c r="G26" s="93">
        <f>+C26</f>
        <v>48.75</v>
      </c>
    </row>
    <row r="27" spans="2:7" ht="15" x14ac:dyDescent="0.2">
      <c r="B27" s="100"/>
      <c r="C27" s="101"/>
      <c r="D27" s="102"/>
      <c r="F27" s="114" t="s">
        <v>42</v>
      </c>
      <c r="G27" s="103">
        <v>301.48</v>
      </c>
    </row>
    <row r="28" spans="2:7" ht="30.75" thickBot="1" x14ac:dyDescent="0.25">
      <c r="B28" s="125" t="s">
        <v>72</v>
      </c>
      <c r="C28" s="123">
        <f>+SUM(C23:C26)</f>
        <v>8726.75901802304</v>
      </c>
      <c r="D28" s="123">
        <f>+SUM(D23:D26)</f>
        <v>10312.510952263039</v>
      </c>
      <c r="F28" s="115" t="s">
        <v>72</v>
      </c>
      <c r="G28" s="107">
        <f>+SUM(G23:G27)</f>
        <v>8402.0380657599999</v>
      </c>
    </row>
    <row r="29" spans="2:7" ht="15" thickTop="1" x14ac:dyDescent="0.2">
      <c r="B29" s="21"/>
      <c r="C29" s="21"/>
      <c r="D29" s="21"/>
      <c r="F29" s="21"/>
      <c r="G29" s="21"/>
    </row>
  </sheetData>
  <mergeCells count="7">
    <mergeCell ref="B9:B11"/>
    <mergeCell ref="F9:F11"/>
    <mergeCell ref="A2:G5"/>
    <mergeCell ref="B7:D7"/>
    <mergeCell ref="F7:G7"/>
    <mergeCell ref="B8:D8"/>
    <mergeCell ref="F8:G8"/>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9"/>
  <sheetViews>
    <sheetView topLeftCell="A13" zoomScale="70" zoomScaleNormal="70" workbookViewId="0">
      <selection activeCell="A32" sqref="A32:XFD40"/>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6384" width="11.42578125" style="3"/>
  </cols>
  <sheetData>
    <row r="2" spans="1:7" x14ac:dyDescent="0.2">
      <c r="A2" s="225" t="s">
        <v>161</v>
      </c>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v>4620.5</v>
      </c>
      <c r="D12" s="10"/>
      <c r="F12" s="108" t="s">
        <v>116</v>
      </c>
      <c r="G12" s="96">
        <v>5089.57</v>
      </c>
    </row>
    <row r="13" spans="1:7" ht="30" x14ac:dyDescent="0.2">
      <c r="B13" s="105" t="s">
        <v>160</v>
      </c>
      <c r="C13" s="94">
        <v>494.04</v>
      </c>
      <c r="D13" s="11"/>
      <c r="F13" s="109" t="s">
        <v>117</v>
      </c>
      <c r="G13" s="94">
        <v>634.07000000000005</v>
      </c>
    </row>
    <row r="14" spans="1:7" ht="30" x14ac:dyDescent="0.2">
      <c r="B14" s="105" t="s">
        <v>78</v>
      </c>
      <c r="C14" s="106">
        <f>+SUM(C12:C13)</f>
        <v>5114.54</v>
      </c>
      <c r="D14" s="97">
        <v>5922.04</v>
      </c>
      <c r="F14" s="109" t="s">
        <v>154</v>
      </c>
      <c r="G14" s="106">
        <f>+SUM(G12:G13)</f>
        <v>5723.6399999999994</v>
      </c>
    </row>
    <row r="15" spans="1:7" ht="15" x14ac:dyDescent="0.2">
      <c r="B15" s="105" t="s">
        <v>55</v>
      </c>
      <c r="C15" s="94">
        <v>1008.76806576</v>
      </c>
      <c r="D15" s="95">
        <v>1458.35</v>
      </c>
      <c r="F15" s="109" t="s">
        <v>55</v>
      </c>
      <c r="G15" s="94">
        <v>1008.76806576</v>
      </c>
    </row>
    <row r="16" spans="1:7" ht="15" x14ac:dyDescent="0.2">
      <c r="B16" s="105" t="s">
        <v>38</v>
      </c>
      <c r="C16" s="96">
        <v>6.15</v>
      </c>
      <c r="D16" s="95">
        <v>6.15</v>
      </c>
      <c r="F16" s="108" t="s">
        <v>38</v>
      </c>
      <c r="G16" s="96">
        <v>5.25</v>
      </c>
    </row>
    <row r="17" spans="2:7" ht="30" x14ac:dyDescent="0.2">
      <c r="B17" s="121" t="s">
        <v>79</v>
      </c>
      <c r="C17" s="86">
        <v>329.94</v>
      </c>
      <c r="D17" s="126">
        <f>+C17</f>
        <v>329.94</v>
      </c>
      <c r="F17" s="110" t="s">
        <v>155</v>
      </c>
      <c r="G17" s="86">
        <v>337.12</v>
      </c>
    </row>
    <row r="18" spans="2:7" ht="30" x14ac:dyDescent="0.2">
      <c r="B18" s="121" t="s">
        <v>64</v>
      </c>
      <c r="C18" s="86">
        <v>38.270000000000003</v>
      </c>
      <c r="D18" s="126">
        <f>+C18</f>
        <v>38.270000000000003</v>
      </c>
      <c r="F18" s="110" t="s">
        <v>156</v>
      </c>
      <c r="G18" s="86">
        <v>24.62</v>
      </c>
    </row>
    <row r="19" spans="2:7" ht="17.25" x14ac:dyDescent="0.2">
      <c r="B19" s="105" t="s">
        <v>65</v>
      </c>
      <c r="C19" s="96">
        <v>71.510000000000005</v>
      </c>
      <c r="D19" s="96">
        <v>71.510000000000005</v>
      </c>
      <c r="F19" s="108" t="s">
        <v>157</v>
      </c>
      <c r="G19" s="96">
        <v>71.510000000000005</v>
      </c>
    </row>
    <row r="20" spans="2:7" ht="30" x14ac:dyDescent="0.2">
      <c r="B20" s="121" t="s">
        <v>66</v>
      </c>
      <c r="C20" s="12">
        <f>+SUM(C14:C19)</f>
        <v>6569.1780657600002</v>
      </c>
      <c r="D20" s="12">
        <f>+SUM(D14:D19)</f>
        <v>7826.2599999999993</v>
      </c>
      <c r="F20" s="110" t="s">
        <v>66</v>
      </c>
      <c r="G20" s="12">
        <f>+SUM(G14:G19)</f>
        <v>7170.9080657599998</v>
      </c>
    </row>
    <row r="21" spans="2:7" ht="15" x14ac:dyDescent="0.2">
      <c r="B21" s="105" t="s">
        <v>42</v>
      </c>
      <c r="C21" s="96">
        <v>1168.1199999999999</v>
      </c>
      <c r="D21" s="96">
        <v>1634.79</v>
      </c>
      <c r="F21" s="111"/>
      <c r="G21" s="98"/>
    </row>
    <row r="22" spans="2:7" ht="15" x14ac:dyDescent="0.2">
      <c r="B22" s="121" t="s">
        <v>67</v>
      </c>
      <c r="C22" s="86">
        <v>326.39999999999998</v>
      </c>
      <c r="D22" s="126">
        <f>+C22</f>
        <v>326.39999999999998</v>
      </c>
      <c r="F22" s="110" t="s">
        <v>67</v>
      </c>
      <c r="G22" s="86">
        <f>+C22</f>
        <v>326.39999999999998</v>
      </c>
    </row>
    <row r="23" spans="2:7" ht="30" x14ac:dyDescent="0.2">
      <c r="B23" s="121" t="s">
        <v>68</v>
      </c>
      <c r="C23" s="12">
        <f>+C20+C21+C22</f>
        <v>8063.6980657599997</v>
      </c>
      <c r="D23" s="12">
        <f>+D20+D21+D22</f>
        <v>9787.4499999999989</v>
      </c>
      <c r="F23" s="110" t="s">
        <v>68</v>
      </c>
      <c r="G23" s="12">
        <f>+SUM(G20:G22)</f>
        <v>7497.3080657599994</v>
      </c>
    </row>
    <row r="24" spans="2:7" ht="15" x14ac:dyDescent="0.2">
      <c r="B24" s="121" t="s">
        <v>69</v>
      </c>
      <c r="C24" s="86">
        <v>578</v>
      </c>
      <c r="D24" s="126">
        <f>+C24</f>
        <v>578</v>
      </c>
      <c r="F24" s="110" t="s">
        <v>69</v>
      </c>
      <c r="G24" s="86">
        <f>+C24</f>
        <v>578</v>
      </c>
    </row>
    <row r="25" spans="2:7" ht="15" x14ac:dyDescent="0.2">
      <c r="B25" s="121" t="s">
        <v>70</v>
      </c>
      <c r="C25" s="92">
        <f>+(0.4%)*C23</f>
        <v>32.254792263040002</v>
      </c>
      <c r="D25" s="126">
        <f>+C25</f>
        <v>32.254792263040002</v>
      </c>
      <c r="F25" s="112"/>
      <c r="G25" s="99"/>
    </row>
    <row r="26" spans="2:7" ht="30" x14ac:dyDescent="0.2">
      <c r="B26" s="121" t="s">
        <v>45</v>
      </c>
      <c r="C26" s="93">
        <v>48.75</v>
      </c>
      <c r="D26" s="126">
        <f>+C26</f>
        <v>48.75</v>
      </c>
      <c r="F26" s="113" t="s">
        <v>120</v>
      </c>
      <c r="G26" s="93">
        <f>+C26</f>
        <v>48.75</v>
      </c>
    </row>
    <row r="27" spans="2:7" ht="15" x14ac:dyDescent="0.2">
      <c r="B27" s="100"/>
      <c r="C27" s="101"/>
      <c r="D27" s="102"/>
      <c r="F27" s="114" t="s">
        <v>42</v>
      </c>
      <c r="G27" s="103">
        <v>301.48</v>
      </c>
    </row>
    <row r="28" spans="2:7" ht="30.75" thickBot="1" x14ac:dyDescent="0.25">
      <c r="B28" s="122" t="s">
        <v>72</v>
      </c>
      <c r="C28" s="123">
        <f>+SUM(C23:C26)</f>
        <v>8722.7028580230399</v>
      </c>
      <c r="D28" s="123">
        <f>+SUM(D23:D26)</f>
        <v>10446.454792263039</v>
      </c>
      <c r="F28" s="115" t="s">
        <v>72</v>
      </c>
      <c r="G28" s="107">
        <f>+SUM(G23:G27)</f>
        <v>8425.5380657599999</v>
      </c>
    </row>
    <row r="29" spans="2:7" ht="15" thickTop="1" x14ac:dyDescent="0.2">
      <c r="B29" s="21"/>
      <c r="C29" s="21"/>
      <c r="D29" s="21"/>
      <c r="F29" s="21"/>
      <c r="G29" s="21"/>
    </row>
  </sheetData>
  <mergeCells count="7">
    <mergeCell ref="B9:B11"/>
    <mergeCell ref="F9:F11"/>
    <mergeCell ref="A2:G5"/>
    <mergeCell ref="B7:D7"/>
    <mergeCell ref="F7:G7"/>
    <mergeCell ref="B8:D8"/>
    <mergeCell ref="F8:G8"/>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40"/>
  <sheetViews>
    <sheetView topLeftCell="A4" zoomScale="70" zoomScaleNormal="70" workbookViewId="0">
      <selection activeCell="D39" sqref="D39"/>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6384" width="11.42578125" style="3"/>
  </cols>
  <sheetData>
    <row r="2" spans="1:7" x14ac:dyDescent="0.2">
      <c r="A2" s="225" t="s">
        <v>161</v>
      </c>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v>4619.72</v>
      </c>
      <c r="D12" s="10"/>
      <c r="F12" s="108" t="s">
        <v>116</v>
      </c>
      <c r="G12" s="96">
        <v>5061.32</v>
      </c>
    </row>
    <row r="13" spans="1:7" ht="30" x14ac:dyDescent="0.2">
      <c r="B13" s="105" t="s">
        <v>160</v>
      </c>
      <c r="C13" s="94">
        <v>494.82</v>
      </c>
      <c r="D13" s="11"/>
      <c r="F13" s="109" t="s">
        <v>117</v>
      </c>
      <c r="G13" s="94">
        <v>662.32</v>
      </c>
    </row>
    <row r="14" spans="1:7" ht="30" x14ac:dyDescent="0.2">
      <c r="B14" s="105" t="s">
        <v>78</v>
      </c>
      <c r="C14" s="106">
        <f>+SUM(C12:C13)</f>
        <v>5114.54</v>
      </c>
      <c r="D14" s="97">
        <v>5922.82</v>
      </c>
      <c r="F14" s="109" t="s">
        <v>154</v>
      </c>
      <c r="G14" s="106">
        <f>+SUM(G12:G13)</f>
        <v>5723.6399999999994</v>
      </c>
    </row>
    <row r="15" spans="1:7" ht="15" x14ac:dyDescent="0.2">
      <c r="B15" s="105" t="s">
        <v>55</v>
      </c>
      <c r="C15" s="94">
        <v>1008.76806576</v>
      </c>
      <c r="D15" s="95">
        <v>1458.35</v>
      </c>
      <c r="F15" s="109" t="s">
        <v>55</v>
      </c>
      <c r="G15" s="94">
        <v>1008.76806576</v>
      </c>
    </row>
    <row r="16" spans="1:7" ht="15" x14ac:dyDescent="0.2">
      <c r="B16" s="105" t="s">
        <v>38</v>
      </c>
      <c r="C16" s="96">
        <v>6.15</v>
      </c>
      <c r="D16" s="95">
        <v>6.15</v>
      </c>
      <c r="F16" s="108" t="s">
        <v>38</v>
      </c>
      <c r="G16" s="96">
        <v>5.25</v>
      </c>
    </row>
    <row r="17" spans="2:7" ht="30" x14ac:dyDescent="0.2">
      <c r="B17" s="119" t="s">
        <v>79</v>
      </c>
      <c r="C17" s="86">
        <v>329.94</v>
      </c>
      <c r="D17" s="13" t="s">
        <v>40</v>
      </c>
      <c r="F17" s="110" t="s">
        <v>155</v>
      </c>
      <c r="G17" s="86">
        <v>337.12</v>
      </c>
    </row>
    <row r="18" spans="2:7" ht="30" x14ac:dyDescent="0.2">
      <c r="B18" s="119" t="s">
        <v>64</v>
      </c>
      <c r="C18" s="86">
        <v>38.270000000000003</v>
      </c>
      <c r="D18" s="13" t="s">
        <v>41</v>
      </c>
      <c r="F18" s="110" t="s">
        <v>156</v>
      </c>
      <c r="G18" s="86">
        <v>24.62</v>
      </c>
    </row>
    <row r="19" spans="2:7" ht="17.25" x14ac:dyDescent="0.2">
      <c r="B19" s="105" t="s">
        <v>65</v>
      </c>
      <c r="C19" s="96">
        <v>71.510000000000005</v>
      </c>
      <c r="D19" s="116">
        <v>71.510000000000005</v>
      </c>
      <c r="F19" s="108" t="s">
        <v>157</v>
      </c>
      <c r="G19" s="96">
        <v>71.510000000000005</v>
      </c>
    </row>
    <row r="20" spans="2:7" ht="30" x14ac:dyDescent="0.2">
      <c r="B20" s="119" t="s">
        <v>66</v>
      </c>
      <c r="C20" s="12">
        <f>+SUM(C14:C19)</f>
        <v>6569.1780657600002</v>
      </c>
      <c r="D20" s="13" t="s">
        <v>48</v>
      </c>
      <c r="F20" s="110" t="s">
        <v>66</v>
      </c>
      <c r="G20" s="12">
        <f>+SUM(G14:G19)</f>
        <v>7170.9080657599998</v>
      </c>
    </row>
    <row r="21" spans="2:7" ht="15" x14ac:dyDescent="0.2">
      <c r="B21" s="105" t="s">
        <v>42</v>
      </c>
      <c r="C21" s="96">
        <v>1168.1199999999999</v>
      </c>
      <c r="D21" s="97">
        <v>1634.79</v>
      </c>
      <c r="F21" s="111"/>
      <c r="G21" s="98"/>
    </row>
    <row r="22" spans="2:7" ht="15" x14ac:dyDescent="0.2">
      <c r="B22" s="119" t="s">
        <v>67</v>
      </c>
      <c r="C22" s="86">
        <v>326.39999999999998</v>
      </c>
      <c r="D22" s="13" t="s">
        <v>49</v>
      </c>
      <c r="F22" s="110" t="s">
        <v>67</v>
      </c>
      <c r="G22" s="86">
        <f>+C22</f>
        <v>326.39999999999998</v>
      </c>
    </row>
    <row r="23" spans="2:7" ht="30" x14ac:dyDescent="0.2">
      <c r="B23" s="119" t="s">
        <v>68</v>
      </c>
      <c r="C23" s="12">
        <f>+C20+C21+C22</f>
        <v>8063.6980657599997</v>
      </c>
      <c r="D23" s="13" t="s">
        <v>48</v>
      </c>
      <c r="F23" s="110" t="s">
        <v>68</v>
      </c>
      <c r="G23" s="12">
        <f>+SUM(G20:G22)</f>
        <v>7497.3080657599994</v>
      </c>
    </row>
    <row r="24" spans="2:7" ht="15" x14ac:dyDescent="0.2">
      <c r="B24" s="119" t="s">
        <v>69</v>
      </c>
      <c r="C24" s="86">
        <v>578</v>
      </c>
      <c r="D24" s="13" t="s">
        <v>49</v>
      </c>
      <c r="F24" s="110" t="s">
        <v>69</v>
      </c>
      <c r="G24" s="86">
        <f>+C24</f>
        <v>578</v>
      </c>
    </row>
    <row r="25" spans="2:7" ht="15" x14ac:dyDescent="0.2">
      <c r="B25" s="119" t="s">
        <v>70</v>
      </c>
      <c r="C25" s="92">
        <f>+(0.4%)*C23</f>
        <v>32.254792263040002</v>
      </c>
      <c r="D25" s="13" t="s">
        <v>71</v>
      </c>
      <c r="F25" s="112"/>
      <c r="G25" s="99"/>
    </row>
    <row r="26" spans="2:7" ht="30" x14ac:dyDescent="0.2">
      <c r="B26" s="119" t="s">
        <v>45</v>
      </c>
      <c r="C26" s="93">
        <v>48.75</v>
      </c>
      <c r="D26" s="13" t="s">
        <v>49</v>
      </c>
      <c r="F26" s="113" t="s">
        <v>120</v>
      </c>
      <c r="G26" s="93">
        <f>+C26</f>
        <v>48.75</v>
      </c>
    </row>
    <row r="27" spans="2:7" ht="15" x14ac:dyDescent="0.2">
      <c r="B27" s="100"/>
      <c r="C27" s="101"/>
      <c r="D27" s="102"/>
      <c r="F27" s="114" t="s">
        <v>42</v>
      </c>
      <c r="G27" s="103">
        <v>301.48</v>
      </c>
    </row>
    <row r="28" spans="2:7" ht="30.75" thickBot="1" x14ac:dyDescent="0.25">
      <c r="B28" s="120" t="s">
        <v>72</v>
      </c>
      <c r="C28" s="123">
        <f>+SUM(C23:C26)</f>
        <v>8722.7028580230399</v>
      </c>
      <c r="D28" s="16" t="s">
        <v>48</v>
      </c>
      <c r="F28" s="115" t="s">
        <v>72</v>
      </c>
      <c r="G28" s="107">
        <f>+SUM(G23:G27)</f>
        <v>8425.5380657599999</v>
      </c>
    </row>
    <row r="29" spans="2:7" ht="15" thickTop="1" x14ac:dyDescent="0.2">
      <c r="B29" s="21"/>
      <c r="C29" s="21"/>
      <c r="D29" s="21"/>
      <c r="F29" s="21"/>
      <c r="G29" s="21"/>
    </row>
    <row r="32" spans="2:7" ht="15" x14ac:dyDescent="0.2">
      <c r="B32" s="226"/>
      <c r="C32" s="227"/>
      <c r="D32" s="227"/>
    </row>
    <row r="33" spans="2:4" ht="18" x14ac:dyDescent="0.2">
      <c r="B33" s="228"/>
      <c r="C33" s="229"/>
      <c r="D33" s="229"/>
    </row>
    <row r="34" spans="2:4" ht="45" x14ac:dyDescent="0.2">
      <c r="B34" s="219" t="s">
        <v>36</v>
      </c>
      <c r="C34" s="20" t="s">
        <v>63</v>
      </c>
      <c r="D34" s="7" t="s">
        <v>51</v>
      </c>
    </row>
    <row r="35" spans="2:4" ht="15" x14ac:dyDescent="0.2">
      <c r="B35" s="220"/>
      <c r="C35" s="22" t="s">
        <v>152</v>
      </c>
      <c r="D35" s="22" t="s">
        <v>152</v>
      </c>
    </row>
    <row r="36" spans="2:4" x14ac:dyDescent="0.2">
      <c r="B36" s="86" t="s">
        <v>150</v>
      </c>
      <c r="C36" s="88">
        <f>+C28</f>
        <v>8722.7028580230399</v>
      </c>
      <c r="D36" s="88" t="s">
        <v>151</v>
      </c>
    </row>
    <row r="37" spans="2:4" x14ac:dyDescent="0.2">
      <c r="B37" s="86" t="s">
        <v>147</v>
      </c>
      <c r="C37" s="88">
        <f>+SUM(C14,C15,C16,C19,C21)</f>
        <v>7369.0880657600001</v>
      </c>
      <c r="D37" s="88">
        <f>+SUM(D14:D28)</f>
        <v>9093.619999999999</v>
      </c>
    </row>
    <row r="38" spans="2:4" x14ac:dyDescent="0.2">
      <c r="B38" s="86" t="s">
        <v>148</v>
      </c>
      <c r="C38" s="88">
        <f>+C36-C37</f>
        <v>1353.6147922630398</v>
      </c>
      <c r="D38" s="88">
        <f>+C38</f>
        <v>1353.6147922630398</v>
      </c>
    </row>
    <row r="39" spans="2:4" ht="34.5" customHeight="1" thickBot="1" x14ac:dyDescent="0.25">
      <c r="B39" s="87" t="s">
        <v>149</v>
      </c>
      <c r="C39" s="89">
        <f>+C37+C38</f>
        <v>8722.7028580230399</v>
      </c>
      <c r="D39" s="107">
        <f>+D37+D38</f>
        <v>10447.23479226304</v>
      </c>
    </row>
    <row r="40" spans="2:4" ht="15" thickTop="1" x14ac:dyDescent="0.2"/>
  </sheetData>
  <mergeCells count="10">
    <mergeCell ref="B32:D32"/>
    <mergeCell ref="B33:D33"/>
    <mergeCell ref="B34:B35"/>
    <mergeCell ref="A2:G5"/>
    <mergeCell ref="B7:D7"/>
    <mergeCell ref="F7:G7"/>
    <mergeCell ref="B8:D8"/>
    <mergeCell ref="F8:G8"/>
    <mergeCell ref="B9:B11"/>
    <mergeCell ref="F9:F11"/>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40"/>
  <sheetViews>
    <sheetView topLeftCell="A10" zoomScale="70" zoomScaleNormal="70" workbookViewId="0">
      <selection activeCell="D39" sqref="D39"/>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6384" width="11.42578125" style="3"/>
  </cols>
  <sheetData>
    <row r="2" spans="1:7" x14ac:dyDescent="0.2">
      <c r="A2" s="225" t="s">
        <v>161</v>
      </c>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v>4464.99</v>
      </c>
      <c r="D12" s="10"/>
      <c r="F12" s="108" t="s">
        <v>116</v>
      </c>
      <c r="G12" s="96">
        <v>4985.3999999999996</v>
      </c>
    </row>
    <row r="13" spans="1:7" ht="30" x14ac:dyDescent="0.2">
      <c r="B13" s="105" t="s">
        <v>160</v>
      </c>
      <c r="C13" s="94">
        <v>518.14</v>
      </c>
      <c r="D13" s="11"/>
      <c r="F13" s="109" t="s">
        <v>117</v>
      </c>
      <c r="G13" s="94">
        <v>759.63</v>
      </c>
    </row>
    <row r="14" spans="1:7" ht="30" x14ac:dyDescent="0.2">
      <c r="B14" s="105" t="s">
        <v>78</v>
      </c>
      <c r="C14" s="106">
        <f>+SUM(C12:C13)</f>
        <v>4983.13</v>
      </c>
      <c r="D14" s="97">
        <v>5925.97</v>
      </c>
      <c r="F14" s="109" t="s">
        <v>154</v>
      </c>
      <c r="G14" s="106">
        <f>+SUM(G12:G13)</f>
        <v>5745.03</v>
      </c>
    </row>
    <row r="15" spans="1:7" ht="15" x14ac:dyDescent="0.2">
      <c r="B15" s="105" t="s">
        <v>55</v>
      </c>
      <c r="C15" s="94">
        <v>1008.76806576</v>
      </c>
      <c r="D15" s="95">
        <v>1458.35</v>
      </c>
      <c r="F15" s="109" t="s">
        <v>55</v>
      </c>
      <c r="G15" s="94">
        <v>1008.76806576</v>
      </c>
    </row>
    <row r="16" spans="1:7" ht="15" x14ac:dyDescent="0.2">
      <c r="B16" s="105" t="s">
        <v>38</v>
      </c>
      <c r="C16" s="96">
        <v>6.15</v>
      </c>
      <c r="D16" s="95">
        <v>6.15</v>
      </c>
      <c r="F16" s="108" t="s">
        <v>38</v>
      </c>
      <c r="G16" s="96">
        <v>5.25</v>
      </c>
    </row>
    <row r="17" spans="2:7" ht="30" x14ac:dyDescent="0.2">
      <c r="B17" s="117" t="s">
        <v>79</v>
      </c>
      <c r="C17" s="86">
        <v>329.94</v>
      </c>
      <c r="D17" s="13" t="s">
        <v>40</v>
      </c>
      <c r="F17" s="110" t="s">
        <v>155</v>
      </c>
      <c r="G17" s="86">
        <v>337.12</v>
      </c>
    </row>
    <row r="18" spans="2:7" ht="30" x14ac:dyDescent="0.2">
      <c r="B18" s="117" t="s">
        <v>64</v>
      </c>
      <c r="C18" s="86">
        <v>38.270000000000003</v>
      </c>
      <c r="D18" s="13" t="s">
        <v>41</v>
      </c>
      <c r="F18" s="110" t="s">
        <v>156</v>
      </c>
      <c r="G18" s="86">
        <v>24.62</v>
      </c>
    </row>
    <row r="19" spans="2:7" ht="17.25" x14ac:dyDescent="0.2">
      <c r="B19" s="105" t="s">
        <v>65</v>
      </c>
      <c r="C19" s="96">
        <v>71.510000000000005</v>
      </c>
      <c r="D19" s="116">
        <v>71.510000000000005</v>
      </c>
      <c r="F19" s="108" t="s">
        <v>157</v>
      </c>
      <c r="G19" s="96">
        <v>71.510000000000005</v>
      </c>
    </row>
    <row r="20" spans="2:7" ht="30" x14ac:dyDescent="0.2">
      <c r="B20" s="117" t="s">
        <v>66</v>
      </c>
      <c r="C20" s="12">
        <f>+SUM(C14:C19)</f>
        <v>6437.7680657600004</v>
      </c>
      <c r="D20" s="13" t="s">
        <v>48</v>
      </c>
      <c r="F20" s="110" t="s">
        <v>66</v>
      </c>
      <c r="G20" s="12">
        <f>+SUM(G14:G19)</f>
        <v>7192.2980657600001</v>
      </c>
    </row>
    <row r="21" spans="2:7" ht="15" x14ac:dyDescent="0.2">
      <c r="B21" s="105" t="s">
        <v>42</v>
      </c>
      <c r="C21" s="96">
        <v>1168.1199999999999</v>
      </c>
      <c r="D21" s="97">
        <v>1634.79</v>
      </c>
      <c r="F21" s="111"/>
      <c r="G21" s="98"/>
    </row>
    <row r="22" spans="2:7" ht="15" x14ac:dyDescent="0.2">
      <c r="B22" s="117" t="s">
        <v>67</v>
      </c>
      <c r="C22" s="86">
        <v>305</v>
      </c>
      <c r="D22" s="13" t="s">
        <v>49</v>
      </c>
      <c r="F22" s="110" t="s">
        <v>67</v>
      </c>
      <c r="G22" s="86">
        <f>+C22</f>
        <v>305</v>
      </c>
    </row>
    <row r="23" spans="2:7" ht="30" x14ac:dyDescent="0.2">
      <c r="B23" s="117" t="s">
        <v>68</v>
      </c>
      <c r="C23" s="12">
        <f>+C20+C21+C22</f>
        <v>7910.8880657600002</v>
      </c>
      <c r="D23" s="13" t="s">
        <v>48</v>
      </c>
      <c r="F23" s="110" t="s">
        <v>68</v>
      </c>
      <c r="G23" s="12">
        <f>+SUM(G20:G22)</f>
        <v>7497.2980657600001</v>
      </c>
    </row>
    <row r="24" spans="2:7" ht="15" x14ac:dyDescent="0.2">
      <c r="B24" s="117" t="s">
        <v>69</v>
      </c>
      <c r="C24" s="86">
        <v>578</v>
      </c>
      <c r="D24" s="13" t="s">
        <v>49</v>
      </c>
      <c r="F24" s="110" t="s">
        <v>69</v>
      </c>
      <c r="G24" s="86">
        <f>+C24</f>
        <v>578</v>
      </c>
    </row>
    <row r="25" spans="2:7" ht="15" x14ac:dyDescent="0.2">
      <c r="B25" s="117" t="s">
        <v>70</v>
      </c>
      <c r="C25" s="92">
        <f>+(0.4%)*C23</f>
        <v>31.64355226304</v>
      </c>
      <c r="D25" s="13" t="s">
        <v>71</v>
      </c>
      <c r="F25" s="112"/>
      <c r="G25" s="99"/>
    </row>
    <row r="26" spans="2:7" ht="30" x14ac:dyDescent="0.2">
      <c r="B26" s="117" t="s">
        <v>45</v>
      </c>
      <c r="C26" s="93">
        <v>48.75</v>
      </c>
      <c r="D26" s="13" t="s">
        <v>49</v>
      </c>
      <c r="F26" s="113" t="s">
        <v>120</v>
      </c>
      <c r="G26" s="93">
        <f>+C26</f>
        <v>48.75</v>
      </c>
    </row>
    <row r="27" spans="2:7" ht="15" x14ac:dyDescent="0.2">
      <c r="B27" s="100"/>
      <c r="C27" s="101"/>
      <c r="D27" s="102"/>
      <c r="F27" s="114" t="s">
        <v>42</v>
      </c>
      <c r="G27" s="103">
        <v>301.48</v>
      </c>
    </row>
    <row r="28" spans="2:7" ht="30.75" thickBot="1" x14ac:dyDescent="0.25">
      <c r="B28" s="118" t="s">
        <v>72</v>
      </c>
      <c r="C28" s="107">
        <f>+SUM(C23:C26)</f>
        <v>8569.2816180230402</v>
      </c>
      <c r="D28" s="16" t="s">
        <v>48</v>
      </c>
      <c r="F28" s="115" t="s">
        <v>72</v>
      </c>
      <c r="G28" s="107">
        <f>+SUM(G23:G27)</f>
        <v>8425.5280657599997</v>
      </c>
    </row>
    <row r="29" spans="2:7" ht="15" thickTop="1" x14ac:dyDescent="0.2">
      <c r="B29" s="21"/>
      <c r="C29" s="21"/>
      <c r="D29" s="21"/>
      <c r="F29" s="21"/>
      <c r="G29" s="21"/>
    </row>
    <row r="32" spans="2:7" ht="15" x14ac:dyDescent="0.2">
      <c r="B32" s="226"/>
      <c r="C32" s="227"/>
      <c r="D32" s="227"/>
    </row>
    <row r="33" spans="2:4" ht="18" x14ac:dyDescent="0.2">
      <c r="B33" s="228"/>
      <c r="C33" s="229"/>
      <c r="D33" s="229"/>
    </row>
    <row r="34" spans="2:4" ht="45" x14ac:dyDescent="0.2">
      <c r="B34" s="219" t="s">
        <v>36</v>
      </c>
      <c r="C34" s="20" t="s">
        <v>63</v>
      </c>
      <c r="D34" s="7" t="s">
        <v>51</v>
      </c>
    </row>
    <row r="35" spans="2:4" ht="15" x14ac:dyDescent="0.2">
      <c r="B35" s="220"/>
      <c r="C35" s="22" t="s">
        <v>152</v>
      </c>
      <c r="D35" s="22" t="s">
        <v>152</v>
      </c>
    </row>
    <row r="36" spans="2:4" x14ac:dyDescent="0.2">
      <c r="B36" s="86" t="s">
        <v>150</v>
      </c>
      <c r="C36" s="88">
        <f>+C28</f>
        <v>8569.2816180230402</v>
      </c>
      <c r="D36" s="88" t="s">
        <v>151</v>
      </c>
    </row>
    <row r="37" spans="2:4" x14ac:dyDescent="0.2">
      <c r="B37" s="86" t="s">
        <v>147</v>
      </c>
      <c r="C37" s="88">
        <f>+SUM(C14,C15,C16,C19,C21)</f>
        <v>7237.6780657600002</v>
      </c>
      <c r="D37" s="88">
        <f>+SUM(D14:D28)</f>
        <v>9096.77</v>
      </c>
    </row>
    <row r="38" spans="2:4" x14ac:dyDescent="0.2">
      <c r="B38" s="86" t="s">
        <v>148</v>
      </c>
      <c r="C38" s="88">
        <f>+C36-C37</f>
        <v>1331.60355226304</v>
      </c>
      <c r="D38" s="88">
        <f>+C38</f>
        <v>1331.60355226304</v>
      </c>
    </row>
    <row r="39" spans="2:4" ht="34.5" customHeight="1" thickBot="1" x14ac:dyDescent="0.25">
      <c r="B39" s="87" t="s">
        <v>149</v>
      </c>
      <c r="C39" s="89">
        <f>+C37+C38</f>
        <v>8569.2816180230402</v>
      </c>
      <c r="D39" s="107">
        <f>+D37+D38</f>
        <v>10428.373552263041</v>
      </c>
    </row>
    <row r="40" spans="2:4" ht="15" thickTop="1" x14ac:dyDescent="0.2"/>
  </sheetData>
  <mergeCells count="10">
    <mergeCell ref="B32:D32"/>
    <mergeCell ref="B33:D33"/>
    <mergeCell ref="B34:B35"/>
    <mergeCell ref="A2:G5"/>
    <mergeCell ref="B7:D7"/>
    <mergeCell ref="F7:G7"/>
    <mergeCell ref="B8:D8"/>
    <mergeCell ref="F8:G8"/>
    <mergeCell ref="B9:B11"/>
    <mergeCell ref="F9:F11"/>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40"/>
  <sheetViews>
    <sheetView topLeftCell="A10" zoomScale="70" zoomScaleNormal="70" workbookViewId="0">
      <selection activeCell="D39" sqref="D39"/>
    </sheetView>
  </sheetViews>
  <sheetFormatPr baseColWidth="10" defaultRowHeight="14.25" x14ac:dyDescent="0.2"/>
  <cols>
    <col min="1" max="1" width="3.7109375" style="3" customWidth="1"/>
    <col min="2" max="2" width="51.85546875" style="3" customWidth="1"/>
    <col min="3" max="3" width="20" style="3" customWidth="1"/>
    <col min="4" max="5" width="17.7109375" style="3" customWidth="1"/>
    <col min="6" max="6" width="47.5703125" style="3" customWidth="1"/>
    <col min="7" max="7" width="17.7109375" style="3" customWidth="1"/>
    <col min="8" max="16384" width="11.42578125" style="3"/>
  </cols>
  <sheetData>
    <row r="2" spans="1:7" x14ac:dyDescent="0.2">
      <c r="A2" s="225" t="s">
        <v>161</v>
      </c>
      <c r="B2" s="225"/>
      <c r="C2" s="225"/>
      <c r="D2" s="225"/>
      <c r="E2" s="225"/>
      <c r="F2" s="225"/>
      <c r="G2" s="225"/>
    </row>
    <row r="3" spans="1:7" x14ac:dyDescent="0.2">
      <c r="A3" s="225"/>
      <c r="B3" s="225"/>
      <c r="C3" s="225"/>
      <c r="D3" s="225"/>
      <c r="E3" s="225"/>
      <c r="F3" s="225"/>
      <c r="G3" s="225"/>
    </row>
    <row r="4" spans="1:7" x14ac:dyDescent="0.2">
      <c r="A4" s="225"/>
      <c r="B4" s="225"/>
      <c r="C4" s="225"/>
      <c r="D4" s="225"/>
      <c r="E4" s="225"/>
      <c r="F4" s="225"/>
      <c r="G4" s="225"/>
    </row>
    <row r="5" spans="1:7" x14ac:dyDescent="0.2">
      <c r="A5" s="225"/>
      <c r="B5" s="225"/>
      <c r="C5" s="225"/>
      <c r="D5" s="225"/>
      <c r="E5" s="225"/>
      <c r="F5" s="225"/>
      <c r="G5" s="225"/>
    </row>
    <row r="6" spans="1:7" ht="20.25" x14ac:dyDescent="0.2">
      <c r="A6" s="4"/>
      <c r="B6" s="4"/>
      <c r="C6" s="4"/>
      <c r="D6" s="4"/>
      <c r="F6" s="4"/>
      <c r="G6" s="4"/>
    </row>
    <row r="7" spans="1:7" ht="30" customHeight="1" x14ac:dyDescent="0.2">
      <c r="B7" s="226" t="s">
        <v>153</v>
      </c>
      <c r="C7" s="227"/>
      <c r="D7" s="227"/>
      <c r="F7" s="227" t="s">
        <v>163</v>
      </c>
      <c r="G7" s="227"/>
    </row>
    <row r="8" spans="1:7" ht="18" x14ac:dyDescent="0.2">
      <c r="B8" s="228" t="s">
        <v>47</v>
      </c>
      <c r="C8" s="229"/>
      <c r="D8" s="229"/>
      <c r="F8" s="229" t="s">
        <v>47</v>
      </c>
      <c r="G8" s="229"/>
    </row>
    <row r="9" spans="1:7" ht="45" x14ac:dyDescent="0.2">
      <c r="B9" s="219" t="s">
        <v>36</v>
      </c>
      <c r="C9" s="20" t="s">
        <v>63</v>
      </c>
      <c r="D9" s="7" t="s">
        <v>51</v>
      </c>
      <c r="F9" s="222" t="s">
        <v>162</v>
      </c>
      <c r="G9" s="20" t="s">
        <v>158</v>
      </c>
    </row>
    <row r="10" spans="1:7" ht="15" x14ac:dyDescent="0.2">
      <c r="B10" s="220"/>
      <c r="C10" s="22">
        <v>0.08</v>
      </c>
      <c r="D10" s="8">
        <v>0.08</v>
      </c>
      <c r="F10" s="223"/>
      <c r="G10" s="22">
        <v>0.08</v>
      </c>
    </row>
    <row r="11" spans="1:7" ht="15" thickBot="1" x14ac:dyDescent="0.25">
      <c r="B11" s="221"/>
      <c r="C11" s="23"/>
      <c r="D11" s="9"/>
      <c r="F11" s="224"/>
      <c r="G11" s="23"/>
    </row>
    <row r="12" spans="1:7" ht="30.75" thickTop="1" x14ac:dyDescent="0.2">
      <c r="B12" s="104" t="s">
        <v>159</v>
      </c>
      <c r="C12" s="96">
        <v>4464.99</v>
      </c>
      <c r="D12" s="10"/>
      <c r="F12" s="108" t="s">
        <v>116</v>
      </c>
      <c r="G12" s="96">
        <v>4985.3999999999996</v>
      </c>
    </row>
    <row r="13" spans="1:7" ht="30" x14ac:dyDescent="0.2">
      <c r="B13" s="105" t="s">
        <v>160</v>
      </c>
      <c r="C13" s="94">
        <v>518.14</v>
      </c>
      <c r="D13" s="11"/>
      <c r="F13" s="109" t="s">
        <v>117</v>
      </c>
      <c r="G13" s="94">
        <v>759.63</v>
      </c>
    </row>
    <row r="14" spans="1:7" ht="30" x14ac:dyDescent="0.2">
      <c r="B14" s="105" t="s">
        <v>78</v>
      </c>
      <c r="C14" s="106">
        <f>+SUM(C12:C13)</f>
        <v>4983.13</v>
      </c>
      <c r="D14" s="97">
        <v>6055.15</v>
      </c>
      <c r="F14" s="109" t="s">
        <v>154</v>
      </c>
      <c r="G14" s="106">
        <f>+SUM(G12:G13)</f>
        <v>5745.03</v>
      </c>
    </row>
    <row r="15" spans="1:7" ht="15" x14ac:dyDescent="0.2">
      <c r="B15" s="105" t="s">
        <v>55</v>
      </c>
      <c r="C15" s="94">
        <v>1008.76806576</v>
      </c>
      <c r="D15" s="95">
        <v>1458.35</v>
      </c>
      <c r="F15" s="109" t="s">
        <v>55</v>
      </c>
      <c r="G15" s="94">
        <v>1008.76806576</v>
      </c>
    </row>
    <row r="16" spans="1:7" ht="15" x14ac:dyDescent="0.2">
      <c r="B16" s="105" t="s">
        <v>38</v>
      </c>
      <c r="C16" s="96">
        <v>6.15</v>
      </c>
      <c r="D16" s="95">
        <v>6.15</v>
      </c>
      <c r="F16" s="108" t="s">
        <v>38</v>
      </c>
      <c r="G16" s="96">
        <v>5.25</v>
      </c>
    </row>
    <row r="17" spans="2:7" ht="30" x14ac:dyDescent="0.2">
      <c r="B17" s="90" t="s">
        <v>79</v>
      </c>
      <c r="C17" s="86">
        <v>329.94</v>
      </c>
      <c r="D17" s="13" t="s">
        <v>40</v>
      </c>
      <c r="F17" s="110" t="s">
        <v>155</v>
      </c>
      <c r="G17" s="86">
        <v>337.12</v>
      </c>
    </row>
    <row r="18" spans="2:7" ht="30" x14ac:dyDescent="0.2">
      <c r="B18" s="90" t="s">
        <v>64</v>
      </c>
      <c r="C18" s="86">
        <v>38.270000000000003</v>
      </c>
      <c r="D18" s="13" t="s">
        <v>41</v>
      </c>
      <c r="F18" s="110" t="s">
        <v>156</v>
      </c>
      <c r="G18" s="86">
        <v>24.62</v>
      </c>
    </row>
    <row r="19" spans="2:7" ht="17.25" x14ac:dyDescent="0.2">
      <c r="B19" s="105" t="s">
        <v>65</v>
      </c>
      <c r="C19" s="96">
        <v>71.510000000000005</v>
      </c>
      <c r="D19" s="116">
        <v>71.510000000000005</v>
      </c>
      <c r="F19" s="108" t="s">
        <v>157</v>
      </c>
      <c r="G19" s="96">
        <v>71.510000000000005</v>
      </c>
    </row>
    <row r="20" spans="2:7" ht="30" x14ac:dyDescent="0.2">
      <c r="B20" s="90" t="s">
        <v>66</v>
      </c>
      <c r="C20" s="12">
        <f>+SUM(C14:C19)</f>
        <v>6437.7680657600004</v>
      </c>
      <c r="D20" s="13" t="s">
        <v>48</v>
      </c>
      <c r="F20" s="110" t="s">
        <v>66</v>
      </c>
      <c r="G20" s="12">
        <f>+SUM(G14:G19)</f>
        <v>7192.2980657600001</v>
      </c>
    </row>
    <row r="21" spans="2:7" ht="15" x14ac:dyDescent="0.2">
      <c r="B21" s="105" t="s">
        <v>42</v>
      </c>
      <c r="C21" s="96">
        <v>1168.1199999999999</v>
      </c>
      <c r="D21" s="97">
        <v>1634.79</v>
      </c>
      <c r="F21" s="111"/>
      <c r="G21" s="98"/>
    </row>
    <row r="22" spans="2:7" ht="15" x14ac:dyDescent="0.2">
      <c r="B22" s="90" t="s">
        <v>67</v>
      </c>
      <c r="C22" s="86">
        <v>305</v>
      </c>
      <c r="D22" s="13" t="s">
        <v>49</v>
      </c>
      <c r="F22" s="110" t="s">
        <v>67</v>
      </c>
      <c r="G22" s="86">
        <f>+C22</f>
        <v>305</v>
      </c>
    </row>
    <row r="23" spans="2:7" ht="30" x14ac:dyDescent="0.2">
      <c r="B23" s="90" t="s">
        <v>68</v>
      </c>
      <c r="C23" s="12">
        <f>+C20+C21+C22</f>
        <v>7910.8880657600002</v>
      </c>
      <c r="D23" s="13" t="s">
        <v>48</v>
      </c>
      <c r="F23" s="110" t="s">
        <v>68</v>
      </c>
      <c r="G23" s="12">
        <f>+SUM(G20:G22)</f>
        <v>7497.2980657600001</v>
      </c>
    </row>
    <row r="24" spans="2:7" ht="15" x14ac:dyDescent="0.2">
      <c r="B24" s="90" t="s">
        <v>69</v>
      </c>
      <c r="C24" s="86">
        <v>578</v>
      </c>
      <c r="D24" s="13" t="s">
        <v>49</v>
      </c>
      <c r="F24" s="110" t="s">
        <v>69</v>
      </c>
      <c r="G24" s="86">
        <f>+C24</f>
        <v>578</v>
      </c>
    </row>
    <row r="25" spans="2:7" ht="15" x14ac:dyDescent="0.2">
      <c r="B25" s="90" t="s">
        <v>70</v>
      </c>
      <c r="C25" s="92">
        <f>+(0.4%)*C23</f>
        <v>31.64355226304</v>
      </c>
      <c r="D25" s="13" t="s">
        <v>71</v>
      </c>
      <c r="F25" s="112"/>
      <c r="G25" s="99"/>
    </row>
    <row r="26" spans="2:7" ht="30" x14ac:dyDescent="0.2">
      <c r="B26" s="90" t="s">
        <v>45</v>
      </c>
      <c r="C26" s="93">
        <v>48.75</v>
      </c>
      <c r="D26" s="13" t="s">
        <v>49</v>
      </c>
      <c r="F26" s="113" t="s">
        <v>120</v>
      </c>
      <c r="G26" s="93">
        <f>+C26</f>
        <v>48.75</v>
      </c>
    </row>
    <row r="27" spans="2:7" ht="15" x14ac:dyDescent="0.2">
      <c r="B27" s="100"/>
      <c r="C27" s="101"/>
      <c r="D27" s="102"/>
      <c r="F27" s="114" t="s">
        <v>42</v>
      </c>
      <c r="G27" s="103">
        <v>301.48</v>
      </c>
    </row>
    <row r="28" spans="2:7" ht="30.75" thickBot="1" x14ac:dyDescent="0.25">
      <c r="B28" s="91" t="s">
        <v>72</v>
      </c>
      <c r="C28" s="107">
        <f>+SUM(C23:C26)</f>
        <v>8569.2816180230402</v>
      </c>
      <c r="D28" s="16" t="s">
        <v>48</v>
      </c>
      <c r="F28" s="115" t="s">
        <v>72</v>
      </c>
      <c r="G28" s="107">
        <f>+SUM(G23:G27)</f>
        <v>8425.5280657599997</v>
      </c>
    </row>
    <row r="29" spans="2:7" ht="15" thickTop="1" x14ac:dyDescent="0.2">
      <c r="B29" s="21"/>
      <c r="C29" s="21"/>
      <c r="D29" s="21"/>
      <c r="F29" s="21"/>
      <c r="G29" s="21"/>
    </row>
    <row r="32" spans="2:7" ht="15" x14ac:dyDescent="0.2">
      <c r="B32" s="226"/>
      <c r="C32" s="227"/>
      <c r="D32" s="227"/>
    </row>
    <row r="33" spans="2:4" ht="18" x14ac:dyDescent="0.2">
      <c r="B33" s="228"/>
      <c r="C33" s="229"/>
      <c r="D33" s="229"/>
    </row>
    <row r="34" spans="2:4" ht="45" x14ac:dyDescent="0.2">
      <c r="B34" s="219" t="s">
        <v>36</v>
      </c>
      <c r="C34" s="20" t="s">
        <v>63</v>
      </c>
      <c r="D34" s="7" t="s">
        <v>51</v>
      </c>
    </row>
    <row r="35" spans="2:4" ht="15" x14ac:dyDescent="0.2">
      <c r="B35" s="220"/>
      <c r="C35" s="22" t="s">
        <v>152</v>
      </c>
      <c r="D35" s="22" t="s">
        <v>152</v>
      </c>
    </row>
    <row r="36" spans="2:4" x14ac:dyDescent="0.2">
      <c r="B36" s="86" t="s">
        <v>150</v>
      </c>
      <c r="C36" s="88">
        <f>+C28</f>
        <v>8569.2816180230402</v>
      </c>
      <c r="D36" s="88" t="s">
        <v>151</v>
      </c>
    </row>
    <row r="37" spans="2:4" x14ac:dyDescent="0.2">
      <c r="B37" s="86" t="s">
        <v>147</v>
      </c>
      <c r="C37" s="88">
        <f>+SUM(C14,C15,C16,C19,C21)</f>
        <v>7237.6780657600002</v>
      </c>
      <c r="D37" s="88">
        <f>+SUM(D14:D28)</f>
        <v>9225.9500000000007</v>
      </c>
    </row>
    <row r="38" spans="2:4" x14ac:dyDescent="0.2">
      <c r="B38" s="86" t="s">
        <v>148</v>
      </c>
      <c r="C38" s="88">
        <f>+C36-C37</f>
        <v>1331.60355226304</v>
      </c>
      <c r="D38" s="88">
        <f>+C38</f>
        <v>1331.60355226304</v>
      </c>
    </row>
    <row r="39" spans="2:4" ht="34.5" customHeight="1" thickBot="1" x14ac:dyDescent="0.25">
      <c r="B39" s="87" t="s">
        <v>149</v>
      </c>
      <c r="C39" s="89">
        <f>+C37+C38</f>
        <v>8569.2816180230402</v>
      </c>
      <c r="D39" s="107">
        <f>+D37+D38</f>
        <v>10557.553552263042</v>
      </c>
    </row>
    <row r="40" spans="2:4" ht="15" thickTop="1" x14ac:dyDescent="0.2"/>
  </sheetData>
  <mergeCells count="10">
    <mergeCell ref="B33:D33"/>
    <mergeCell ref="B34:B35"/>
    <mergeCell ref="B7:D7"/>
    <mergeCell ref="B8:D8"/>
    <mergeCell ref="B9:B11"/>
    <mergeCell ref="A2:G5"/>
    <mergeCell ref="F9:F11"/>
    <mergeCell ref="F7:G7"/>
    <mergeCell ref="F8:G8"/>
    <mergeCell ref="B32:D32"/>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6"/>
  <sheetViews>
    <sheetView topLeftCell="A9" zoomScale="80" zoomScaleNormal="80" workbookViewId="0">
      <selection activeCell="F34" sqref="F34"/>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30.75" customHeight="1" x14ac:dyDescent="0.2">
      <c r="B7" s="226" t="s">
        <v>153</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c r="G11" s="9"/>
    </row>
    <row r="12" spans="1:7" ht="15.75" customHeight="1" thickTop="1" x14ac:dyDescent="0.2">
      <c r="B12" s="243" t="s">
        <v>78</v>
      </c>
      <c r="C12" s="244"/>
      <c r="D12" s="244"/>
      <c r="E12" s="245"/>
      <c r="F12" s="12">
        <v>5000.1399999999994</v>
      </c>
      <c r="G12" s="10">
        <v>6055.15</v>
      </c>
    </row>
    <row r="13" spans="1:7" ht="15.75" customHeight="1" x14ac:dyDescent="0.2">
      <c r="B13" s="234" t="s">
        <v>55</v>
      </c>
      <c r="C13" s="235"/>
      <c r="D13" s="235"/>
      <c r="E13" s="236"/>
      <c r="F13" s="24">
        <v>1008.76806576</v>
      </c>
      <c r="G13" s="11">
        <v>1458.35</v>
      </c>
    </row>
    <row r="14" spans="1:7" ht="15.75" customHeight="1" x14ac:dyDescent="0.2">
      <c r="B14" s="234" t="s">
        <v>38</v>
      </c>
      <c r="C14" s="235"/>
      <c r="D14" s="235"/>
      <c r="E14" s="236"/>
      <c r="F14" s="12">
        <v>6.15</v>
      </c>
      <c r="G14" s="11">
        <v>6.15</v>
      </c>
    </row>
    <row r="15" spans="1:7" ht="15.75" customHeight="1" x14ac:dyDescent="0.2">
      <c r="B15" s="234" t="s">
        <v>79</v>
      </c>
      <c r="C15" s="235"/>
      <c r="D15" s="235"/>
      <c r="E15" s="236"/>
      <c r="F15" s="12">
        <v>329.94</v>
      </c>
      <c r="G15" s="13" t="s">
        <v>40</v>
      </c>
    </row>
    <row r="16" spans="1:7" ht="15.75" customHeight="1" x14ac:dyDescent="0.2">
      <c r="B16" s="234" t="s">
        <v>64</v>
      </c>
      <c r="C16" s="235"/>
      <c r="D16" s="235"/>
      <c r="E16" s="236"/>
      <c r="F16" s="12">
        <v>38.270000000000003</v>
      </c>
      <c r="G16" s="13" t="s">
        <v>41</v>
      </c>
    </row>
    <row r="17" spans="2:7" ht="15.75" customHeight="1" x14ac:dyDescent="0.2">
      <c r="B17" s="234" t="s">
        <v>65</v>
      </c>
      <c r="C17" s="235"/>
      <c r="D17" s="235"/>
      <c r="E17" s="236"/>
      <c r="F17" s="12">
        <v>71.510000000000005</v>
      </c>
      <c r="G17" s="13">
        <v>71.510000000000005</v>
      </c>
    </row>
    <row r="18" spans="2:7" ht="15.75" customHeight="1" x14ac:dyDescent="0.2">
      <c r="B18" s="234" t="s">
        <v>66</v>
      </c>
      <c r="C18" s="235"/>
      <c r="D18" s="235"/>
      <c r="E18" s="236"/>
      <c r="F18" s="12">
        <f>+SUM(F12:F17)</f>
        <v>6454.7780657599997</v>
      </c>
      <c r="G18" s="13" t="s">
        <v>48</v>
      </c>
    </row>
    <row r="19" spans="2:7" ht="15.75" customHeight="1" x14ac:dyDescent="0.2">
      <c r="B19" s="234" t="s">
        <v>42</v>
      </c>
      <c r="C19" s="235"/>
      <c r="D19" s="235"/>
      <c r="E19" s="236"/>
      <c r="F19" s="12">
        <v>1168.1199999999999</v>
      </c>
      <c r="G19" s="11">
        <v>1634.79</v>
      </c>
    </row>
    <row r="20" spans="2:7" ht="15.75" customHeight="1" x14ac:dyDescent="0.2">
      <c r="B20" s="234" t="s">
        <v>67</v>
      </c>
      <c r="C20" s="235"/>
      <c r="D20" s="235"/>
      <c r="E20" s="236"/>
      <c r="F20" s="12">
        <v>305</v>
      </c>
      <c r="G20" s="13" t="s">
        <v>49</v>
      </c>
    </row>
    <row r="21" spans="2:7" ht="15.75" customHeight="1" x14ac:dyDescent="0.2">
      <c r="B21" s="234" t="s">
        <v>68</v>
      </c>
      <c r="C21" s="235"/>
      <c r="D21" s="235"/>
      <c r="E21" s="236"/>
      <c r="F21" s="12">
        <f>+F18+F19+F20</f>
        <v>7927.8980657599996</v>
      </c>
      <c r="G21" s="13" t="s">
        <v>48</v>
      </c>
    </row>
    <row r="22" spans="2:7" ht="15.75" customHeight="1" x14ac:dyDescent="0.2">
      <c r="B22" s="234" t="s">
        <v>69</v>
      </c>
      <c r="C22" s="235"/>
      <c r="D22" s="235"/>
      <c r="E22" s="236"/>
      <c r="F22" s="12">
        <v>578</v>
      </c>
      <c r="G22" s="13" t="s">
        <v>49</v>
      </c>
    </row>
    <row r="23" spans="2:7" ht="15.75" customHeight="1" x14ac:dyDescent="0.2">
      <c r="B23" s="234" t="s">
        <v>70</v>
      </c>
      <c r="C23" s="235"/>
      <c r="D23" s="235"/>
      <c r="E23" s="236"/>
      <c r="F23" s="25">
        <f>+(0.4%)*F21</f>
        <v>31.71159226304</v>
      </c>
      <c r="G23" s="13" t="s">
        <v>71</v>
      </c>
    </row>
    <row r="24" spans="2:7" ht="15.75" customHeight="1" x14ac:dyDescent="0.2">
      <c r="B24" s="234" t="s">
        <v>45</v>
      </c>
      <c r="C24" s="235"/>
      <c r="D24" s="235"/>
      <c r="E24" s="236"/>
      <c r="F24" s="26">
        <v>48.75</v>
      </c>
      <c r="G24" s="13" t="s">
        <v>49</v>
      </c>
    </row>
    <row r="25" spans="2:7" ht="15.75" customHeight="1" thickBot="1" x14ac:dyDescent="0.25">
      <c r="B25" s="237" t="s">
        <v>72</v>
      </c>
      <c r="C25" s="238"/>
      <c r="D25" s="238"/>
      <c r="E25" s="239"/>
      <c r="F25" s="15">
        <f>+SUM(F21:F24)</f>
        <v>8586.3596580230405</v>
      </c>
      <c r="G25" s="16" t="s">
        <v>48</v>
      </c>
    </row>
    <row r="26" spans="2:7" ht="15.75" thickTop="1" x14ac:dyDescent="0.2">
      <c r="B26" s="21"/>
      <c r="C26" s="27"/>
      <c r="D26" s="21"/>
      <c r="E26" s="21"/>
      <c r="F26" s="21"/>
      <c r="G26" s="21"/>
    </row>
    <row r="29" spans="2:7" ht="15" x14ac:dyDescent="0.2">
      <c r="B29" s="226"/>
      <c r="C29" s="227"/>
      <c r="D29" s="227"/>
      <c r="E29" s="227"/>
      <c r="F29" s="227"/>
      <c r="G29" s="227"/>
    </row>
    <row r="30" spans="2:7" ht="18" x14ac:dyDescent="0.2">
      <c r="B30" s="228"/>
      <c r="C30" s="229"/>
      <c r="D30" s="229"/>
      <c r="E30" s="229"/>
      <c r="F30" s="229"/>
      <c r="G30" s="229"/>
    </row>
    <row r="31" spans="2:7" ht="50.25" customHeight="1" x14ac:dyDescent="0.2">
      <c r="B31" s="219" t="s">
        <v>36</v>
      </c>
      <c r="C31" s="230"/>
      <c r="D31" s="230"/>
      <c r="E31" s="231"/>
      <c r="F31" s="20" t="s">
        <v>63</v>
      </c>
      <c r="G31" s="7" t="s">
        <v>51</v>
      </c>
    </row>
    <row r="32" spans="2:7" ht="15" x14ac:dyDescent="0.2">
      <c r="B32" s="220"/>
      <c r="C32" s="232"/>
      <c r="D32" s="232"/>
      <c r="E32" s="233"/>
      <c r="F32" s="22" t="s">
        <v>152</v>
      </c>
      <c r="G32" s="22" t="s">
        <v>152</v>
      </c>
    </row>
    <row r="33" spans="5:7" x14ac:dyDescent="0.2">
      <c r="E33" s="86" t="s">
        <v>150</v>
      </c>
      <c r="F33" s="88">
        <v>8586.35</v>
      </c>
      <c r="G33" s="88" t="s">
        <v>151</v>
      </c>
    </row>
    <row r="34" spans="5:7" x14ac:dyDescent="0.2">
      <c r="E34" s="86" t="s">
        <v>147</v>
      </c>
      <c r="F34" s="88">
        <f>+SUM(F12,F13,F14,F17,F19)</f>
        <v>7254.6880657599995</v>
      </c>
      <c r="G34" s="88">
        <f>+SUM(G12:G25)</f>
        <v>9225.9500000000007</v>
      </c>
    </row>
    <row r="35" spans="5:7" x14ac:dyDescent="0.2">
      <c r="E35" s="86" t="s">
        <v>148</v>
      </c>
      <c r="F35" s="88">
        <f>+F33-F34</f>
        <v>1331.6619342400008</v>
      </c>
      <c r="G35" s="88">
        <f>+F35</f>
        <v>1331.6619342400008</v>
      </c>
    </row>
    <row r="36" spans="5:7" ht="15" x14ac:dyDescent="0.2">
      <c r="E36" s="87" t="s">
        <v>149</v>
      </c>
      <c r="F36" s="89">
        <f>+F34+F35</f>
        <v>8586.35</v>
      </c>
      <c r="G36" s="89">
        <f>+G34+G35</f>
        <v>10557.611934240002</v>
      </c>
    </row>
  </sheetData>
  <mergeCells count="21">
    <mergeCell ref="B19:E19"/>
    <mergeCell ref="A2:G5"/>
    <mergeCell ref="B7:G7"/>
    <mergeCell ref="B8:G8"/>
    <mergeCell ref="B9:E11"/>
    <mergeCell ref="B12:E12"/>
    <mergeCell ref="B13:E13"/>
    <mergeCell ref="B14:E14"/>
    <mergeCell ref="B15:E15"/>
    <mergeCell ref="B16:E16"/>
    <mergeCell ref="B17:E17"/>
    <mergeCell ref="B18:E18"/>
    <mergeCell ref="B29:G29"/>
    <mergeCell ref="B30:G30"/>
    <mergeCell ref="B31:E32"/>
    <mergeCell ref="B20:E20"/>
    <mergeCell ref="B21:E21"/>
    <mergeCell ref="B22:E22"/>
    <mergeCell ref="B23:E23"/>
    <mergeCell ref="B24:E24"/>
    <mergeCell ref="B25:E25"/>
  </mergeCell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6"/>
  <sheetViews>
    <sheetView topLeftCell="A9" zoomScale="80" zoomScaleNormal="80" workbookViewId="0">
      <selection activeCell="I33" sqref="I33"/>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30.75" customHeight="1" x14ac:dyDescent="0.2">
      <c r="B7" s="226" t="s">
        <v>153</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c r="G11" s="9"/>
    </row>
    <row r="12" spans="1:7" ht="15.75" customHeight="1" thickTop="1" x14ac:dyDescent="0.2">
      <c r="B12" s="243" t="s">
        <v>78</v>
      </c>
      <c r="C12" s="244"/>
      <c r="D12" s="244"/>
      <c r="E12" s="245"/>
      <c r="F12" s="12">
        <v>4979.5</v>
      </c>
      <c r="G12" s="10">
        <v>5841.92</v>
      </c>
    </row>
    <row r="13" spans="1:7" ht="15.75" customHeight="1" x14ac:dyDescent="0.2">
      <c r="B13" s="234" t="s">
        <v>55</v>
      </c>
      <c r="C13" s="235"/>
      <c r="D13" s="235"/>
      <c r="E13" s="236"/>
      <c r="F13" s="24">
        <v>1008.76806576</v>
      </c>
      <c r="G13" s="11">
        <v>1458.35</v>
      </c>
    </row>
    <row r="14" spans="1:7" ht="15.75" customHeight="1" x14ac:dyDescent="0.2">
      <c r="B14" s="234" t="s">
        <v>38</v>
      </c>
      <c r="C14" s="235"/>
      <c r="D14" s="235"/>
      <c r="E14" s="236"/>
      <c r="F14" s="12">
        <v>6.15</v>
      </c>
      <c r="G14" s="11">
        <v>6.15</v>
      </c>
    </row>
    <row r="15" spans="1:7" ht="15.75" customHeight="1" x14ac:dyDescent="0.2">
      <c r="B15" s="234" t="s">
        <v>79</v>
      </c>
      <c r="C15" s="235"/>
      <c r="D15" s="235"/>
      <c r="E15" s="236"/>
      <c r="F15" s="12" t="s">
        <v>40</v>
      </c>
      <c r="G15" s="13" t="s">
        <v>40</v>
      </c>
    </row>
    <row r="16" spans="1:7" ht="15.75" customHeight="1" x14ac:dyDescent="0.2">
      <c r="B16" s="234" t="s">
        <v>64</v>
      </c>
      <c r="C16" s="235"/>
      <c r="D16" s="235"/>
      <c r="E16" s="236"/>
      <c r="F16" s="12" t="s">
        <v>41</v>
      </c>
      <c r="G16" s="13" t="s">
        <v>41</v>
      </c>
    </row>
    <row r="17" spans="2:7" ht="15.75" customHeight="1" x14ac:dyDescent="0.2">
      <c r="B17" s="234" t="s">
        <v>65</v>
      </c>
      <c r="C17" s="235"/>
      <c r="D17" s="235"/>
      <c r="E17" s="236"/>
      <c r="F17" s="12">
        <v>71.510000000000005</v>
      </c>
      <c r="G17" s="13">
        <v>71.510000000000005</v>
      </c>
    </row>
    <row r="18" spans="2:7" ht="15.75" customHeight="1" x14ac:dyDescent="0.2">
      <c r="B18" s="234" t="s">
        <v>66</v>
      </c>
      <c r="C18" s="235"/>
      <c r="D18" s="235"/>
      <c r="E18" s="236"/>
      <c r="F18" s="12" t="s">
        <v>48</v>
      </c>
      <c r="G18" s="13" t="s">
        <v>48</v>
      </c>
    </row>
    <row r="19" spans="2:7" ht="15.75" customHeight="1" x14ac:dyDescent="0.2">
      <c r="B19" s="234" t="s">
        <v>42</v>
      </c>
      <c r="C19" s="235"/>
      <c r="D19" s="235"/>
      <c r="E19" s="236"/>
      <c r="F19" s="12">
        <v>1168.1199999999999</v>
      </c>
      <c r="G19" s="11">
        <v>1634.79</v>
      </c>
    </row>
    <row r="20" spans="2:7" ht="15.75" customHeight="1" x14ac:dyDescent="0.2">
      <c r="B20" s="234" t="s">
        <v>67</v>
      </c>
      <c r="C20" s="235"/>
      <c r="D20" s="235"/>
      <c r="E20" s="236"/>
      <c r="F20" s="12" t="s">
        <v>49</v>
      </c>
      <c r="G20" s="13" t="s">
        <v>49</v>
      </c>
    </row>
    <row r="21" spans="2:7" ht="15.75" customHeight="1" x14ac:dyDescent="0.2">
      <c r="B21" s="234" t="s">
        <v>68</v>
      </c>
      <c r="C21" s="235"/>
      <c r="D21" s="235"/>
      <c r="E21" s="236"/>
      <c r="F21" s="12" t="s">
        <v>48</v>
      </c>
      <c r="G21" s="13" t="s">
        <v>48</v>
      </c>
    </row>
    <row r="22" spans="2:7" ht="15.75" customHeight="1" x14ac:dyDescent="0.2">
      <c r="B22" s="234" t="s">
        <v>69</v>
      </c>
      <c r="C22" s="235"/>
      <c r="D22" s="235"/>
      <c r="E22" s="236"/>
      <c r="F22" s="12" t="s">
        <v>49</v>
      </c>
      <c r="G22" s="13" t="s">
        <v>49</v>
      </c>
    </row>
    <row r="23" spans="2:7" ht="15.75" customHeight="1" x14ac:dyDescent="0.2">
      <c r="B23" s="234" t="s">
        <v>70</v>
      </c>
      <c r="C23" s="235"/>
      <c r="D23" s="235"/>
      <c r="E23" s="236"/>
      <c r="F23" s="25" t="s">
        <v>71</v>
      </c>
      <c r="G23" s="13" t="s">
        <v>71</v>
      </c>
    </row>
    <row r="24" spans="2:7" ht="15.75" customHeight="1" x14ac:dyDescent="0.2">
      <c r="B24" s="234" t="s">
        <v>45</v>
      </c>
      <c r="C24" s="235"/>
      <c r="D24" s="235"/>
      <c r="E24" s="236"/>
      <c r="F24" s="26" t="s">
        <v>49</v>
      </c>
      <c r="G24" s="13" t="s">
        <v>49</v>
      </c>
    </row>
    <row r="25" spans="2:7" ht="15.75" customHeight="1" thickBot="1" x14ac:dyDescent="0.25">
      <c r="B25" s="237" t="s">
        <v>72</v>
      </c>
      <c r="C25" s="238"/>
      <c r="D25" s="238"/>
      <c r="E25" s="239"/>
      <c r="F25" s="15" t="s">
        <v>48</v>
      </c>
      <c r="G25" s="16" t="s">
        <v>48</v>
      </c>
    </row>
    <row r="26" spans="2:7" ht="15.75" thickTop="1" x14ac:dyDescent="0.2">
      <c r="B26" s="21"/>
      <c r="C26" s="27"/>
      <c r="D26" s="21"/>
      <c r="E26" s="21"/>
      <c r="F26" s="21"/>
      <c r="G26" s="21"/>
    </row>
    <row r="29" spans="2:7" ht="15" x14ac:dyDescent="0.2">
      <c r="B29" s="226"/>
      <c r="C29" s="227"/>
      <c r="D29" s="227"/>
      <c r="E29" s="227"/>
      <c r="F29" s="227"/>
      <c r="G29" s="227"/>
    </row>
    <row r="30" spans="2:7" ht="18" x14ac:dyDescent="0.2">
      <c r="B30" s="228"/>
      <c r="C30" s="229"/>
      <c r="D30" s="229"/>
      <c r="E30" s="229"/>
      <c r="F30" s="229"/>
      <c r="G30" s="229"/>
    </row>
    <row r="31" spans="2:7" ht="50.25" customHeight="1" x14ac:dyDescent="0.2">
      <c r="B31" s="219" t="s">
        <v>36</v>
      </c>
      <c r="C31" s="230"/>
      <c r="D31" s="230"/>
      <c r="E31" s="231"/>
      <c r="F31" s="20" t="s">
        <v>63</v>
      </c>
      <c r="G31" s="7" t="s">
        <v>51</v>
      </c>
    </row>
    <row r="32" spans="2:7" ht="15" x14ac:dyDescent="0.2">
      <c r="B32" s="220"/>
      <c r="C32" s="232"/>
      <c r="D32" s="232"/>
      <c r="E32" s="233"/>
      <c r="F32" s="22" t="s">
        <v>152</v>
      </c>
      <c r="G32" s="22" t="s">
        <v>152</v>
      </c>
    </row>
    <row r="33" spans="5:7" x14ac:dyDescent="0.2">
      <c r="E33" s="86" t="s">
        <v>150</v>
      </c>
      <c r="F33" s="88">
        <v>8565.6370980230404</v>
      </c>
      <c r="G33" s="88" t="s">
        <v>151</v>
      </c>
    </row>
    <row r="34" spans="5:7" x14ac:dyDescent="0.2">
      <c r="E34" s="86" t="s">
        <v>147</v>
      </c>
      <c r="F34" s="88">
        <f>+SUM(F12:F25)</f>
        <v>7234.0480657600001</v>
      </c>
      <c r="G34" s="88">
        <f>+SUM(G12:G25)</f>
        <v>9012.7200000000012</v>
      </c>
    </row>
    <row r="35" spans="5:7" x14ac:dyDescent="0.2">
      <c r="E35" s="86" t="s">
        <v>148</v>
      </c>
      <c r="F35" s="88">
        <f>+F33-F34</f>
        <v>1331.5890322630403</v>
      </c>
      <c r="G35" s="88">
        <f>+F35</f>
        <v>1331.5890322630403</v>
      </c>
    </row>
    <row r="36" spans="5:7" ht="15" x14ac:dyDescent="0.2">
      <c r="E36" s="87" t="s">
        <v>149</v>
      </c>
      <c r="F36" s="89">
        <f>+F34+F35</f>
        <v>8565.6370980230404</v>
      </c>
      <c r="G36" s="89">
        <f>+G34+G35</f>
        <v>10344.309032263041</v>
      </c>
    </row>
  </sheetData>
  <mergeCells count="21">
    <mergeCell ref="B29:G29"/>
    <mergeCell ref="B30:G30"/>
    <mergeCell ref="B31:E32"/>
    <mergeCell ref="B20:E20"/>
    <mergeCell ref="B21:E21"/>
    <mergeCell ref="B22:E22"/>
    <mergeCell ref="B23:E23"/>
    <mergeCell ref="B24:E24"/>
    <mergeCell ref="B25:E25"/>
    <mergeCell ref="B19:E19"/>
    <mergeCell ref="A2:G5"/>
    <mergeCell ref="B7:G7"/>
    <mergeCell ref="B8:G8"/>
    <mergeCell ref="B9:E11"/>
    <mergeCell ref="B12:E12"/>
    <mergeCell ref="B13:E13"/>
    <mergeCell ref="B14:E14"/>
    <mergeCell ref="B15:E15"/>
    <mergeCell ref="B16:E16"/>
    <mergeCell ref="B17:E17"/>
    <mergeCell ref="B18:E18"/>
  </mergeCell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6"/>
  <sheetViews>
    <sheetView topLeftCell="A9" zoomScale="80" zoomScaleNormal="80" workbookViewId="0">
      <selection activeCell="G36" sqref="G36"/>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30.75" customHeight="1" x14ac:dyDescent="0.2">
      <c r="B7" s="226" t="s">
        <v>153</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c r="G11" s="9"/>
    </row>
    <row r="12" spans="1:7" ht="15.75" customHeight="1" thickTop="1" x14ac:dyDescent="0.2">
      <c r="B12" s="243" t="s">
        <v>78</v>
      </c>
      <c r="C12" s="244"/>
      <c r="D12" s="244"/>
      <c r="E12" s="245"/>
      <c r="F12" s="12">
        <v>4979.5</v>
      </c>
      <c r="G12" s="10">
        <v>5703.92</v>
      </c>
    </row>
    <row r="13" spans="1:7" ht="15.75" customHeight="1" x14ac:dyDescent="0.2">
      <c r="B13" s="234" t="s">
        <v>55</v>
      </c>
      <c r="C13" s="235"/>
      <c r="D13" s="235"/>
      <c r="E13" s="236"/>
      <c r="F13" s="24">
        <v>1008.76806576</v>
      </c>
      <c r="G13" s="11">
        <v>1458.35</v>
      </c>
    </row>
    <row r="14" spans="1:7" ht="15.75" customHeight="1" x14ac:dyDescent="0.2">
      <c r="B14" s="234" t="s">
        <v>38</v>
      </c>
      <c r="C14" s="235"/>
      <c r="D14" s="235"/>
      <c r="E14" s="236"/>
      <c r="F14" s="12">
        <v>6.15</v>
      </c>
      <c r="G14" s="11">
        <v>6.15</v>
      </c>
    </row>
    <row r="15" spans="1:7" ht="15.75" customHeight="1" x14ac:dyDescent="0.2">
      <c r="B15" s="234" t="s">
        <v>79</v>
      </c>
      <c r="C15" s="235"/>
      <c r="D15" s="235"/>
      <c r="E15" s="236"/>
      <c r="F15" s="12" t="s">
        <v>40</v>
      </c>
      <c r="G15" s="13" t="s">
        <v>40</v>
      </c>
    </row>
    <row r="16" spans="1:7" ht="15.75" customHeight="1" x14ac:dyDescent="0.2">
      <c r="B16" s="234" t="s">
        <v>64</v>
      </c>
      <c r="C16" s="235"/>
      <c r="D16" s="235"/>
      <c r="E16" s="236"/>
      <c r="F16" s="12" t="s">
        <v>41</v>
      </c>
      <c r="G16" s="13" t="s">
        <v>41</v>
      </c>
    </row>
    <row r="17" spans="2:7" ht="15.75" customHeight="1" x14ac:dyDescent="0.2">
      <c r="B17" s="234" t="s">
        <v>65</v>
      </c>
      <c r="C17" s="235"/>
      <c r="D17" s="235"/>
      <c r="E17" s="236"/>
      <c r="F17" s="12">
        <v>71.510000000000005</v>
      </c>
      <c r="G17" s="13">
        <v>71.510000000000005</v>
      </c>
    </row>
    <row r="18" spans="2:7" ht="15.75" customHeight="1" x14ac:dyDescent="0.2">
      <c r="B18" s="234" t="s">
        <v>66</v>
      </c>
      <c r="C18" s="235"/>
      <c r="D18" s="235"/>
      <c r="E18" s="236"/>
      <c r="F18" s="12" t="s">
        <v>48</v>
      </c>
      <c r="G18" s="13" t="s">
        <v>48</v>
      </c>
    </row>
    <row r="19" spans="2:7" ht="15.75" customHeight="1" x14ac:dyDescent="0.2">
      <c r="B19" s="234" t="s">
        <v>42</v>
      </c>
      <c r="C19" s="235"/>
      <c r="D19" s="235"/>
      <c r="E19" s="236"/>
      <c r="F19" s="12">
        <v>1168.1199999999999</v>
      </c>
      <c r="G19" s="11">
        <v>1634.79</v>
      </c>
    </row>
    <row r="20" spans="2:7" ht="15.75" customHeight="1" x14ac:dyDescent="0.2">
      <c r="B20" s="234" t="s">
        <v>67</v>
      </c>
      <c r="C20" s="235"/>
      <c r="D20" s="235"/>
      <c r="E20" s="236"/>
      <c r="F20" s="12" t="s">
        <v>49</v>
      </c>
      <c r="G20" s="13" t="s">
        <v>49</v>
      </c>
    </row>
    <row r="21" spans="2:7" ht="15.75" customHeight="1" x14ac:dyDescent="0.2">
      <c r="B21" s="234" t="s">
        <v>68</v>
      </c>
      <c r="C21" s="235"/>
      <c r="D21" s="235"/>
      <c r="E21" s="236"/>
      <c r="F21" s="12" t="s">
        <v>48</v>
      </c>
      <c r="G21" s="13" t="s">
        <v>48</v>
      </c>
    </row>
    <row r="22" spans="2:7" ht="15.75" customHeight="1" x14ac:dyDescent="0.2">
      <c r="B22" s="234" t="s">
        <v>69</v>
      </c>
      <c r="C22" s="235"/>
      <c r="D22" s="235"/>
      <c r="E22" s="236"/>
      <c r="F22" s="12" t="s">
        <v>49</v>
      </c>
      <c r="G22" s="13" t="s">
        <v>49</v>
      </c>
    </row>
    <row r="23" spans="2:7" ht="15.75" customHeight="1" x14ac:dyDescent="0.2">
      <c r="B23" s="234" t="s">
        <v>70</v>
      </c>
      <c r="C23" s="235"/>
      <c r="D23" s="235"/>
      <c r="E23" s="236"/>
      <c r="F23" s="25" t="s">
        <v>71</v>
      </c>
      <c r="G23" s="13" t="s">
        <v>71</v>
      </c>
    </row>
    <row r="24" spans="2:7" ht="15.75" customHeight="1" x14ac:dyDescent="0.2">
      <c r="B24" s="234" t="s">
        <v>45</v>
      </c>
      <c r="C24" s="235"/>
      <c r="D24" s="235"/>
      <c r="E24" s="236"/>
      <c r="F24" s="26" t="s">
        <v>49</v>
      </c>
      <c r="G24" s="13" t="s">
        <v>49</v>
      </c>
    </row>
    <row r="25" spans="2:7" ht="15.75" customHeight="1" thickBot="1" x14ac:dyDescent="0.25">
      <c r="B25" s="237" t="s">
        <v>72</v>
      </c>
      <c r="C25" s="238"/>
      <c r="D25" s="238"/>
      <c r="E25" s="239"/>
      <c r="F25" s="15" t="s">
        <v>48</v>
      </c>
      <c r="G25" s="16" t="s">
        <v>48</v>
      </c>
    </row>
    <row r="26" spans="2:7" ht="15.75" thickTop="1" x14ac:dyDescent="0.2">
      <c r="B26" s="21"/>
      <c r="C26" s="27"/>
      <c r="D26" s="21"/>
      <c r="E26" s="21"/>
      <c r="F26" s="21"/>
      <c r="G26" s="21"/>
    </row>
    <row r="29" spans="2:7" ht="15" x14ac:dyDescent="0.2">
      <c r="B29" s="226"/>
      <c r="C29" s="227"/>
      <c r="D29" s="227"/>
      <c r="E29" s="227"/>
      <c r="F29" s="227"/>
      <c r="G29" s="227"/>
    </row>
    <row r="30" spans="2:7" ht="18" x14ac:dyDescent="0.2">
      <c r="B30" s="228"/>
      <c r="C30" s="229"/>
      <c r="D30" s="229"/>
      <c r="E30" s="229"/>
      <c r="F30" s="229"/>
      <c r="G30" s="229"/>
    </row>
    <row r="31" spans="2:7" ht="50.25" customHeight="1" x14ac:dyDescent="0.2">
      <c r="B31" s="219" t="s">
        <v>36</v>
      </c>
      <c r="C31" s="230"/>
      <c r="D31" s="230"/>
      <c r="E31" s="231"/>
      <c r="F31" s="20" t="s">
        <v>63</v>
      </c>
      <c r="G31" s="7" t="s">
        <v>51</v>
      </c>
    </row>
    <row r="32" spans="2:7" ht="15" x14ac:dyDescent="0.2">
      <c r="B32" s="220"/>
      <c r="C32" s="232"/>
      <c r="D32" s="232"/>
      <c r="E32" s="233"/>
      <c r="F32" s="22" t="s">
        <v>152</v>
      </c>
      <c r="G32" s="22" t="s">
        <v>152</v>
      </c>
    </row>
    <row r="33" spans="5:7" x14ac:dyDescent="0.2">
      <c r="E33" s="86" t="s">
        <v>150</v>
      </c>
      <c r="F33" s="88">
        <v>8565.6370980230404</v>
      </c>
      <c r="G33" s="88" t="s">
        <v>151</v>
      </c>
    </row>
    <row r="34" spans="5:7" x14ac:dyDescent="0.2">
      <c r="E34" s="86" t="s">
        <v>147</v>
      </c>
      <c r="F34" s="88">
        <f>+SUM(F12:F25)</f>
        <v>7234.0480657600001</v>
      </c>
      <c r="G34" s="88">
        <f>+SUM(G12:G25)</f>
        <v>8874.7200000000012</v>
      </c>
    </row>
    <row r="35" spans="5:7" x14ac:dyDescent="0.2">
      <c r="E35" s="86" t="s">
        <v>148</v>
      </c>
      <c r="F35" s="88">
        <f>+F33-F34</f>
        <v>1331.5890322630403</v>
      </c>
      <c r="G35" s="88">
        <f>+F35</f>
        <v>1331.5890322630403</v>
      </c>
    </row>
    <row r="36" spans="5:7" ht="15" x14ac:dyDescent="0.2">
      <c r="E36" s="87" t="s">
        <v>149</v>
      </c>
      <c r="F36" s="89">
        <f>+F34+F35</f>
        <v>8565.6370980230404</v>
      </c>
      <c r="G36" s="89">
        <f>+G34+G35</f>
        <v>10206.309032263041</v>
      </c>
    </row>
  </sheetData>
  <mergeCells count="21">
    <mergeCell ref="B19:E19"/>
    <mergeCell ref="A2:G5"/>
    <mergeCell ref="B7:G7"/>
    <mergeCell ref="B8:G8"/>
    <mergeCell ref="B9:E11"/>
    <mergeCell ref="B12:E12"/>
    <mergeCell ref="B13:E13"/>
    <mergeCell ref="B14:E14"/>
    <mergeCell ref="B15:E15"/>
    <mergeCell ref="B16:E16"/>
    <mergeCell ref="B17:E17"/>
    <mergeCell ref="B18:E18"/>
    <mergeCell ref="B29:G29"/>
    <mergeCell ref="B30:G30"/>
    <mergeCell ref="B31:E32"/>
    <mergeCell ref="B20:E20"/>
    <mergeCell ref="B21:E21"/>
    <mergeCell ref="B22:E22"/>
    <mergeCell ref="B23:E23"/>
    <mergeCell ref="B24:E24"/>
    <mergeCell ref="B25:E25"/>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6"/>
  <sheetViews>
    <sheetView topLeftCell="A9" zoomScale="80" zoomScaleNormal="80" workbookViewId="0">
      <selection activeCell="G36" sqref="G36"/>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30.75" customHeight="1" x14ac:dyDescent="0.2">
      <c r="B7" s="226" t="s">
        <v>153</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c r="G11" s="9"/>
    </row>
    <row r="12" spans="1:7" ht="15.75" customHeight="1" thickTop="1" x14ac:dyDescent="0.2">
      <c r="B12" s="243" t="s">
        <v>78</v>
      </c>
      <c r="C12" s="244"/>
      <c r="D12" s="244"/>
      <c r="E12" s="245"/>
      <c r="F12" s="12">
        <v>4916.38</v>
      </c>
      <c r="G12" s="10">
        <v>5648.84</v>
      </c>
    </row>
    <row r="13" spans="1:7" ht="15.75" customHeight="1" x14ac:dyDescent="0.2">
      <c r="B13" s="234" t="s">
        <v>55</v>
      </c>
      <c r="C13" s="235"/>
      <c r="D13" s="235"/>
      <c r="E13" s="236"/>
      <c r="F13" s="24">
        <v>989.57039999999995</v>
      </c>
      <c r="G13" s="11">
        <v>1430.6</v>
      </c>
    </row>
    <row r="14" spans="1:7" ht="15.75" customHeight="1" x14ac:dyDescent="0.2">
      <c r="B14" s="234" t="s">
        <v>38</v>
      </c>
      <c r="C14" s="235"/>
      <c r="D14" s="235"/>
      <c r="E14" s="236"/>
      <c r="F14" s="12">
        <v>6.15</v>
      </c>
      <c r="G14" s="11">
        <v>6.15</v>
      </c>
    </row>
    <row r="15" spans="1:7" ht="15.75" customHeight="1" x14ac:dyDescent="0.2">
      <c r="B15" s="234" t="s">
        <v>79</v>
      </c>
      <c r="C15" s="235"/>
      <c r="D15" s="235"/>
      <c r="E15" s="236"/>
      <c r="F15" s="12" t="s">
        <v>40</v>
      </c>
      <c r="G15" s="13" t="s">
        <v>40</v>
      </c>
    </row>
    <row r="16" spans="1:7" ht="15.75" customHeight="1" x14ac:dyDescent="0.2">
      <c r="B16" s="234" t="s">
        <v>64</v>
      </c>
      <c r="C16" s="235"/>
      <c r="D16" s="235"/>
      <c r="E16" s="236"/>
      <c r="F16" s="12" t="s">
        <v>41</v>
      </c>
      <c r="G16" s="13" t="s">
        <v>41</v>
      </c>
    </row>
    <row r="17" spans="2:7" ht="15.75" customHeight="1" x14ac:dyDescent="0.2">
      <c r="B17" s="234" t="s">
        <v>65</v>
      </c>
      <c r="C17" s="235"/>
      <c r="D17" s="235"/>
      <c r="E17" s="236"/>
      <c r="F17" s="12">
        <v>86.42</v>
      </c>
      <c r="G17" s="13">
        <v>86.42</v>
      </c>
    </row>
    <row r="18" spans="2:7" ht="15.75" customHeight="1" x14ac:dyDescent="0.2">
      <c r="B18" s="234" t="s">
        <v>66</v>
      </c>
      <c r="C18" s="235"/>
      <c r="D18" s="235"/>
      <c r="E18" s="236"/>
      <c r="F18" s="12" t="s">
        <v>48</v>
      </c>
      <c r="G18" s="13" t="s">
        <v>48</v>
      </c>
    </row>
    <row r="19" spans="2:7" ht="15.75" customHeight="1" x14ac:dyDescent="0.2">
      <c r="B19" s="234" t="s">
        <v>42</v>
      </c>
      <c r="C19" s="235"/>
      <c r="D19" s="235"/>
      <c r="E19" s="236"/>
      <c r="F19" s="12">
        <v>1168.1199999999999</v>
      </c>
      <c r="G19" s="11">
        <v>1634.79</v>
      </c>
    </row>
    <row r="20" spans="2:7" ht="15.75" customHeight="1" x14ac:dyDescent="0.2">
      <c r="B20" s="234" t="s">
        <v>67</v>
      </c>
      <c r="C20" s="235"/>
      <c r="D20" s="235"/>
      <c r="E20" s="236"/>
      <c r="F20" s="12" t="s">
        <v>49</v>
      </c>
      <c r="G20" s="13" t="s">
        <v>49</v>
      </c>
    </row>
    <row r="21" spans="2:7" ht="15.75" customHeight="1" x14ac:dyDescent="0.2">
      <c r="B21" s="234" t="s">
        <v>68</v>
      </c>
      <c r="C21" s="235"/>
      <c r="D21" s="235"/>
      <c r="E21" s="236"/>
      <c r="F21" s="12" t="s">
        <v>48</v>
      </c>
      <c r="G21" s="13" t="s">
        <v>48</v>
      </c>
    </row>
    <row r="22" spans="2:7" ht="15.75" customHeight="1" x14ac:dyDescent="0.2">
      <c r="B22" s="234" t="s">
        <v>69</v>
      </c>
      <c r="C22" s="235"/>
      <c r="D22" s="235"/>
      <c r="E22" s="236"/>
      <c r="F22" s="12" t="s">
        <v>49</v>
      </c>
      <c r="G22" s="13" t="s">
        <v>49</v>
      </c>
    </row>
    <row r="23" spans="2:7" ht="15.75" customHeight="1" x14ac:dyDescent="0.2">
      <c r="B23" s="234" t="s">
        <v>70</v>
      </c>
      <c r="C23" s="235"/>
      <c r="D23" s="235"/>
      <c r="E23" s="236"/>
      <c r="F23" s="25" t="s">
        <v>71</v>
      </c>
      <c r="G23" s="13" t="s">
        <v>71</v>
      </c>
    </row>
    <row r="24" spans="2:7" ht="15.75" customHeight="1" x14ac:dyDescent="0.2">
      <c r="B24" s="234" t="s">
        <v>45</v>
      </c>
      <c r="C24" s="235"/>
      <c r="D24" s="235"/>
      <c r="E24" s="236"/>
      <c r="F24" s="26" t="s">
        <v>49</v>
      </c>
      <c r="G24" s="13" t="s">
        <v>49</v>
      </c>
    </row>
    <row r="25" spans="2:7" ht="15.75" customHeight="1" thickBot="1" x14ac:dyDescent="0.25">
      <c r="B25" s="237" t="s">
        <v>72</v>
      </c>
      <c r="C25" s="238"/>
      <c r="D25" s="238"/>
      <c r="E25" s="239"/>
      <c r="F25" s="15" t="s">
        <v>48</v>
      </c>
      <c r="G25" s="16" t="s">
        <v>48</v>
      </c>
    </row>
    <row r="26" spans="2:7" ht="15.75" thickTop="1" x14ac:dyDescent="0.2">
      <c r="B26" s="21"/>
      <c r="C26" s="27"/>
      <c r="D26" s="21"/>
      <c r="E26" s="21"/>
      <c r="F26" s="21"/>
      <c r="G26" s="21"/>
    </row>
    <row r="29" spans="2:7" ht="15" x14ac:dyDescent="0.2">
      <c r="B29" s="226"/>
      <c r="C29" s="227"/>
      <c r="D29" s="227"/>
      <c r="E29" s="227"/>
      <c r="F29" s="227"/>
      <c r="G29" s="227"/>
    </row>
    <row r="30" spans="2:7" ht="18" x14ac:dyDescent="0.2">
      <c r="B30" s="228"/>
      <c r="C30" s="229"/>
      <c r="D30" s="229"/>
      <c r="E30" s="229"/>
      <c r="F30" s="229"/>
      <c r="G30" s="229"/>
    </row>
    <row r="31" spans="2:7" ht="50.25" customHeight="1" x14ac:dyDescent="0.2">
      <c r="B31" s="219" t="s">
        <v>36</v>
      </c>
      <c r="C31" s="230"/>
      <c r="D31" s="230"/>
      <c r="E31" s="231"/>
      <c r="F31" s="20" t="s">
        <v>63</v>
      </c>
      <c r="G31" s="7" t="s">
        <v>51</v>
      </c>
    </row>
    <row r="32" spans="2:7" ht="15" x14ac:dyDescent="0.2">
      <c r="B32" s="220"/>
      <c r="C32" s="232"/>
      <c r="D32" s="232"/>
      <c r="E32" s="233"/>
      <c r="F32" s="22" t="s">
        <v>152</v>
      </c>
      <c r="G32" s="22" t="s">
        <v>152</v>
      </c>
    </row>
    <row r="33" spans="5:7" x14ac:dyDescent="0.2">
      <c r="E33" s="86" t="s">
        <v>150</v>
      </c>
      <c r="F33" s="88">
        <v>8480.2999999999993</v>
      </c>
      <c r="G33" s="88" t="s">
        <v>151</v>
      </c>
    </row>
    <row r="34" spans="5:7" x14ac:dyDescent="0.2">
      <c r="E34" s="86" t="s">
        <v>147</v>
      </c>
      <c r="F34" s="88">
        <f>+SUM(F12:F25)</f>
        <v>7166.6403999999993</v>
      </c>
      <c r="G34" s="88">
        <f>+SUM(G12:G25)</f>
        <v>8806.7999999999993</v>
      </c>
    </row>
    <row r="35" spans="5:7" x14ac:dyDescent="0.2">
      <c r="E35" s="86" t="s">
        <v>148</v>
      </c>
      <c r="F35" s="88">
        <f>+F33-F34</f>
        <v>1313.6596</v>
      </c>
      <c r="G35" s="88">
        <f>+F35</f>
        <v>1313.6596</v>
      </c>
    </row>
    <row r="36" spans="5:7" ht="15" x14ac:dyDescent="0.2">
      <c r="E36" s="87" t="s">
        <v>149</v>
      </c>
      <c r="F36" s="89">
        <f>+F34+F35</f>
        <v>8480.2999999999993</v>
      </c>
      <c r="G36" s="89">
        <f>+G34+G35</f>
        <v>10120.459599999998</v>
      </c>
    </row>
  </sheetData>
  <mergeCells count="21">
    <mergeCell ref="B29:G29"/>
    <mergeCell ref="B30:G30"/>
    <mergeCell ref="B31:E32"/>
    <mergeCell ref="B20:E20"/>
    <mergeCell ref="B21:E21"/>
    <mergeCell ref="B22:E22"/>
    <mergeCell ref="B23:E23"/>
    <mergeCell ref="B24:E24"/>
    <mergeCell ref="B25:E25"/>
    <mergeCell ref="B19:E19"/>
    <mergeCell ref="A2:G5"/>
    <mergeCell ref="B7:G7"/>
    <mergeCell ref="B8:G8"/>
    <mergeCell ref="B9:E11"/>
    <mergeCell ref="B12:E12"/>
    <mergeCell ref="B13:E13"/>
    <mergeCell ref="B14:E14"/>
    <mergeCell ref="B15:E15"/>
    <mergeCell ref="B16:E16"/>
    <mergeCell ref="B17:E17"/>
    <mergeCell ref="B18:E18"/>
  </mergeCell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6"/>
  <sheetViews>
    <sheetView topLeftCell="A6" zoomScale="80" zoomScaleNormal="80" workbookViewId="0">
      <selection activeCell="G36" sqref="G36"/>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30.75" customHeight="1" x14ac:dyDescent="0.2">
      <c r="B7" s="226" t="s">
        <v>153</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c r="G11" s="9"/>
    </row>
    <row r="12" spans="1:7" ht="15.75" customHeight="1" thickTop="1" x14ac:dyDescent="0.2">
      <c r="B12" s="243" t="s">
        <v>78</v>
      </c>
      <c r="C12" s="244"/>
      <c r="D12" s="244"/>
      <c r="E12" s="245"/>
      <c r="F12" s="12">
        <v>4793.74</v>
      </c>
      <c r="G12" s="10">
        <v>5552.65</v>
      </c>
    </row>
    <row r="13" spans="1:7" ht="15.75" customHeight="1" x14ac:dyDescent="0.2">
      <c r="B13" s="234" t="s">
        <v>55</v>
      </c>
      <c r="C13" s="235"/>
      <c r="D13" s="235"/>
      <c r="E13" s="236"/>
      <c r="F13" s="24">
        <v>989.57039999999995</v>
      </c>
      <c r="G13" s="11">
        <v>1430.6</v>
      </c>
    </row>
    <row r="14" spans="1:7" ht="15.75" customHeight="1" x14ac:dyDescent="0.2">
      <c r="B14" s="234" t="s">
        <v>38</v>
      </c>
      <c r="C14" s="235"/>
      <c r="D14" s="235"/>
      <c r="E14" s="236"/>
      <c r="F14" s="12">
        <v>6.15</v>
      </c>
      <c r="G14" s="11">
        <v>6.15</v>
      </c>
    </row>
    <row r="15" spans="1:7" ht="15.75" customHeight="1" x14ac:dyDescent="0.2">
      <c r="B15" s="234" t="s">
        <v>79</v>
      </c>
      <c r="C15" s="235"/>
      <c r="D15" s="235"/>
      <c r="E15" s="236"/>
      <c r="F15" s="12" t="s">
        <v>40</v>
      </c>
      <c r="G15" s="13" t="s">
        <v>40</v>
      </c>
    </row>
    <row r="16" spans="1:7" ht="15.75" customHeight="1" x14ac:dyDescent="0.2">
      <c r="B16" s="234" t="s">
        <v>64</v>
      </c>
      <c r="C16" s="235"/>
      <c r="D16" s="235"/>
      <c r="E16" s="236"/>
      <c r="F16" s="12" t="s">
        <v>41</v>
      </c>
      <c r="G16" s="13" t="s">
        <v>41</v>
      </c>
    </row>
    <row r="17" spans="2:7" ht="15.75" customHeight="1" x14ac:dyDescent="0.2">
      <c r="B17" s="234" t="s">
        <v>65</v>
      </c>
      <c r="C17" s="235"/>
      <c r="D17" s="235"/>
      <c r="E17" s="236"/>
      <c r="F17" s="12">
        <v>86.42</v>
      </c>
      <c r="G17" s="13">
        <v>86.42</v>
      </c>
    </row>
    <row r="18" spans="2:7" ht="15.75" customHeight="1" x14ac:dyDescent="0.2">
      <c r="B18" s="234" t="s">
        <v>66</v>
      </c>
      <c r="C18" s="235"/>
      <c r="D18" s="235"/>
      <c r="E18" s="236"/>
      <c r="F18" s="12" t="s">
        <v>48</v>
      </c>
      <c r="G18" s="13" t="s">
        <v>48</v>
      </c>
    </row>
    <row r="19" spans="2:7" ht="15.75" customHeight="1" x14ac:dyDescent="0.2">
      <c r="B19" s="234" t="s">
        <v>42</v>
      </c>
      <c r="C19" s="235"/>
      <c r="D19" s="235"/>
      <c r="E19" s="236"/>
      <c r="F19" s="12">
        <v>1168.1199999999999</v>
      </c>
      <c r="G19" s="11">
        <v>1634.79</v>
      </c>
    </row>
    <row r="20" spans="2:7" ht="15.75" customHeight="1" x14ac:dyDescent="0.2">
      <c r="B20" s="234" t="s">
        <v>67</v>
      </c>
      <c r="C20" s="235"/>
      <c r="D20" s="235"/>
      <c r="E20" s="236"/>
      <c r="F20" s="12" t="s">
        <v>49</v>
      </c>
      <c r="G20" s="13" t="s">
        <v>49</v>
      </c>
    </row>
    <row r="21" spans="2:7" ht="15.75" customHeight="1" x14ac:dyDescent="0.2">
      <c r="B21" s="234" t="s">
        <v>68</v>
      </c>
      <c r="C21" s="235"/>
      <c r="D21" s="235"/>
      <c r="E21" s="236"/>
      <c r="F21" s="12" t="s">
        <v>48</v>
      </c>
      <c r="G21" s="13" t="s">
        <v>48</v>
      </c>
    </row>
    <row r="22" spans="2:7" ht="15.75" customHeight="1" x14ac:dyDescent="0.2">
      <c r="B22" s="234" t="s">
        <v>69</v>
      </c>
      <c r="C22" s="235"/>
      <c r="D22" s="235"/>
      <c r="E22" s="236"/>
      <c r="F22" s="12" t="s">
        <v>49</v>
      </c>
      <c r="G22" s="13" t="s">
        <v>49</v>
      </c>
    </row>
    <row r="23" spans="2:7" ht="15.75" customHeight="1" x14ac:dyDescent="0.2">
      <c r="B23" s="234" t="s">
        <v>70</v>
      </c>
      <c r="C23" s="235"/>
      <c r="D23" s="235"/>
      <c r="E23" s="236"/>
      <c r="F23" s="25" t="s">
        <v>71</v>
      </c>
      <c r="G23" s="13" t="s">
        <v>71</v>
      </c>
    </row>
    <row r="24" spans="2:7" ht="15.75" customHeight="1" x14ac:dyDescent="0.2">
      <c r="B24" s="234" t="s">
        <v>45</v>
      </c>
      <c r="C24" s="235"/>
      <c r="D24" s="235"/>
      <c r="E24" s="236"/>
      <c r="F24" s="26" t="s">
        <v>49</v>
      </c>
      <c r="G24" s="13" t="s">
        <v>49</v>
      </c>
    </row>
    <row r="25" spans="2:7" ht="15.75" customHeight="1" thickBot="1" x14ac:dyDescent="0.25">
      <c r="B25" s="237" t="s">
        <v>72</v>
      </c>
      <c r="C25" s="238"/>
      <c r="D25" s="238"/>
      <c r="E25" s="239"/>
      <c r="F25" s="15" t="s">
        <v>48</v>
      </c>
      <c r="G25" s="16" t="s">
        <v>48</v>
      </c>
    </row>
    <row r="26" spans="2:7" ht="15.75" thickTop="1" x14ac:dyDescent="0.2">
      <c r="B26" s="21"/>
      <c r="C26" s="27"/>
      <c r="D26" s="21"/>
      <c r="E26" s="21"/>
      <c r="F26" s="21"/>
      <c r="G26" s="21"/>
    </row>
    <row r="29" spans="2:7" ht="15" x14ac:dyDescent="0.2">
      <c r="B29" s="226"/>
      <c r="C29" s="227"/>
      <c r="D29" s="227"/>
      <c r="E29" s="227"/>
      <c r="F29" s="227"/>
      <c r="G29" s="227"/>
    </row>
    <row r="30" spans="2:7" ht="18" x14ac:dyDescent="0.2">
      <c r="B30" s="228"/>
      <c r="C30" s="229"/>
      <c r="D30" s="229"/>
      <c r="E30" s="229"/>
      <c r="F30" s="229"/>
      <c r="G30" s="229"/>
    </row>
    <row r="31" spans="2:7" ht="50.25" customHeight="1" x14ac:dyDescent="0.2">
      <c r="B31" s="219" t="s">
        <v>36</v>
      </c>
      <c r="C31" s="230"/>
      <c r="D31" s="230"/>
      <c r="E31" s="231"/>
      <c r="F31" s="20" t="s">
        <v>63</v>
      </c>
      <c r="G31" s="7" t="s">
        <v>51</v>
      </c>
    </row>
    <row r="32" spans="2:7" ht="15" x14ac:dyDescent="0.2">
      <c r="B32" s="220"/>
      <c r="C32" s="232"/>
      <c r="D32" s="232"/>
      <c r="E32" s="233"/>
      <c r="F32" s="22" t="s">
        <v>152</v>
      </c>
      <c r="G32" s="22" t="s">
        <v>152</v>
      </c>
    </row>
    <row r="33" spans="5:7" x14ac:dyDescent="0.2">
      <c r="E33" s="86" t="s">
        <v>150</v>
      </c>
      <c r="F33" s="88">
        <v>8361.2000000000007</v>
      </c>
      <c r="G33" s="88" t="s">
        <v>151</v>
      </c>
    </row>
    <row r="34" spans="5:7" x14ac:dyDescent="0.2">
      <c r="E34" s="86" t="s">
        <v>147</v>
      </c>
      <c r="F34" s="88">
        <f>+SUM(F12:F25)</f>
        <v>7044.000399999999</v>
      </c>
      <c r="G34" s="88">
        <f>+SUM(G12:G25)</f>
        <v>8710.61</v>
      </c>
    </row>
    <row r="35" spans="5:7" x14ac:dyDescent="0.2">
      <c r="E35" s="86" t="s">
        <v>148</v>
      </c>
      <c r="F35" s="88">
        <f>+F33-F34</f>
        <v>1317.1996000000017</v>
      </c>
      <c r="G35" s="88">
        <f>+F35</f>
        <v>1317.1996000000017</v>
      </c>
    </row>
    <row r="36" spans="5:7" ht="15" x14ac:dyDescent="0.2">
      <c r="E36" s="87" t="s">
        <v>149</v>
      </c>
      <c r="F36" s="89">
        <f>+F34+F35</f>
        <v>8361.2000000000007</v>
      </c>
      <c r="G36" s="89">
        <f>+G34+G35</f>
        <v>10027.809600000002</v>
      </c>
    </row>
  </sheetData>
  <mergeCells count="21">
    <mergeCell ref="B29:G29"/>
    <mergeCell ref="B30:G30"/>
    <mergeCell ref="B31:E32"/>
    <mergeCell ref="B20:E20"/>
    <mergeCell ref="B21:E21"/>
    <mergeCell ref="B22:E22"/>
    <mergeCell ref="B23:E23"/>
    <mergeCell ref="B24:E24"/>
    <mergeCell ref="B25:E25"/>
    <mergeCell ref="B19:E19"/>
    <mergeCell ref="A2:G5"/>
    <mergeCell ref="B7:G7"/>
    <mergeCell ref="B8:G8"/>
    <mergeCell ref="B9:E11"/>
    <mergeCell ref="B12:E12"/>
    <mergeCell ref="B13:E13"/>
    <mergeCell ref="B14:E14"/>
    <mergeCell ref="B15:E15"/>
    <mergeCell ref="B16:E16"/>
    <mergeCell ref="B17:E17"/>
    <mergeCell ref="B18:E18"/>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6"/>
  <sheetViews>
    <sheetView topLeftCell="A8" workbookViewId="0">
      <selection activeCell="E34" sqref="E34"/>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30.75" customHeight="1" x14ac:dyDescent="0.2">
      <c r="B7" s="226" t="s">
        <v>87</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c r="G11" s="9"/>
    </row>
    <row r="12" spans="1:7" ht="15.75" customHeight="1" thickTop="1" x14ac:dyDescent="0.2">
      <c r="B12" s="243" t="s">
        <v>78</v>
      </c>
      <c r="C12" s="244"/>
      <c r="D12" s="244"/>
      <c r="E12" s="245"/>
      <c r="F12" s="12">
        <v>4795.7</v>
      </c>
      <c r="G12" s="10">
        <v>5545.59</v>
      </c>
    </row>
    <row r="13" spans="1:7" ht="15.75" customHeight="1" x14ac:dyDescent="0.2">
      <c r="B13" s="234" t="s">
        <v>55</v>
      </c>
      <c r="C13" s="235"/>
      <c r="D13" s="235"/>
      <c r="E13" s="236"/>
      <c r="F13" s="24">
        <v>989.57039999999995</v>
      </c>
      <c r="G13" s="11">
        <v>1430.6</v>
      </c>
    </row>
    <row r="14" spans="1:7" ht="15.75" customHeight="1" x14ac:dyDescent="0.2">
      <c r="B14" s="234" t="s">
        <v>38</v>
      </c>
      <c r="C14" s="235"/>
      <c r="D14" s="235"/>
      <c r="E14" s="236"/>
      <c r="F14" s="12">
        <v>6.15</v>
      </c>
      <c r="G14" s="11">
        <v>6.15</v>
      </c>
    </row>
    <row r="15" spans="1:7" ht="15.75" customHeight="1" x14ac:dyDescent="0.2">
      <c r="B15" s="234" t="s">
        <v>79</v>
      </c>
      <c r="C15" s="235"/>
      <c r="D15" s="235"/>
      <c r="E15" s="236"/>
      <c r="F15" s="12" t="s">
        <v>40</v>
      </c>
      <c r="G15" s="13" t="s">
        <v>40</v>
      </c>
    </row>
    <row r="16" spans="1:7" ht="15.75" customHeight="1" x14ac:dyDescent="0.2">
      <c r="B16" s="234" t="s">
        <v>64</v>
      </c>
      <c r="C16" s="235"/>
      <c r="D16" s="235"/>
      <c r="E16" s="236"/>
      <c r="F16" s="12" t="s">
        <v>41</v>
      </c>
      <c r="G16" s="13" t="s">
        <v>41</v>
      </c>
    </row>
    <row r="17" spans="2:7" ht="15.75" customHeight="1" x14ac:dyDescent="0.2">
      <c r="B17" s="234" t="s">
        <v>65</v>
      </c>
      <c r="C17" s="235"/>
      <c r="D17" s="235"/>
      <c r="E17" s="236"/>
      <c r="F17" s="12">
        <v>86.42</v>
      </c>
      <c r="G17" s="13">
        <v>86.42</v>
      </c>
    </row>
    <row r="18" spans="2:7" ht="15.75" customHeight="1" x14ac:dyDescent="0.2">
      <c r="B18" s="234" t="s">
        <v>66</v>
      </c>
      <c r="C18" s="235"/>
      <c r="D18" s="235"/>
      <c r="E18" s="236"/>
      <c r="F18" s="12" t="s">
        <v>48</v>
      </c>
      <c r="G18" s="13" t="s">
        <v>48</v>
      </c>
    </row>
    <row r="19" spans="2:7" ht="15.75" customHeight="1" x14ac:dyDescent="0.2">
      <c r="B19" s="234" t="s">
        <v>42</v>
      </c>
      <c r="C19" s="235"/>
      <c r="D19" s="235"/>
      <c r="E19" s="236"/>
      <c r="F19" s="12">
        <v>1168.1199999999999</v>
      </c>
      <c r="G19" s="11">
        <v>1634.79</v>
      </c>
    </row>
    <row r="20" spans="2:7" ht="15.75" customHeight="1" x14ac:dyDescent="0.2">
      <c r="B20" s="234" t="s">
        <v>67</v>
      </c>
      <c r="C20" s="235"/>
      <c r="D20" s="235"/>
      <c r="E20" s="236"/>
      <c r="F20" s="12" t="s">
        <v>49</v>
      </c>
      <c r="G20" s="13" t="s">
        <v>49</v>
      </c>
    </row>
    <row r="21" spans="2:7" ht="15.75" customHeight="1" x14ac:dyDescent="0.2">
      <c r="B21" s="234" t="s">
        <v>68</v>
      </c>
      <c r="C21" s="235"/>
      <c r="D21" s="235"/>
      <c r="E21" s="236"/>
      <c r="F21" s="12" t="s">
        <v>48</v>
      </c>
      <c r="G21" s="13" t="s">
        <v>48</v>
      </c>
    </row>
    <row r="22" spans="2:7" ht="15.75" customHeight="1" x14ac:dyDescent="0.2">
      <c r="B22" s="234" t="s">
        <v>69</v>
      </c>
      <c r="C22" s="235"/>
      <c r="D22" s="235"/>
      <c r="E22" s="236"/>
      <c r="F22" s="12" t="s">
        <v>49</v>
      </c>
      <c r="G22" s="13" t="s">
        <v>49</v>
      </c>
    </row>
    <row r="23" spans="2:7" ht="15.75" customHeight="1" x14ac:dyDescent="0.2">
      <c r="B23" s="234" t="s">
        <v>70</v>
      </c>
      <c r="C23" s="235"/>
      <c r="D23" s="235"/>
      <c r="E23" s="236"/>
      <c r="F23" s="25" t="s">
        <v>71</v>
      </c>
      <c r="G23" s="13" t="s">
        <v>71</v>
      </c>
    </row>
    <row r="24" spans="2:7" ht="15.75" customHeight="1" x14ac:dyDescent="0.2">
      <c r="B24" s="234" t="s">
        <v>45</v>
      </c>
      <c r="C24" s="235"/>
      <c r="D24" s="235"/>
      <c r="E24" s="236"/>
      <c r="F24" s="26" t="s">
        <v>49</v>
      </c>
      <c r="G24" s="13" t="s">
        <v>49</v>
      </c>
    </row>
    <row r="25" spans="2:7" ht="15.75" customHeight="1" thickBot="1" x14ac:dyDescent="0.25">
      <c r="B25" s="237" t="s">
        <v>72</v>
      </c>
      <c r="C25" s="238"/>
      <c r="D25" s="238"/>
      <c r="E25" s="239"/>
      <c r="F25" s="15" t="s">
        <v>48</v>
      </c>
      <c r="G25" s="16" t="s">
        <v>48</v>
      </c>
    </row>
    <row r="26" spans="2:7" ht="15.75" thickTop="1" x14ac:dyDescent="0.2">
      <c r="B26" s="21"/>
      <c r="C26" s="27"/>
      <c r="D26" s="21"/>
      <c r="E26" s="21"/>
      <c r="F26" s="21"/>
      <c r="G26" s="21"/>
    </row>
    <row r="29" spans="2:7" ht="15" x14ac:dyDescent="0.2">
      <c r="B29" s="226"/>
      <c r="C29" s="227"/>
      <c r="D29" s="227"/>
      <c r="E29" s="227"/>
      <c r="F29" s="227"/>
      <c r="G29" s="227"/>
    </row>
    <row r="30" spans="2:7" ht="18" x14ac:dyDescent="0.2">
      <c r="B30" s="228"/>
      <c r="C30" s="229"/>
      <c r="D30" s="229"/>
      <c r="E30" s="229"/>
      <c r="F30" s="229"/>
      <c r="G30" s="229"/>
    </row>
    <row r="31" spans="2:7" ht="50.25" customHeight="1" x14ac:dyDescent="0.2">
      <c r="B31" s="219" t="s">
        <v>36</v>
      </c>
      <c r="C31" s="230"/>
      <c r="D31" s="230"/>
      <c r="E31" s="231"/>
      <c r="F31" s="20" t="s">
        <v>63</v>
      </c>
      <c r="G31" s="7" t="s">
        <v>51</v>
      </c>
    </row>
    <row r="32" spans="2:7" ht="15" x14ac:dyDescent="0.2">
      <c r="B32" s="220"/>
      <c r="C32" s="232"/>
      <c r="D32" s="232"/>
      <c r="E32" s="233"/>
      <c r="F32" s="22" t="s">
        <v>152</v>
      </c>
      <c r="G32" s="22" t="s">
        <v>152</v>
      </c>
    </row>
    <row r="33" spans="5:7" x14ac:dyDescent="0.2">
      <c r="E33" s="86" t="s">
        <v>150</v>
      </c>
      <c r="F33" s="88">
        <v>8365.49</v>
      </c>
      <c r="G33" s="88" t="s">
        <v>151</v>
      </c>
    </row>
    <row r="34" spans="5:7" x14ac:dyDescent="0.2">
      <c r="E34" s="86" t="s">
        <v>147</v>
      </c>
      <c r="F34" s="88">
        <f>+SUM(F12:F25)</f>
        <v>7045.960399999999</v>
      </c>
      <c r="G34" s="88">
        <f>+SUM(G12:G25)</f>
        <v>8703.5499999999993</v>
      </c>
    </row>
    <row r="35" spans="5:7" x14ac:dyDescent="0.2">
      <c r="E35" s="86" t="s">
        <v>148</v>
      </c>
      <c r="F35" s="88">
        <f>+F33-F34</f>
        <v>1319.5296000000008</v>
      </c>
      <c r="G35" s="88">
        <f>+F35</f>
        <v>1319.5296000000008</v>
      </c>
    </row>
    <row r="36" spans="5:7" ht="15" x14ac:dyDescent="0.2">
      <c r="E36" s="87" t="s">
        <v>149</v>
      </c>
      <c r="F36" s="89">
        <f>+F34+F35</f>
        <v>8365.49</v>
      </c>
      <c r="G36" s="89">
        <f>+G34+G35</f>
        <v>10023.079600000001</v>
      </c>
    </row>
  </sheetData>
  <mergeCells count="21">
    <mergeCell ref="B25:E25"/>
    <mergeCell ref="B29:G29"/>
    <mergeCell ref="B30:G30"/>
    <mergeCell ref="B31:E32"/>
    <mergeCell ref="B20:E20"/>
    <mergeCell ref="B21:E21"/>
    <mergeCell ref="B22:E22"/>
    <mergeCell ref="B23:E23"/>
    <mergeCell ref="B24:E24"/>
    <mergeCell ref="B19:E19"/>
    <mergeCell ref="A2:G5"/>
    <mergeCell ref="B7:G7"/>
    <mergeCell ref="B8:G8"/>
    <mergeCell ref="B9:E11"/>
    <mergeCell ref="B12:E12"/>
    <mergeCell ref="B13:E13"/>
    <mergeCell ref="B14:E14"/>
    <mergeCell ref="B15:E15"/>
    <mergeCell ref="B16:E16"/>
    <mergeCell ref="B17:E17"/>
    <mergeCell ref="B18:E18"/>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64"/>
  <sheetViews>
    <sheetView topLeftCell="A44" workbookViewId="0">
      <selection activeCell="G68" sqref="G68"/>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30.75" customHeight="1" x14ac:dyDescent="0.2">
      <c r="B7" s="226" t="s">
        <v>87</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c r="G11" s="9"/>
    </row>
    <row r="12" spans="1:7" ht="15.75" customHeight="1" thickTop="1" x14ac:dyDescent="0.2">
      <c r="B12" s="243" t="s">
        <v>78</v>
      </c>
      <c r="C12" s="244"/>
      <c r="D12" s="244"/>
      <c r="E12" s="245"/>
      <c r="F12" s="12">
        <v>4939.2199999999993</v>
      </c>
      <c r="G12" s="10">
        <v>5695.23</v>
      </c>
    </row>
    <row r="13" spans="1:7" ht="15.75" customHeight="1" x14ac:dyDescent="0.2">
      <c r="B13" s="234" t="s">
        <v>55</v>
      </c>
      <c r="C13" s="235"/>
      <c r="D13" s="235"/>
      <c r="E13" s="236"/>
      <c r="F13" s="24">
        <v>989.57039999999995</v>
      </c>
      <c r="G13" s="11">
        <v>1430.6</v>
      </c>
    </row>
    <row r="14" spans="1:7" ht="15.75" customHeight="1" x14ac:dyDescent="0.2">
      <c r="B14" s="234" t="s">
        <v>38</v>
      </c>
      <c r="C14" s="235"/>
      <c r="D14" s="235"/>
      <c r="E14" s="236"/>
      <c r="F14" s="12">
        <v>6.15</v>
      </c>
      <c r="G14" s="11">
        <v>6.15</v>
      </c>
    </row>
    <row r="15" spans="1:7" ht="15.75" customHeight="1" x14ac:dyDescent="0.2">
      <c r="B15" s="234" t="s">
        <v>79</v>
      </c>
      <c r="C15" s="235"/>
      <c r="D15" s="235"/>
      <c r="E15" s="236"/>
      <c r="F15" s="12" t="s">
        <v>40</v>
      </c>
      <c r="G15" s="13" t="s">
        <v>40</v>
      </c>
    </row>
    <row r="16" spans="1:7" ht="15.75" customHeight="1" x14ac:dyDescent="0.2">
      <c r="B16" s="234" t="s">
        <v>64</v>
      </c>
      <c r="C16" s="235"/>
      <c r="D16" s="235"/>
      <c r="E16" s="236"/>
      <c r="F16" s="12" t="s">
        <v>41</v>
      </c>
      <c r="G16" s="13" t="s">
        <v>41</v>
      </c>
    </row>
    <row r="17" spans="2:7" ht="15.75" customHeight="1" x14ac:dyDescent="0.2">
      <c r="B17" s="234" t="s">
        <v>65</v>
      </c>
      <c r="C17" s="235"/>
      <c r="D17" s="235"/>
      <c r="E17" s="236"/>
      <c r="F17" s="12">
        <v>86.42</v>
      </c>
      <c r="G17" s="13">
        <v>86.42</v>
      </c>
    </row>
    <row r="18" spans="2:7" ht="15.75" customHeight="1" x14ac:dyDescent="0.2">
      <c r="B18" s="234" t="s">
        <v>66</v>
      </c>
      <c r="C18" s="235"/>
      <c r="D18" s="235"/>
      <c r="E18" s="236"/>
      <c r="F18" s="12" t="s">
        <v>48</v>
      </c>
      <c r="G18" s="13" t="s">
        <v>48</v>
      </c>
    </row>
    <row r="19" spans="2:7" ht="15.75" customHeight="1" x14ac:dyDescent="0.2">
      <c r="B19" s="234" t="s">
        <v>42</v>
      </c>
      <c r="C19" s="235"/>
      <c r="D19" s="235"/>
      <c r="E19" s="236"/>
      <c r="F19" s="12">
        <v>1168.1199999999999</v>
      </c>
      <c r="G19" s="11">
        <v>1634.79</v>
      </c>
    </row>
    <row r="20" spans="2:7" ht="15.75" customHeight="1" x14ac:dyDescent="0.2">
      <c r="B20" s="234" t="s">
        <v>67</v>
      </c>
      <c r="C20" s="235"/>
      <c r="D20" s="235"/>
      <c r="E20" s="236"/>
      <c r="F20" s="12" t="s">
        <v>49</v>
      </c>
      <c r="G20" s="13" t="s">
        <v>49</v>
      </c>
    </row>
    <row r="21" spans="2:7" ht="15.75" customHeight="1" x14ac:dyDescent="0.2">
      <c r="B21" s="234" t="s">
        <v>68</v>
      </c>
      <c r="C21" s="235"/>
      <c r="D21" s="235"/>
      <c r="E21" s="236"/>
      <c r="F21" s="12" t="s">
        <v>48</v>
      </c>
      <c r="G21" s="13" t="s">
        <v>48</v>
      </c>
    </row>
    <row r="22" spans="2:7" ht="15.75" customHeight="1" x14ac:dyDescent="0.2">
      <c r="B22" s="234" t="s">
        <v>69</v>
      </c>
      <c r="C22" s="235"/>
      <c r="D22" s="235"/>
      <c r="E22" s="236"/>
      <c r="F22" s="12" t="s">
        <v>49</v>
      </c>
      <c r="G22" s="13" t="s">
        <v>49</v>
      </c>
    </row>
    <row r="23" spans="2:7" ht="15.75" customHeight="1" x14ac:dyDescent="0.2">
      <c r="B23" s="234" t="s">
        <v>70</v>
      </c>
      <c r="C23" s="235"/>
      <c r="D23" s="235"/>
      <c r="E23" s="236"/>
      <c r="F23" s="25" t="s">
        <v>71</v>
      </c>
      <c r="G23" s="13" t="s">
        <v>71</v>
      </c>
    </row>
    <row r="24" spans="2:7" ht="15.75" customHeight="1" x14ac:dyDescent="0.2">
      <c r="B24" s="234" t="s">
        <v>45</v>
      </c>
      <c r="C24" s="235"/>
      <c r="D24" s="235"/>
      <c r="E24" s="236"/>
      <c r="F24" s="26" t="s">
        <v>49</v>
      </c>
      <c r="G24" s="13" t="s">
        <v>49</v>
      </c>
    </row>
    <row r="25" spans="2:7" ht="15.75" customHeight="1" thickBot="1" x14ac:dyDescent="0.25">
      <c r="B25" s="237" t="s">
        <v>72</v>
      </c>
      <c r="C25" s="238"/>
      <c r="D25" s="238"/>
      <c r="E25" s="239"/>
      <c r="F25" s="15" t="s">
        <v>48</v>
      </c>
      <c r="G25" s="16" t="s">
        <v>48</v>
      </c>
    </row>
    <row r="26" spans="2:7" ht="15.75" thickTop="1" x14ac:dyDescent="0.2">
      <c r="B26" s="21"/>
      <c r="C26" s="27"/>
      <c r="D26" s="21"/>
      <c r="E26" s="21"/>
      <c r="F26" s="21"/>
      <c r="G26" s="21"/>
    </row>
    <row r="27" spans="2:7" ht="51.75" customHeight="1" x14ac:dyDescent="0.2">
      <c r="B27" s="247" t="s">
        <v>73</v>
      </c>
      <c r="C27" s="247"/>
      <c r="D27" s="247"/>
      <c r="E27" s="247"/>
      <c r="F27" s="247"/>
      <c r="G27" s="247"/>
    </row>
    <row r="28" spans="2:7" ht="6" customHeight="1" x14ac:dyDescent="0.2">
      <c r="B28" s="29"/>
      <c r="C28" s="29"/>
      <c r="D28" s="28"/>
      <c r="E28" s="28"/>
      <c r="F28" s="28"/>
      <c r="G28" s="28"/>
    </row>
    <row r="29" spans="2:7" ht="51.75" customHeight="1" x14ac:dyDescent="0.2">
      <c r="B29" s="246" t="s">
        <v>74</v>
      </c>
      <c r="C29" s="246"/>
      <c r="D29" s="246"/>
      <c r="E29" s="246"/>
      <c r="F29" s="246"/>
      <c r="G29" s="246"/>
    </row>
    <row r="30" spans="2:7" ht="6" customHeight="1" x14ac:dyDescent="0.2">
      <c r="B30" s="30"/>
      <c r="C30" s="31"/>
      <c r="D30" s="28"/>
      <c r="E30" s="28"/>
      <c r="F30" s="28"/>
      <c r="G30" s="28"/>
    </row>
    <row r="31" spans="2:7" ht="51.75" customHeight="1" x14ac:dyDescent="0.2">
      <c r="B31" s="246" t="s">
        <v>75</v>
      </c>
      <c r="C31" s="246"/>
      <c r="D31" s="246"/>
      <c r="E31" s="246"/>
      <c r="F31" s="246"/>
      <c r="G31" s="246"/>
    </row>
    <row r="32" spans="2:7" ht="6" customHeight="1" x14ac:dyDescent="0.2">
      <c r="B32" s="30"/>
      <c r="C32" s="31"/>
      <c r="D32" s="28"/>
      <c r="E32" s="28"/>
      <c r="F32" s="28"/>
      <c r="G32" s="28"/>
    </row>
    <row r="33" spans="2:7" ht="60.75" customHeight="1" x14ac:dyDescent="0.2">
      <c r="B33" s="246" t="s">
        <v>76</v>
      </c>
      <c r="C33" s="246"/>
      <c r="D33" s="246"/>
      <c r="E33" s="246"/>
      <c r="F33" s="246"/>
      <c r="G33" s="246"/>
    </row>
    <row r="34" spans="2:7" ht="6" customHeight="1" x14ac:dyDescent="0.2">
      <c r="B34" s="30"/>
      <c r="C34" s="31"/>
      <c r="D34" s="28"/>
      <c r="E34" s="28"/>
      <c r="F34" s="28"/>
      <c r="G34" s="28"/>
    </row>
    <row r="35" spans="2:7" ht="36" customHeight="1" x14ac:dyDescent="0.2">
      <c r="B35" s="246" t="s">
        <v>77</v>
      </c>
      <c r="C35" s="246"/>
      <c r="D35" s="246"/>
      <c r="E35" s="246"/>
      <c r="F35" s="246"/>
      <c r="G35" s="246"/>
    </row>
    <row r="36" spans="2:7" ht="6" customHeight="1" x14ac:dyDescent="0.2">
      <c r="B36" s="32"/>
      <c r="C36" s="32"/>
      <c r="D36" s="28"/>
      <c r="E36" s="28"/>
      <c r="F36" s="28"/>
      <c r="G36" s="28"/>
    </row>
    <row r="37" spans="2:7" ht="57" customHeight="1" x14ac:dyDescent="0.2">
      <c r="B37" s="246" t="s">
        <v>61</v>
      </c>
      <c r="C37" s="246"/>
      <c r="D37" s="246"/>
      <c r="E37" s="246"/>
      <c r="F37" s="246"/>
      <c r="G37" s="246"/>
    </row>
    <row r="39" spans="2:7" ht="15" x14ac:dyDescent="0.25">
      <c r="B39" s="35" t="s">
        <v>80</v>
      </c>
    </row>
    <row r="41" spans="2:7" ht="15" x14ac:dyDescent="0.2">
      <c r="B41" s="226" t="s">
        <v>83</v>
      </c>
      <c r="C41" s="227"/>
      <c r="D41" s="227"/>
      <c r="E41" s="227"/>
      <c r="F41" s="227"/>
      <c r="G41" s="227"/>
    </row>
    <row r="42" spans="2:7" ht="18" x14ac:dyDescent="0.2">
      <c r="B42" s="228" t="s">
        <v>47</v>
      </c>
      <c r="C42" s="229"/>
      <c r="D42" s="229"/>
      <c r="E42" s="229"/>
      <c r="F42" s="229"/>
      <c r="G42" s="229"/>
    </row>
    <row r="43" spans="2:7" ht="50.25" customHeight="1" x14ac:dyDescent="0.2">
      <c r="B43" s="219" t="s">
        <v>36</v>
      </c>
      <c r="C43" s="230"/>
      <c r="D43" s="230"/>
      <c r="E43" s="231"/>
      <c r="F43" s="20" t="s">
        <v>63</v>
      </c>
      <c r="G43" s="7" t="s">
        <v>51</v>
      </c>
    </row>
    <row r="44" spans="2:7" ht="15" x14ac:dyDescent="0.2">
      <c r="B44" s="220"/>
      <c r="C44" s="232"/>
      <c r="D44" s="232"/>
      <c r="E44" s="233"/>
      <c r="F44" s="22">
        <v>0.08</v>
      </c>
      <c r="G44" s="22">
        <v>0.08</v>
      </c>
    </row>
    <row r="45" spans="2:7" ht="15" thickBot="1" x14ac:dyDescent="0.25">
      <c r="B45" s="221"/>
      <c r="C45" s="241"/>
      <c r="D45" s="241"/>
      <c r="E45" s="242"/>
      <c r="F45" s="23"/>
      <c r="G45" s="23"/>
    </row>
    <row r="46" spans="2:7" ht="16.5" customHeight="1" thickTop="1" x14ac:dyDescent="0.2">
      <c r="B46" s="243" t="s">
        <v>78</v>
      </c>
      <c r="C46" s="244"/>
      <c r="D46" s="244"/>
      <c r="E46" s="245"/>
      <c r="F46" s="39">
        <f>+F12</f>
        <v>4939.2199999999993</v>
      </c>
      <c r="G46" s="10">
        <f>+G12</f>
        <v>5695.23</v>
      </c>
    </row>
    <row r="47" spans="2:7" ht="16.5" customHeight="1" x14ac:dyDescent="0.2">
      <c r="B47" s="234" t="s">
        <v>55</v>
      </c>
      <c r="C47" s="235"/>
      <c r="D47" s="235"/>
      <c r="E47" s="236"/>
      <c r="F47" s="39">
        <f>+F13</f>
        <v>989.57039999999995</v>
      </c>
      <c r="G47" s="11">
        <f>+G13</f>
        <v>1430.6</v>
      </c>
    </row>
    <row r="48" spans="2:7" ht="16.5" customHeight="1" x14ac:dyDescent="0.2">
      <c r="B48" s="234" t="s">
        <v>38</v>
      </c>
      <c r="C48" s="235"/>
      <c r="D48" s="235"/>
      <c r="E48" s="236"/>
      <c r="F48" s="39">
        <v>6.15</v>
      </c>
      <c r="G48" s="11">
        <f>+G14</f>
        <v>6.15</v>
      </c>
    </row>
    <row r="49" spans="2:7" ht="16.5" customHeight="1" x14ac:dyDescent="0.2">
      <c r="B49" s="234" t="s">
        <v>79</v>
      </c>
      <c r="C49" s="235"/>
      <c r="D49" s="235"/>
      <c r="E49" s="236"/>
      <c r="F49" s="40">
        <f>348.18653128*0.92</f>
        <v>320.33160877760002</v>
      </c>
      <c r="G49" s="36">
        <f>+F49</f>
        <v>320.33160877760002</v>
      </c>
    </row>
    <row r="50" spans="2:7" ht="16.5" customHeight="1" x14ac:dyDescent="0.2">
      <c r="B50" s="234" t="s">
        <v>64</v>
      </c>
      <c r="C50" s="235"/>
      <c r="D50" s="235"/>
      <c r="E50" s="236"/>
      <c r="F50" s="40">
        <v>37.79</v>
      </c>
      <c r="G50" s="36">
        <f>+F50</f>
        <v>37.79</v>
      </c>
    </row>
    <row r="51" spans="2:7" ht="16.5" customHeight="1" x14ac:dyDescent="0.2">
      <c r="B51" s="234" t="s">
        <v>65</v>
      </c>
      <c r="C51" s="235"/>
      <c r="D51" s="235"/>
      <c r="E51" s="236"/>
      <c r="F51" s="39">
        <f>+F17</f>
        <v>86.42</v>
      </c>
      <c r="G51" s="13">
        <f>+G17</f>
        <v>86.42</v>
      </c>
    </row>
    <row r="52" spans="2:7" ht="16.5" customHeight="1" x14ac:dyDescent="0.2">
      <c r="B52" s="234" t="s">
        <v>66</v>
      </c>
      <c r="C52" s="235"/>
      <c r="D52" s="235"/>
      <c r="E52" s="236"/>
      <c r="F52" s="44">
        <f>+SUM(F51,F50,F49,F48,F47,F46)</f>
        <v>6379.4820087775988</v>
      </c>
      <c r="G52" s="45">
        <f>+SUM(G51,G50,G49,G48,G47,G46)</f>
        <v>7576.5216087775989</v>
      </c>
    </row>
    <row r="53" spans="2:7" ht="16.5" customHeight="1" x14ac:dyDescent="0.2">
      <c r="B53" s="234" t="s">
        <v>42</v>
      </c>
      <c r="C53" s="235"/>
      <c r="D53" s="235"/>
      <c r="E53" s="236"/>
      <c r="F53" s="39">
        <f>+F19</f>
        <v>1168.1199999999999</v>
      </c>
      <c r="G53" s="11">
        <f>+G19</f>
        <v>1634.79</v>
      </c>
    </row>
    <row r="54" spans="2:7" ht="16.5" customHeight="1" x14ac:dyDescent="0.2">
      <c r="B54" s="234" t="s">
        <v>67</v>
      </c>
      <c r="C54" s="235"/>
      <c r="D54" s="235"/>
      <c r="E54" s="236"/>
      <c r="F54" s="40">
        <v>305</v>
      </c>
      <c r="G54" s="36">
        <f>+F54</f>
        <v>305</v>
      </c>
    </row>
    <row r="55" spans="2:7" ht="16.5" customHeight="1" x14ac:dyDescent="0.2">
      <c r="B55" s="234" t="s">
        <v>68</v>
      </c>
      <c r="C55" s="235"/>
      <c r="D55" s="235"/>
      <c r="E55" s="236"/>
      <c r="F55" s="44">
        <f>+SUM(F52,F53,F54)</f>
        <v>7852.6020087775987</v>
      </c>
      <c r="G55" s="45">
        <f>+SUM(G52,G53,G54)</f>
        <v>9516.3116087775998</v>
      </c>
    </row>
    <row r="56" spans="2:7" ht="16.5" customHeight="1" x14ac:dyDescent="0.2">
      <c r="B56" s="234" t="s">
        <v>69</v>
      </c>
      <c r="C56" s="235"/>
      <c r="D56" s="235"/>
      <c r="E56" s="236"/>
      <c r="F56" s="40">
        <v>578</v>
      </c>
      <c r="G56" s="36">
        <f>+F56</f>
        <v>578</v>
      </c>
    </row>
    <row r="57" spans="2:7" ht="16.5" customHeight="1" x14ac:dyDescent="0.2">
      <c r="B57" s="234" t="s">
        <v>70</v>
      </c>
      <c r="C57" s="235"/>
      <c r="D57" s="235"/>
      <c r="E57" s="236"/>
      <c r="F57" s="40">
        <v>31.96</v>
      </c>
      <c r="G57" s="36">
        <f>+F57</f>
        <v>31.96</v>
      </c>
    </row>
    <row r="58" spans="2:7" ht="16.5" customHeight="1" x14ac:dyDescent="0.2">
      <c r="B58" s="234" t="s">
        <v>45</v>
      </c>
      <c r="C58" s="235"/>
      <c r="D58" s="235"/>
      <c r="E58" s="236"/>
      <c r="F58" s="40">
        <v>48.08</v>
      </c>
      <c r="G58" s="36">
        <f>+F58</f>
        <v>48.08</v>
      </c>
    </row>
    <row r="59" spans="2:7" ht="16.5" customHeight="1" thickBot="1" x14ac:dyDescent="0.25">
      <c r="B59" s="237" t="s">
        <v>72</v>
      </c>
      <c r="C59" s="238"/>
      <c r="D59" s="238"/>
      <c r="E59" s="239"/>
      <c r="F59" s="38">
        <f>+SUM(F55,F56,F57,F58)</f>
        <v>8510.6420087775969</v>
      </c>
      <c r="G59" s="37">
        <f>+SUM(G55,G56,G57,G58)</f>
        <v>10174.351608777599</v>
      </c>
    </row>
    <row r="60" spans="2:7" ht="15" thickTop="1" x14ac:dyDescent="0.2">
      <c r="F60" s="46"/>
      <c r="G60" s="46"/>
    </row>
    <row r="61" spans="2:7" ht="15" x14ac:dyDescent="0.2">
      <c r="E61" s="3" t="s">
        <v>146</v>
      </c>
      <c r="F61" s="44">
        <v>8509.57</v>
      </c>
    </row>
    <row r="62" spans="2:7" x14ac:dyDescent="0.2">
      <c r="E62" s="3" t="s">
        <v>147</v>
      </c>
      <c r="F62" s="46">
        <f>+SUM(F12,F13,F14,F17,F19)</f>
        <v>7189.4803999999986</v>
      </c>
      <c r="G62" s="46">
        <f>+SUM(G12,G13,G14,G17,G19)</f>
        <v>8853.1899999999987</v>
      </c>
    </row>
    <row r="63" spans="2:7" x14ac:dyDescent="0.2">
      <c r="E63" s="3" t="s">
        <v>148</v>
      </c>
      <c r="F63" s="46">
        <f>+F61-F62</f>
        <v>1320.0896000000012</v>
      </c>
      <c r="G63" s="46">
        <f>+F63</f>
        <v>1320.0896000000012</v>
      </c>
    </row>
    <row r="64" spans="2:7" x14ac:dyDescent="0.2">
      <c r="E64" s="3" t="s">
        <v>149</v>
      </c>
      <c r="F64" s="46">
        <f>+F62+F63</f>
        <v>8509.57</v>
      </c>
      <c r="G64" s="46">
        <f>+G62+G63</f>
        <v>10173.2796</v>
      </c>
    </row>
  </sheetData>
  <mergeCells count="41">
    <mergeCell ref="B19:E19"/>
    <mergeCell ref="A2:G5"/>
    <mergeCell ref="B7:G7"/>
    <mergeCell ref="B8:G8"/>
    <mergeCell ref="B9:E11"/>
    <mergeCell ref="B12:E12"/>
    <mergeCell ref="B13:E13"/>
    <mergeCell ref="B14:E14"/>
    <mergeCell ref="B15:E15"/>
    <mergeCell ref="B16:E16"/>
    <mergeCell ref="B17:E17"/>
    <mergeCell ref="B18:E18"/>
    <mergeCell ref="B37:G37"/>
    <mergeCell ref="B20:E20"/>
    <mergeCell ref="B21:E21"/>
    <mergeCell ref="B22:E22"/>
    <mergeCell ref="B23:E23"/>
    <mergeCell ref="B24:E24"/>
    <mergeCell ref="B25:E25"/>
    <mergeCell ref="B27:G27"/>
    <mergeCell ref="B29:G29"/>
    <mergeCell ref="B31:G31"/>
    <mergeCell ref="B33:G33"/>
    <mergeCell ref="B35:G35"/>
    <mergeCell ref="B54:E54"/>
    <mergeCell ref="B41:G41"/>
    <mergeCell ref="B42:G42"/>
    <mergeCell ref="B43:E45"/>
    <mergeCell ref="B46:E46"/>
    <mergeCell ref="B47:E47"/>
    <mergeCell ref="B48:E48"/>
    <mergeCell ref="B49:E49"/>
    <mergeCell ref="B50:E50"/>
    <mergeCell ref="B51:E51"/>
    <mergeCell ref="B52:E52"/>
    <mergeCell ref="B53:E53"/>
    <mergeCell ref="B55:E55"/>
    <mergeCell ref="B56:E56"/>
    <mergeCell ref="B57:E57"/>
    <mergeCell ref="B58:E58"/>
    <mergeCell ref="B59:E59"/>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60"/>
  <sheetViews>
    <sheetView topLeftCell="A43" workbookViewId="0">
      <selection activeCell="G59" sqref="G59"/>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30.75" customHeight="1" x14ac:dyDescent="0.2">
      <c r="B7" s="226" t="s">
        <v>87</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c r="G11" s="9"/>
    </row>
    <row r="12" spans="1:7" ht="15.75" customHeight="1" thickTop="1" x14ac:dyDescent="0.2">
      <c r="B12" s="243" t="s">
        <v>78</v>
      </c>
      <c r="C12" s="244"/>
      <c r="D12" s="244"/>
      <c r="E12" s="245"/>
      <c r="F12" s="12">
        <v>5075.5</v>
      </c>
      <c r="G12" s="10">
        <v>5833.35</v>
      </c>
    </row>
    <row r="13" spans="1:7" ht="15.75" customHeight="1" x14ac:dyDescent="0.2">
      <c r="B13" s="234" t="s">
        <v>55</v>
      </c>
      <c r="C13" s="235"/>
      <c r="D13" s="235"/>
      <c r="E13" s="236"/>
      <c r="F13" s="24">
        <v>989.57039999999995</v>
      </c>
      <c r="G13" s="11">
        <v>1430.6</v>
      </c>
    </row>
    <row r="14" spans="1:7" ht="15.75" customHeight="1" x14ac:dyDescent="0.2">
      <c r="B14" s="234" t="s">
        <v>38</v>
      </c>
      <c r="C14" s="235"/>
      <c r="D14" s="235"/>
      <c r="E14" s="236"/>
      <c r="F14" s="12">
        <v>6.15</v>
      </c>
      <c r="G14" s="11">
        <v>6.15</v>
      </c>
    </row>
    <row r="15" spans="1:7" ht="15.75" customHeight="1" x14ac:dyDescent="0.2">
      <c r="B15" s="234" t="s">
        <v>79</v>
      </c>
      <c r="C15" s="235"/>
      <c r="D15" s="235"/>
      <c r="E15" s="236"/>
      <c r="F15" s="12" t="s">
        <v>40</v>
      </c>
      <c r="G15" s="13" t="s">
        <v>40</v>
      </c>
    </row>
    <row r="16" spans="1:7" ht="15.75" customHeight="1" x14ac:dyDescent="0.2">
      <c r="B16" s="234" t="s">
        <v>64</v>
      </c>
      <c r="C16" s="235"/>
      <c r="D16" s="235"/>
      <c r="E16" s="236"/>
      <c r="F16" s="12" t="s">
        <v>41</v>
      </c>
      <c r="G16" s="13" t="s">
        <v>41</v>
      </c>
    </row>
    <row r="17" spans="2:7" ht="15.75" customHeight="1" x14ac:dyDescent="0.2">
      <c r="B17" s="234" t="s">
        <v>65</v>
      </c>
      <c r="C17" s="235"/>
      <c r="D17" s="235"/>
      <c r="E17" s="236"/>
      <c r="F17" s="12">
        <v>86.42</v>
      </c>
      <c r="G17" s="13">
        <v>86.42</v>
      </c>
    </row>
    <row r="18" spans="2:7" ht="15.75" customHeight="1" x14ac:dyDescent="0.2">
      <c r="B18" s="234" t="s">
        <v>66</v>
      </c>
      <c r="C18" s="235"/>
      <c r="D18" s="235"/>
      <c r="E18" s="236"/>
      <c r="F18" s="12" t="s">
        <v>48</v>
      </c>
      <c r="G18" s="13" t="s">
        <v>48</v>
      </c>
    </row>
    <row r="19" spans="2:7" ht="15.75" customHeight="1" x14ac:dyDescent="0.2">
      <c r="B19" s="234" t="s">
        <v>42</v>
      </c>
      <c r="C19" s="235"/>
      <c r="D19" s="235"/>
      <c r="E19" s="236"/>
      <c r="F19" s="12">
        <v>1168.1199999999999</v>
      </c>
      <c r="G19" s="11">
        <v>1634.79</v>
      </c>
    </row>
    <row r="20" spans="2:7" ht="15.75" customHeight="1" x14ac:dyDescent="0.2">
      <c r="B20" s="234" t="s">
        <v>67</v>
      </c>
      <c r="C20" s="235"/>
      <c r="D20" s="235"/>
      <c r="E20" s="236"/>
      <c r="F20" s="12" t="s">
        <v>49</v>
      </c>
      <c r="G20" s="13" t="s">
        <v>49</v>
      </c>
    </row>
    <row r="21" spans="2:7" ht="15.75" customHeight="1" x14ac:dyDescent="0.2">
      <c r="B21" s="234" t="s">
        <v>68</v>
      </c>
      <c r="C21" s="235"/>
      <c r="D21" s="235"/>
      <c r="E21" s="236"/>
      <c r="F21" s="12" t="s">
        <v>48</v>
      </c>
      <c r="G21" s="13" t="s">
        <v>48</v>
      </c>
    </row>
    <row r="22" spans="2:7" ht="15.75" customHeight="1" x14ac:dyDescent="0.2">
      <c r="B22" s="234" t="s">
        <v>69</v>
      </c>
      <c r="C22" s="235"/>
      <c r="D22" s="235"/>
      <c r="E22" s="236"/>
      <c r="F22" s="12" t="s">
        <v>49</v>
      </c>
      <c r="G22" s="13" t="s">
        <v>49</v>
      </c>
    </row>
    <row r="23" spans="2:7" ht="15.75" customHeight="1" x14ac:dyDescent="0.2">
      <c r="B23" s="234" t="s">
        <v>70</v>
      </c>
      <c r="C23" s="235"/>
      <c r="D23" s="235"/>
      <c r="E23" s="236"/>
      <c r="F23" s="25" t="s">
        <v>71</v>
      </c>
      <c r="G23" s="13" t="s">
        <v>71</v>
      </c>
    </row>
    <row r="24" spans="2:7" ht="15.75" customHeight="1" x14ac:dyDescent="0.2">
      <c r="B24" s="234" t="s">
        <v>45</v>
      </c>
      <c r="C24" s="235"/>
      <c r="D24" s="235"/>
      <c r="E24" s="236"/>
      <c r="F24" s="26" t="s">
        <v>49</v>
      </c>
      <c r="G24" s="13" t="s">
        <v>49</v>
      </c>
    </row>
    <row r="25" spans="2:7" ht="15.75" customHeight="1" thickBot="1" x14ac:dyDescent="0.25">
      <c r="B25" s="237" t="s">
        <v>72</v>
      </c>
      <c r="C25" s="238"/>
      <c r="D25" s="238"/>
      <c r="E25" s="239"/>
      <c r="F25" s="15" t="s">
        <v>48</v>
      </c>
      <c r="G25" s="16" t="s">
        <v>48</v>
      </c>
    </row>
    <row r="26" spans="2:7" ht="15.75" thickTop="1" x14ac:dyDescent="0.2">
      <c r="B26" s="21"/>
      <c r="C26" s="27"/>
      <c r="D26" s="21"/>
      <c r="E26" s="21"/>
      <c r="F26" s="21"/>
      <c r="G26" s="21"/>
    </row>
    <row r="27" spans="2:7" ht="51.75" customHeight="1" x14ac:dyDescent="0.2">
      <c r="B27" s="247" t="s">
        <v>73</v>
      </c>
      <c r="C27" s="247"/>
      <c r="D27" s="247"/>
      <c r="E27" s="247"/>
      <c r="F27" s="247"/>
      <c r="G27" s="247"/>
    </row>
    <row r="28" spans="2:7" ht="6" customHeight="1" x14ac:dyDescent="0.2">
      <c r="B28" s="29"/>
      <c r="C28" s="29"/>
      <c r="D28" s="28"/>
      <c r="E28" s="28"/>
      <c r="F28" s="28"/>
      <c r="G28" s="28"/>
    </row>
    <row r="29" spans="2:7" ht="51.75" customHeight="1" x14ac:dyDescent="0.2">
      <c r="B29" s="246" t="s">
        <v>74</v>
      </c>
      <c r="C29" s="246"/>
      <c r="D29" s="246"/>
      <c r="E29" s="246"/>
      <c r="F29" s="246"/>
      <c r="G29" s="246"/>
    </row>
    <row r="30" spans="2:7" ht="6" customHeight="1" x14ac:dyDescent="0.2">
      <c r="B30" s="30"/>
      <c r="C30" s="31"/>
      <c r="D30" s="28"/>
      <c r="E30" s="28"/>
      <c r="F30" s="28"/>
      <c r="G30" s="28"/>
    </row>
    <row r="31" spans="2:7" ht="51.75" customHeight="1" x14ac:dyDescent="0.2">
      <c r="B31" s="246" t="s">
        <v>75</v>
      </c>
      <c r="C31" s="246"/>
      <c r="D31" s="246"/>
      <c r="E31" s="246"/>
      <c r="F31" s="246"/>
      <c r="G31" s="246"/>
    </row>
    <row r="32" spans="2:7" ht="6" customHeight="1" x14ac:dyDescent="0.2">
      <c r="B32" s="30"/>
      <c r="C32" s="31"/>
      <c r="D32" s="28"/>
      <c r="E32" s="28"/>
      <c r="F32" s="28"/>
      <c r="G32" s="28"/>
    </row>
    <row r="33" spans="2:7" ht="60.75" customHeight="1" x14ac:dyDescent="0.2">
      <c r="B33" s="246" t="s">
        <v>76</v>
      </c>
      <c r="C33" s="246"/>
      <c r="D33" s="246"/>
      <c r="E33" s="246"/>
      <c r="F33" s="246"/>
      <c r="G33" s="246"/>
    </row>
    <row r="34" spans="2:7" ht="6" customHeight="1" x14ac:dyDescent="0.2">
      <c r="B34" s="30"/>
      <c r="C34" s="31"/>
      <c r="D34" s="28"/>
      <c r="E34" s="28"/>
      <c r="F34" s="28"/>
      <c r="G34" s="28"/>
    </row>
    <row r="35" spans="2:7" ht="36" customHeight="1" x14ac:dyDescent="0.2">
      <c r="B35" s="246" t="s">
        <v>77</v>
      </c>
      <c r="C35" s="246"/>
      <c r="D35" s="246"/>
      <c r="E35" s="246"/>
      <c r="F35" s="246"/>
      <c r="G35" s="246"/>
    </row>
    <row r="36" spans="2:7" ht="6" customHeight="1" x14ac:dyDescent="0.2">
      <c r="B36" s="32"/>
      <c r="C36" s="32"/>
      <c r="D36" s="28"/>
      <c r="E36" s="28"/>
      <c r="F36" s="28"/>
      <c r="G36" s="28"/>
    </row>
    <row r="37" spans="2:7" ht="57" customHeight="1" x14ac:dyDescent="0.2">
      <c r="B37" s="246" t="s">
        <v>61</v>
      </c>
      <c r="C37" s="246"/>
      <c r="D37" s="246"/>
      <c r="E37" s="246"/>
      <c r="F37" s="246"/>
      <c r="G37" s="246"/>
    </row>
    <row r="39" spans="2:7" ht="15" x14ac:dyDescent="0.25">
      <c r="B39" s="35" t="s">
        <v>80</v>
      </c>
    </row>
    <row r="41" spans="2:7" ht="15" x14ac:dyDescent="0.2">
      <c r="B41" s="226" t="s">
        <v>83</v>
      </c>
      <c r="C41" s="227"/>
      <c r="D41" s="227"/>
      <c r="E41" s="227"/>
      <c r="F41" s="227"/>
      <c r="G41" s="227"/>
    </row>
    <row r="42" spans="2:7" ht="18" x14ac:dyDescent="0.2">
      <c r="B42" s="228" t="s">
        <v>47</v>
      </c>
      <c r="C42" s="229"/>
      <c r="D42" s="229"/>
      <c r="E42" s="229"/>
      <c r="F42" s="229"/>
      <c r="G42" s="229"/>
    </row>
    <row r="43" spans="2:7" ht="50.25" customHeight="1" x14ac:dyDescent="0.2">
      <c r="B43" s="219" t="s">
        <v>36</v>
      </c>
      <c r="C43" s="230"/>
      <c r="D43" s="230"/>
      <c r="E43" s="231"/>
      <c r="F43" s="20" t="s">
        <v>63</v>
      </c>
      <c r="G43" s="7" t="s">
        <v>51</v>
      </c>
    </row>
    <row r="44" spans="2:7" ht="15" x14ac:dyDescent="0.2">
      <c r="B44" s="220"/>
      <c r="C44" s="232"/>
      <c r="D44" s="232"/>
      <c r="E44" s="233"/>
      <c r="F44" s="22">
        <v>0.08</v>
      </c>
      <c r="G44" s="22">
        <v>0.08</v>
      </c>
    </row>
    <row r="45" spans="2:7" ht="15" thickBot="1" x14ac:dyDescent="0.25">
      <c r="B45" s="221"/>
      <c r="C45" s="241"/>
      <c r="D45" s="241"/>
      <c r="E45" s="242"/>
      <c r="F45" s="23"/>
      <c r="G45" s="23"/>
    </row>
    <row r="46" spans="2:7" ht="16.5" customHeight="1" thickTop="1" x14ac:dyDescent="0.2">
      <c r="B46" s="243" t="s">
        <v>78</v>
      </c>
      <c r="C46" s="244"/>
      <c r="D46" s="244"/>
      <c r="E46" s="245"/>
      <c r="F46" s="39">
        <f>+F12</f>
        <v>5075.5</v>
      </c>
      <c r="G46" s="10">
        <f>+G12</f>
        <v>5833.35</v>
      </c>
    </row>
    <row r="47" spans="2:7" ht="16.5" customHeight="1" x14ac:dyDescent="0.2">
      <c r="B47" s="234" t="s">
        <v>55</v>
      </c>
      <c r="C47" s="235"/>
      <c r="D47" s="235"/>
      <c r="E47" s="236"/>
      <c r="F47" s="39">
        <f>+F13</f>
        <v>989.57039999999995</v>
      </c>
      <c r="G47" s="11">
        <f>+G13</f>
        <v>1430.6</v>
      </c>
    </row>
    <row r="48" spans="2:7" ht="16.5" customHeight="1" x14ac:dyDescent="0.2">
      <c r="B48" s="234" t="s">
        <v>38</v>
      </c>
      <c r="C48" s="235"/>
      <c r="D48" s="235"/>
      <c r="E48" s="236"/>
      <c r="F48" s="39">
        <v>6.15</v>
      </c>
      <c r="G48" s="11">
        <f>+G14</f>
        <v>6.15</v>
      </c>
    </row>
    <row r="49" spans="2:7" ht="16.5" customHeight="1" x14ac:dyDescent="0.2">
      <c r="B49" s="234" t="s">
        <v>79</v>
      </c>
      <c r="C49" s="235"/>
      <c r="D49" s="235"/>
      <c r="E49" s="236"/>
      <c r="F49" s="40">
        <f>348.18653128*0.92</f>
        <v>320.33160877760002</v>
      </c>
      <c r="G49" s="36">
        <f>+F49</f>
        <v>320.33160877760002</v>
      </c>
    </row>
    <row r="50" spans="2:7" ht="16.5" customHeight="1" x14ac:dyDescent="0.2">
      <c r="B50" s="234" t="s">
        <v>64</v>
      </c>
      <c r="C50" s="235"/>
      <c r="D50" s="235"/>
      <c r="E50" s="236"/>
      <c r="F50" s="40">
        <v>37.79</v>
      </c>
      <c r="G50" s="36">
        <f>+F50</f>
        <v>37.79</v>
      </c>
    </row>
    <row r="51" spans="2:7" ht="16.5" customHeight="1" x14ac:dyDescent="0.2">
      <c r="B51" s="234" t="s">
        <v>65</v>
      </c>
      <c r="C51" s="235"/>
      <c r="D51" s="235"/>
      <c r="E51" s="236"/>
      <c r="F51" s="39">
        <f>+F17</f>
        <v>86.42</v>
      </c>
      <c r="G51" s="13">
        <f>+G17</f>
        <v>86.42</v>
      </c>
    </row>
    <row r="52" spans="2:7" ht="16.5" customHeight="1" x14ac:dyDescent="0.2">
      <c r="B52" s="234" t="s">
        <v>66</v>
      </c>
      <c r="C52" s="235"/>
      <c r="D52" s="235"/>
      <c r="E52" s="236"/>
      <c r="F52" s="44">
        <f>+SUM(F51,F50,F49,F48,F47,F46)</f>
        <v>6515.7620087775995</v>
      </c>
      <c r="G52" s="45">
        <f>+SUM(G51,G50,G49,G48,G47,G46)</f>
        <v>7714.6416087775997</v>
      </c>
    </row>
    <row r="53" spans="2:7" ht="16.5" customHeight="1" x14ac:dyDescent="0.2">
      <c r="B53" s="234" t="s">
        <v>42</v>
      </c>
      <c r="C53" s="235"/>
      <c r="D53" s="235"/>
      <c r="E53" s="236"/>
      <c r="F53" s="39">
        <f>+F19</f>
        <v>1168.1199999999999</v>
      </c>
      <c r="G53" s="11">
        <f>+G19</f>
        <v>1634.79</v>
      </c>
    </row>
    <row r="54" spans="2:7" ht="16.5" customHeight="1" x14ac:dyDescent="0.2">
      <c r="B54" s="234" t="s">
        <v>67</v>
      </c>
      <c r="C54" s="235"/>
      <c r="D54" s="235"/>
      <c r="E54" s="236"/>
      <c r="F54" s="40">
        <v>305</v>
      </c>
      <c r="G54" s="36">
        <f>+F54</f>
        <v>305</v>
      </c>
    </row>
    <row r="55" spans="2:7" ht="16.5" customHeight="1" x14ac:dyDescent="0.2">
      <c r="B55" s="234" t="s">
        <v>68</v>
      </c>
      <c r="C55" s="235"/>
      <c r="D55" s="235"/>
      <c r="E55" s="236"/>
      <c r="F55" s="44">
        <f>+SUM(F52,F53,F54)</f>
        <v>7988.8820087775994</v>
      </c>
      <c r="G55" s="45">
        <f>+SUM(G52,G53,G54)</f>
        <v>9654.4316087775987</v>
      </c>
    </row>
    <row r="56" spans="2:7" ht="16.5" customHeight="1" x14ac:dyDescent="0.2">
      <c r="B56" s="234" t="s">
        <v>69</v>
      </c>
      <c r="C56" s="235"/>
      <c r="D56" s="235"/>
      <c r="E56" s="236"/>
      <c r="F56" s="40">
        <v>578</v>
      </c>
      <c r="G56" s="36">
        <f>+F56</f>
        <v>578</v>
      </c>
    </row>
    <row r="57" spans="2:7" ht="16.5" customHeight="1" x14ac:dyDescent="0.2">
      <c r="B57" s="234" t="s">
        <v>70</v>
      </c>
      <c r="C57" s="235"/>
      <c r="D57" s="235"/>
      <c r="E57" s="236"/>
      <c r="F57" s="40">
        <v>31.96</v>
      </c>
      <c r="G57" s="36">
        <f>+F57</f>
        <v>31.96</v>
      </c>
    </row>
    <row r="58" spans="2:7" ht="16.5" customHeight="1" x14ac:dyDescent="0.2">
      <c r="B58" s="234" t="s">
        <v>45</v>
      </c>
      <c r="C58" s="235"/>
      <c r="D58" s="235"/>
      <c r="E58" s="236"/>
      <c r="F58" s="40">
        <v>48.08</v>
      </c>
      <c r="G58" s="36">
        <f>+F58</f>
        <v>48.08</v>
      </c>
    </row>
    <row r="59" spans="2:7" ht="16.5" customHeight="1" thickBot="1" x14ac:dyDescent="0.25">
      <c r="B59" s="237" t="s">
        <v>72</v>
      </c>
      <c r="C59" s="238"/>
      <c r="D59" s="238"/>
      <c r="E59" s="239"/>
      <c r="F59" s="38">
        <f>+SUM(F55,F56,F57,F58)</f>
        <v>8646.9220087775993</v>
      </c>
      <c r="G59" s="37">
        <f>+SUM(G55,G56,G57,G58)</f>
        <v>10312.471608777598</v>
      </c>
    </row>
    <row r="60" spans="2:7" ht="15" thickTop="1" x14ac:dyDescent="0.2">
      <c r="F60" s="46"/>
      <c r="G60" s="46"/>
    </row>
  </sheetData>
  <mergeCells count="41">
    <mergeCell ref="B55:E55"/>
    <mergeCell ref="B56:E56"/>
    <mergeCell ref="B57:E57"/>
    <mergeCell ref="B58:E58"/>
    <mergeCell ref="B59:E59"/>
    <mergeCell ref="B54:E54"/>
    <mergeCell ref="B41:G41"/>
    <mergeCell ref="B42:G42"/>
    <mergeCell ref="B43:E45"/>
    <mergeCell ref="B46:E46"/>
    <mergeCell ref="B47:E47"/>
    <mergeCell ref="B48:E48"/>
    <mergeCell ref="B49:E49"/>
    <mergeCell ref="B50:E50"/>
    <mergeCell ref="B51:E51"/>
    <mergeCell ref="B52:E52"/>
    <mergeCell ref="B53:E53"/>
    <mergeCell ref="B37:G37"/>
    <mergeCell ref="B20:E20"/>
    <mergeCell ref="B21:E21"/>
    <mergeCell ref="B22:E22"/>
    <mergeCell ref="B23:E23"/>
    <mergeCell ref="B24:E24"/>
    <mergeCell ref="B25:E25"/>
    <mergeCell ref="B27:G27"/>
    <mergeCell ref="B29:G29"/>
    <mergeCell ref="B31:G31"/>
    <mergeCell ref="B33:G33"/>
    <mergeCell ref="B35:G35"/>
    <mergeCell ref="B19:E19"/>
    <mergeCell ref="A2:G5"/>
    <mergeCell ref="B7:G7"/>
    <mergeCell ref="B8:G8"/>
    <mergeCell ref="B9:E11"/>
    <mergeCell ref="B12:E12"/>
    <mergeCell ref="B13:E13"/>
    <mergeCell ref="B14:E14"/>
    <mergeCell ref="B15:E15"/>
    <mergeCell ref="B16:E16"/>
    <mergeCell ref="B17:E17"/>
    <mergeCell ref="B18:E1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81"/>
  <sheetViews>
    <sheetView topLeftCell="A37" zoomScaleNormal="100" workbookViewId="0">
      <selection activeCell="G87" sqref="G87"/>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9" width="11.42578125" style="3"/>
    <col min="10" max="10" width="62.42578125" style="3" customWidth="1"/>
    <col min="11" max="11" width="10.85546875" style="3" bestFit="1" customWidth="1"/>
    <col min="12" max="12" width="9.85546875" style="3" bestFit="1" customWidth="1"/>
    <col min="13" max="14" width="11.42578125" style="3"/>
    <col min="15" max="15" width="34.28515625" style="3" customWidth="1"/>
    <col min="16" max="16384" width="11.42578125" style="3"/>
  </cols>
  <sheetData>
    <row r="2" spans="1:7" x14ac:dyDescent="0.2">
      <c r="A2" s="225" t="s">
        <v>50</v>
      </c>
      <c r="B2" s="240"/>
      <c r="C2" s="240"/>
      <c r="D2" s="240"/>
      <c r="E2" s="240"/>
      <c r="F2" s="240"/>
      <c r="G2" s="240"/>
    </row>
    <row r="3" spans="1:7" x14ac:dyDescent="0.2">
      <c r="A3" s="240"/>
      <c r="B3" s="240"/>
      <c r="C3" s="240"/>
      <c r="D3" s="240"/>
      <c r="E3" s="240"/>
      <c r="F3" s="240"/>
      <c r="G3" s="240"/>
    </row>
    <row r="4" spans="1:7" x14ac:dyDescent="0.2">
      <c r="A4" s="240"/>
      <c r="B4" s="240"/>
      <c r="C4" s="240"/>
      <c r="D4" s="240"/>
      <c r="E4" s="240"/>
      <c r="F4" s="240"/>
      <c r="G4" s="240"/>
    </row>
    <row r="5" spans="1:7" x14ac:dyDescent="0.2">
      <c r="A5" s="240"/>
      <c r="B5" s="240"/>
      <c r="C5" s="240"/>
      <c r="D5" s="240"/>
      <c r="E5" s="240"/>
      <c r="F5" s="240"/>
      <c r="G5" s="240"/>
    </row>
    <row r="6" spans="1:7" ht="20.25" x14ac:dyDescent="0.2">
      <c r="A6" s="4"/>
      <c r="B6" s="4"/>
      <c r="C6" s="4"/>
      <c r="D6" s="4"/>
      <c r="E6" s="4"/>
      <c r="F6" s="4"/>
      <c r="G6" s="4"/>
    </row>
    <row r="7" spans="1:7" ht="15" x14ac:dyDescent="0.2">
      <c r="B7" s="226" t="s">
        <v>87</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c r="G11" s="9"/>
    </row>
    <row r="12" spans="1:7" ht="15.75" thickTop="1" x14ac:dyDescent="0.2">
      <c r="B12" s="251" t="s">
        <v>89</v>
      </c>
      <c r="C12" s="252"/>
      <c r="D12" s="252"/>
      <c r="E12" s="253"/>
      <c r="F12" s="12">
        <v>4524.8599999999997</v>
      </c>
      <c r="G12" s="10"/>
    </row>
    <row r="13" spans="1:7" ht="15" x14ac:dyDescent="0.2">
      <c r="B13" s="248" t="s">
        <v>90</v>
      </c>
      <c r="C13" s="249"/>
      <c r="D13" s="249"/>
      <c r="E13" s="250"/>
      <c r="F13" s="24">
        <v>536.29</v>
      </c>
      <c r="G13" s="11"/>
    </row>
    <row r="14" spans="1:7" ht="15" x14ac:dyDescent="0.2">
      <c r="B14" s="234" t="s">
        <v>78</v>
      </c>
      <c r="C14" s="235"/>
      <c r="D14" s="235"/>
      <c r="E14" s="236"/>
      <c r="F14" s="24">
        <v>5061.1499999999996</v>
      </c>
      <c r="G14" s="11">
        <v>5826.29</v>
      </c>
    </row>
    <row r="15" spans="1:7" ht="15" x14ac:dyDescent="0.2">
      <c r="B15" s="248" t="s">
        <v>55</v>
      </c>
      <c r="C15" s="249"/>
      <c r="D15" s="249"/>
      <c r="E15" s="250"/>
      <c r="F15" s="24">
        <v>989.57039999999995</v>
      </c>
      <c r="G15" s="11">
        <v>1430.6</v>
      </c>
    </row>
    <row r="16" spans="1:7" ht="15" x14ac:dyDescent="0.2">
      <c r="B16" s="248" t="s">
        <v>38</v>
      </c>
      <c r="C16" s="249"/>
      <c r="D16" s="249"/>
      <c r="E16" s="250"/>
      <c r="F16" s="12">
        <v>6.15</v>
      </c>
      <c r="G16" s="11">
        <v>6.15</v>
      </c>
    </row>
    <row r="17" spans="2:7" ht="15" x14ac:dyDescent="0.2">
      <c r="B17" s="248" t="s">
        <v>79</v>
      </c>
      <c r="C17" s="249"/>
      <c r="D17" s="249"/>
      <c r="E17" s="250"/>
      <c r="F17" s="12" t="s">
        <v>40</v>
      </c>
      <c r="G17" s="13" t="s">
        <v>40</v>
      </c>
    </row>
    <row r="18" spans="2:7" ht="15" x14ac:dyDescent="0.2">
      <c r="B18" s="248" t="s">
        <v>64</v>
      </c>
      <c r="C18" s="249"/>
      <c r="D18" s="249"/>
      <c r="E18" s="250"/>
      <c r="F18" s="12" t="s">
        <v>41</v>
      </c>
      <c r="G18" s="13" t="s">
        <v>41</v>
      </c>
    </row>
    <row r="19" spans="2:7" ht="15" x14ac:dyDescent="0.2">
      <c r="B19" s="248" t="s">
        <v>91</v>
      </c>
      <c r="C19" s="249"/>
      <c r="D19" s="249"/>
      <c r="E19" s="250"/>
      <c r="F19" s="12">
        <v>86.42</v>
      </c>
      <c r="G19" s="13">
        <v>86.42</v>
      </c>
    </row>
    <row r="20" spans="2:7" ht="15" x14ac:dyDescent="0.2">
      <c r="B20" s="234" t="s">
        <v>66</v>
      </c>
      <c r="C20" s="235"/>
      <c r="D20" s="235"/>
      <c r="E20" s="236"/>
      <c r="F20" s="12" t="s">
        <v>48</v>
      </c>
      <c r="G20" s="13" t="s">
        <v>48</v>
      </c>
    </row>
    <row r="21" spans="2:7" ht="15" x14ac:dyDescent="0.2">
      <c r="B21" s="248" t="s">
        <v>42</v>
      </c>
      <c r="C21" s="249"/>
      <c r="D21" s="249"/>
      <c r="E21" s="250"/>
      <c r="F21" s="12">
        <v>1168.1199999999999</v>
      </c>
      <c r="G21" s="11">
        <v>1634.79</v>
      </c>
    </row>
    <row r="22" spans="2:7" ht="15" x14ac:dyDescent="0.2">
      <c r="B22" s="248" t="s">
        <v>67</v>
      </c>
      <c r="C22" s="249"/>
      <c r="D22" s="249"/>
      <c r="E22" s="250"/>
      <c r="F22" s="12" t="s">
        <v>49</v>
      </c>
      <c r="G22" s="13" t="s">
        <v>49</v>
      </c>
    </row>
    <row r="23" spans="2:7" ht="15" x14ac:dyDescent="0.2">
      <c r="B23" s="234" t="s">
        <v>68</v>
      </c>
      <c r="C23" s="235"/>
      <c r="D23" s="235"/>
      <c r="E23" s="236"/>
      <c r="F23" s="12" t="s">
        <v>48</v>
      </c>
      <c r="G23" s="13" t="s">
        <v>48</v>
      </c>
    </row>
    <row r="24" spans="2:7" ht="15" x14ac:dyDescent="0.2">
      <c r="B24" s="248" t="s">
        <v>69</v>
      </c>
      <c r="C24" s="249"/>
      <c r="D24" s="249"/>
      <c r="E24" s="250"/>
      <c r="F24" s="12" t="s">
        <v>49</v>
      </c>
      <c r="G24" s="13" t="s">
        <v>49</v>
      </c>
    </row>
    <row r="25" spans="2:7" ht="15" x14ac:dyDescent="0.2">
      <c r="B25" s="248" t="s">
        <v>70</v>
      </c>
      <c r="C25" s="249"/>
      <c r="D25" s="249"/>
      <c r="E25" s="250"/>
      <c r="F25" s="25" t="s">
        <v>71</v>
      </c>
      <c r="G25" s="13" t="s">
        <v>71</v>
      </c>
    </row>
    <row r="26" spans="2:7" ht="15" x14ac:dyDescent="0.2">
      <c r="B26" s="248" t="s">
        <v>45</v>
      </c>
      <c r="C26" s="249"/>
      <c r="D26" s="249"/>
      <c r="E26" s="250"/>
      <c r="F26" s="26" t="s">
        <v>49</v>
      </c>
      <c r="G26" s="13" t="s">
        <v>49</v>
      </c>
    </row>
    <row r="27" spans="2:7" ht="15.75" thickBot="1" x14ac:dyDescent="0.25">
      <c r="B27" s="237" t="s">
        <v>72</v>
      </c>
      <c r="C27" s="238"/>
      <c r="D27" s="238"/>
      <c r="E27" s="239"/>
      <c r="F27" s="15" t="s">
        <v>48</v>
      </c>
      <c r="G27" s="16" t="s">
        <v>48</v>
      </c>
    </row>
    <row r="28" spans="2:7" ht="15.75" thickTop="1" x14ac:dyDescent="0.2">
      <c r="B28" s="21"/>
      <c r="C28" s="27"/>
      <c r="D28" s="21"/>
      <c r="E28" s="21"/>
      <c r="F28" s="21"/>
      <c r="G28" s="21"/>
    </row>
    <row r="29" spans="2:7" x14ac:dyDescent="0.2">
      <c r="B29" s="247" t="s">
        <v>73</v>
      </c>
      <c r="C29" s="247"/>
      <c r="D29" s="247"/>
      <c r="E29" s="247"/>
      <c r="F29" s="247"/>
      <c r="G29" s="247"/>
    </row>
    <row r="30" spans="2:7" x14ac:dyDescent="0.2">
      <c r="B30" s="29"/>
      <c r="C30" s="29"/>
      <c r="D30" s="28"/>
      <c r="E30" s="28"/>
      <c r="F30" s="28"/>
      <c r="G30" s="28"/>
    </row>
    <row r="31" spans="2:7" x14ac:dyDescent="0.2">
      <c r="B31" s="246" t="s">
        <v>74</v>
      </c>
      <c r="C31" s="246"/>
      <c r="D31" s="246"/>
      <c r="E31" s="246"/>
      <c r="F31" s="246"/>
      <c r="G31" s="246"/>
    </row>
    <row r="32" spans="2:7" x14ac:dyDescent="0.2">
      <c r="B32" s="30"/>
      <c r="C32" s="31"/>
      <c r="D32" s="28"/>
      <c r="E32" s="28"/>
      <c r="F32" s="28"/>
      <c r="G32" s="28"/>
    </row>
    <row r="33" spans="2:17" x14ac:dyDescent="0.2">
      <c r="B33" s="246" t="s">
        <v>75</v>
      </c>
      <c r="C33" s="246"/>
      <c r="D33" s="246"/>
      <c r="E33" s="246"/>
      <c r="F33" s="246"/>
      <c r="G33" s="246"/>
    </row>
    <row r="34" spans="2:17" x14ac:dyDescent="0.2">
      <c r="B34" s="30"/>
      <c r="C34" s="31"/>
      <c r="D34" s="28"/>
      <c r="E34" s="28"/>
      <c r="F34" s="28"/>
      <c r="G34" s="28"/>
    </row>
    <row r="35" spans="2:17" x14ac:dyDescent="0.2">
      <c r="B35" s="246" t="s">
        <v>76</v>
      </c>
      <c r="C35" s="246"/>
      <c r="D35" s="246"/>
      <c r="E35" s="246"/>
      <c r="F35" s="246"/>
      <c r="G35" s="246"/>
    </row>
    <row r="36" spans="2:17" x14ac:dyDescent="0.2">
      <c r="B36" s="30"/>
      <c r="C36" s="31"/>
      <c r="D36" s="28"/>
      <c r="E36" s="28"/>
      <c r="F36" s="28"/>
      <c r="G36" s="28"/>
    </row>
    <row r="37" spans="2:17" x14ac:dyDescent="0.2">
      <c r="B37" s="246" t="s">
        <v>77</v>
      </c>
      <c r="C37" s="246"/>
      <c r="D37" s="246"/>
      <c r="E37" s="246"/>
      <c r="F37" s="246"/>
      <c r="G37" s="246"/>
    </row>
    <row r="38" spans="2:17" x14ac:dyDescent="0.2">
      <c r="B38" s="32"/>
      <c r="C38" s="32"/>
      <c r="D38" s="28"/>
      <c r="E38" s="28"/>
      <c r="F38" s="28"/>
      <c r="G38" s="28"/>
    </row>
    <row r="39" spans="2:17" x14ac:dyDescent="0.2">
      <c r="B39" s="246" t="s">
        <v>61</v>
      </c>
      <c r="C39" s="246"/>
      <c r="D39" s="246"/>
      <c r="E39" s="246"/>
      <c r="F39" s="246"/>
      <c r="G39" s="246"/>
    </row>
    <row r="41" spans="2:17" ht="15" x14ac:dyDescent="0.25">
      <c r="B41" s="35" t="s">
        <v>80</v>
      </c>
    </row>
    <row r="43" spans="2:17" ht="15.75" thickBot="1" x14ac:dyDescent="0.25">
      <c r="B43" s="226" t="s">
        <v>83</v>
      </c>
      <c r="C43" s="227"/>
      <c r="D43" s="227"/>
      <c r="E43" s="227"/>
      <c r="F43" s="227"/>
      <c r="G43" s="227"/>
    </row>
    <row r="44" spans="2:17" ht="34.5" thickBot="1" x14ac:dyDescent="0.25">
      <c r="B44" s="228" t="s">
        <v>47</v>
      </c>
      <c r="C44" s="229"/>
      <c r="D44" s="229"/>
      <c r="E44" s="229"/>
      <c r="F44" s="229"/>
      <c r="G44" s="229"/>
      <c r="J44" s="47" t="s">
        <v>36</v>
      </c>
      <c r="K44" s="48" t="s">
        <v>95</v>
      </c>
      <c r="L44" s="48" t="s">
        <v>94</v>
      </c>
      <c r="O44" s="55" t="s">
        <v>97</v>
      </c>
      <c r="P44" s="56" t="s">
        <v>95</v>
      </c>
      <c r="Q44" s="57" t="s">
        <v>98</v>
      </c>
    </row>
    <row r="45" spans="2:17" ht="45.75" thickBot="1" x14ac:dyDescent="0.25">
      <c r="B45" s="219" t="s">
        <v>36</v>
      </c>
      <c r="C45" s="230"/>
      <c r="D45" s="230"/>
      <c r="E45" s="231"/>
      <c r="F45" s="20" t="s">
        <v>63</v>
      </c>
      <c r="G45" s="7" t="s">
        <v>51</v>
      </c>
      <c r="J45" s="49" t="s">
        <v>89</v>
      </c>
      <c r="K45" s="50">
        <v>4524.8599999999997</v>
      </c>
      <c r="L45" s="53">
        <f>+K45/$K$60</f>
        <v>0.52419606724737988</v>
      </c>
      <c r="O45" s="58" t="s">
        <v>99</v>
      </c>
      <c r="P45" s="59">
        <v>4550.8</v>
      </c>
      <c r="Q45" s="62">
        <v>0.51500000000000001</v>
      </c>
    </row>
    <row r="46" spans="2:17" ht="26.25" thickBot="1" x14ac:dyDescent="0.25">
      <c r="B46" s="220"/>
      <c r="C46" s="232"/>
      <c r="D46" s="232"/>
      <c r="E46" s="233"/>
      <c r="F46" s="22">
        <v>0.08</v>
      </c>
      <c r="G46" s="22">
        <v>0.08</v>
      </c>
      <c r="J46" s="49" t="s">
        <v>90</v>
      </c>
      <c r="K46" s="50">
        <v>536.29</v>
      </c>
      <c r="L46" s="53">
        <f t="shared" ref="L46:L60" si="0">+K46/$K$60</f>
        <v>6.2128134108922123E-2</v>
      </c>
      <c r="O46" s="58" t="s">
        <v>100</v>
      </c>
      <c r="P46" s="60">
        <v>636</v>
      </c>
      <c r="Q46" s="62">
        <v>7.1999999999999995E-2</v>
      </c>
    </row>
    <row r="47" spans="2:17" ht="26.25" thickBot="1" x14ac:dyDescent="0.25">
      <c r="B47" s="221"/>
      <c r="C47" s="241"/>
      <c r="D47" s="241"/>
      <c r="E47" s="242"/>
      <c r="F47" s="23"/>
      <c r="G47" s="23"/>
      <c r="J47" s="49" t="s">
        <v>92</v>
      </c>
      <c r="K47" s="50">
        <v>5061.1499999999996</v>
      </c>
      <c r="L47" s="53">
        <f t="shared" si="0"/>
        <v>0.58632420135630203</v>
      </c>
      <c r="O47" s="58" t="s">
        <v>101</v>
      </c>
      <c r="P47" s="59">
        <v>5186.8</v>
      </c>
      <c r="Q47" s="62">
        <v>0.58699999999999997</v>
      </c>
    </row>
    <row r="48" spans="2:17" ht="16.5" thickTop="1" thickBot="1" x14ac:dyDescent="0.25">
      <c r="B48" s="243" t="s">
        <v>78</v>
      </c>
      <c r="C48" s="244"/>
      <c r="D48" s="244"/>
      <c r="E48" s="245"/>
      <c r="F48" s="39">
        <f t="shared" ref="F48:G50" si="1">+F14</f>
        <v>5061.1499999999996</v>
      </c>
      <c r="G48" s="10">
        <f t="shared" si="1"/>
        <v>5826.29</v>
      </c>
      <c r="J48" s="49" t="s">
        <v>55</v>
      </c>
      <c r="K48" s="50">
        <v>989.57039999999995</v>
      </c>
      <c r="L48" s="54">
        <f t="shared" si="0"/>
        <v>0.11463977049995284</v>
      </c>
      <c r="O48" s="58" t="s">
        <v>102</v>
      </c>
      <c r="P48" s="60">
        <v>372.4</v>
      </c>
      <c r="Q48" s="63">
        <v>4.2000000000000003E-2</v>
      </c>
    </row>
    <row r="49" spans="2:17" ht="15.75" thickBot="1" x14ac:dyDescent="0.25">
      <c r="B49" s="234" t="s">
        <v>55</v>
      </c>
      <c r="C49" s="235"/>
      <c r="D49" s="235"/>
      <c r="E49" s="236"/>
      <c r="F49" s="39">
        <f t="shared" si="1"/>
        <v>989.57039999999995</v>
      </c>
      <c r="G49" s="11">
        <f t="shared" si="1"/>
        <v>1430.6</v>
      </c>
      <c r="J49" s="49" t="s">
        <v>38</v>
      </c>
      <c r="K49" s="50">
        <v>6.15</v>
      </c>
      <c r="L49" s="54">
        <f t="shared" si="0"/>
        <v>7.1246531684325857E-4</v>
      </c>
      <c r="O49" s="58" t="s">
        <v>103</v>
      </c>
      <c r="P49" s="60">
        <v>744.4</v>
      </c>
      <c r="Q49" s="63">
        <v>8.4000000000000005E-2</v>
      </c>
    </row>
    <row r="50" spans="2:17" ht="15.75" thickBot="1" x14ac:dyDescent="0.25">
      <c r="B50" s="234" t="s">
        <v>38</v>
      </c>
      <c r="C50" s="235"/>
      <c r="D50" s="235"/>
      <c r="E50" s="236"/>
      <c r="F50" s="39">
        <f t="shared" si="1"/>
        <v>6.15</v>
      </c>
      <c r="G50" s="11">
        <f t="shared" si="1"/>
        <v>6.15</v>
      </c>
      <c r="J50" s="49" t="s">
        <v>93</v>
      </c>
      <c r="K50" s="51">
        <f>348.18653128*0.92</f>
        <v>320.33160877760002</v>
      </c>
      <c r="L50" s="53">
        <f t="shared" si="0"/>
        <v>3.7109782299616832E-2</v>
      </c>
      <c r="O50" s="58" t="s">
        <v>104</v>
      </c>
      <c r="P50" s="60">
        <v>6.2</v>
      </c>
      <c r="Q50" s="63">
        <v>1E-3</v>
      </c>
    </row>
    <row r="51" spans="2:17" ht="39" thickBot="1" x14ac:dyDescent="0.25">
      <c r="B51" s="234" t="s">
        <v>79</v>
      </c>
      <c r="C51" s="235"/>
      <c r="D51" s="235"/>
      <c r="E51" s="236"/>
      <c r="F51" s="40">
        <f>348.18653128*0.92</f>
        <v>320.33160877760002</v>
      </c>
      <c r="G51" s="36">
        <f>348.18653128*0.92</f>
        <v>320.33160877760002</v>
      </c>
      <c r="J51" s="49" t="s">
        <v>64</v>
      </c>
      <c r="K51" s="51">
        <v>37.54</v>
      </c>
      <c r="L51" s="53">
        <f t="shared" si="0"/>
        <v>4.3489346332188494E-3</v>
      </c>
      <c r="O51" s="58" t="s">
        <v>105</v>
      </c>
      <c r="P51" s="60">
        <v>311</v>
      </c>
      <c r="Q51" s="62">
        <v>3.5000000000000003E-2</v>
      </c>
    </row>
    <row r="52" spans="2:17" ht="26.25" thickBot="1" x14ac:dyDescent="0.25">
      <c r="B52" s="234" t="s">
        <v>64</v>
      </c>
      <c r="C52" s="235"/>
      <c r="D52" s="235"/>
      <c r="E52" s="236"/>
      <c r="F52" s="40">
        <v>37.54</v>
      </c>
      <c r="G52" s="36">
        <v>37.54</v>
      </c>
      <c r="J52" s="49" t="s">
        <v>96</v>
      </c>
      <c r="K52" s="50">
        <v>86.42</v>
      </c>
      <c r="L52" s="54">
        <f t="shared" si="0"/>
        <v>1.0011585801885268E-2</v>
      </c>
      <c r="O52" s="58" t="s">
        <v>106</v>
      </c>
      <c r="P52" s="60">
        <v>36.6</v>
      </c>
      <c r="Q52" s="62">
        <v>4.0000000000000001E-3</v>
      </c>
    </row>
    <row r="53" spans="2:17" ht="15.75" thickBot="1" x14ac:dyDescent="0.25">
      <c r="B53" s="234" t="s">
        <v>65</v>
      </c>
      <c r="C53" s="235"/>
      <c r="D53" s="235"/>
      <c r="E53" s="236"/>
      <c r="F53" s="39">
        <f>+F19</f>
        <v>86.42</v>
      </c>
      <c r="G53" s="13">
        <f>+G19</f>
        <v>86.42</v>
      </c>
      <c r="J53" s="49" t="s">
        <v>66</v>
      </c>
      <c r="K53" s="52">
        <f>+SUM(K52,K51,K50,K49,K48,K47)</f>
        <v>6501.1620087775991</v>
      </c>
      <c r="L53" s="53">
        <f t="shared" si="0"/>
        <v>0.753146739907819</v>
      </c>
      <c r="O53" s="58" t="s">
        <v>107</v>
      </c>
      <c r="P53" s="60">
        <v>86.4</v>
      </c>
      <c r="Q53" s="63">
        <v>0.01</v>
      </c>
    </row>
    <row r="54" spans="2:17" ht="26.25" thickBot="1" x14ac:dyDescent="0.25">
      <c r="B54" s="234" t="s">
        <v>66</v>
      </c>
      <c r="C54" s="235"/>
      <c r="D54" s="235"/>
      <c r="E54" s="236"/>
      <c r="F54" s="44">
        <f>+SUM(F53,F52,F51,F50,F49,F48)</f>
        <v>6501.1620087775991</v>
      </c>
      <c r="G54" s="45">
        <f>+SUM(G53,G52,G51,G50,G49,G48)</f>
        <v>7707.3316087776002</v>
      </c>
      <c r="J54" s="49" t="s">
        <v>42</v>
      </c>
      <c r="K54" s="50">
        <v>1168.1199999999999</v>
      </c>
      <c r="L54" s="54">
        <f t="shared" si="0"/>
        <v>0.1353243879529995</v>
      </c>
      <c r="O54" s="58" t="s">
        <v>108</v>
      </c>
      <c r="P54" s="59">
        <v>6743.7</v>
      </c>
      <c r="Q54" s="62">
        <v>0.76300000000000001</v>
      </c>
    </row>
    <row r="55" spans="2:17" ht="15.75" thickBot="1" x14ac:dyDescent="0.25">
      <c r="B55" s="234" t="s">
        <v>42</v>
      </c>
      <c r="C55" s="235"/>
      <c r="D55" s="235"/>
      <c r="E55" s="236"/>
      <c r="F55" s="39">
        <f>+F21</f>
        <v>1168.1199999999999</v>
      </c>
      <c r="G55" s="11">
        <f>+G21</f>
        <v>1634.79</v>
      </c>
      <c r="J55" s="49" t="s">
        <v>67</v>
      </c>
      <c r="K55" s="51">
        <v>305</v>
      </c>
      <c r="L55" s="53">
        <f t="shared" si="0"/>
        <v>3.5333645794665663E-2</v>
      </c>
      <c r="O55" s="58" t="s">
        <v>109</v>
      </c>
      <c r="P55" s="59">
        <v>1168.0999999999999</v>
      </c>
      <c r="Q55" s="63">
        <v>0.13200000000000001</v>
      </c>
    </row>
    <row r="56" spans="2:17" ht="15.75" thickBot="1" x14ac:dyDescent="0.25">
      <c r="B56" s="234" t="s">
        <v>67</v>
      </c>
      <c r="C56" s="235"/>
      <c r="D56" s="235"/>
      <c r="E56" s="236"/>
      <c r="F56" s="40">
        <v>305</v>
      </c>
      <c r="G56" s="36">
        <v>305</v>
      </c>
      <c r="J56" s="49" t="s">
        <v>68</v>
      </c>
      <c r="K56" s="52">
        <f>+SUM(K53,K54,K55)</f>
        <v>7974.282008777599</v>
      </c>
      <c r="L56" s="53">
        <f t="shared" si="0"/>
        <v>0.92380477365548419</v>
      </c>
      <c r="O56" s="58" t="s">
        <v>110</v>
      </c>
      <c r="P56" s="61">
        <v>265</v>
      </c>
      <c r="Q56" s="64">
        <v>0.03</v>
      </c>
    </row>
    <row r="57" spans="2:17" ht="26.25" thickBot="1" x14ac:dyDescent="0.25">
      <c r="B57" s="234" t="s">
        <v>68</v>
      </c>
      <c r="C57" s="235"/>
      <c r="D57" s="235"/>
      <c r="E57" s="236"/>
      <c r="F57" s="44">
        <f>+SUM(F54,F55,F56)</f>
        <v>7974.282008777599</v>
      </c>
      <c r="G57" s="45">
        <f>+SUM(G54,G55,G56)</f>
        <v>9647.1216087776011</v>
      </c>
      <c r="J57" s="49" t="s">
        <v>69</v>
      </c>
      <c r="K57" s="51">
        <v>578</v>
      </c>
      <c r="L57" s="53">
        <f t="shared" si="0"/>
        <v>6.6960154981366413E-2</v>
      </c>
      <c r="O57" s="58" t="s">
        <v>111</v>
      </c>
      <c r="P57" s="59">
        <v>8176.8</v>
      </c>
      <c r="Q57" s="62">
        <v>0.92600000000000005</v>
      </c>
    </row>
    <row r="58" spans="2:17" ht="15.75" thickBot="1" x14ac:dyDescent="0.25">
      <c r="B58" s="234" t="s">
        <v>69</v>
      </c>
      <c r="C58" s="235"/>
      <c r="D58" s="235"/>
      <c r="E58" s="236"/>
      <c r="F58" s="40">
        <v>578</v>
      </c>
      <c r="G58" s="36">
        <v>578</v>
      </c>
      <c r="J58" s="49" t="s">
        <v>70</v>
      </c>
      <c r="K58" s="51">
        <f>+K56*0.004</f>
        <v>31.897128035110395</v>
      </c>
      <c r="L58" s="53">
        <f t="shared" si="0"/>
        <v>3.6952190946219366E-3</v>
      </c>
      <c r="O58" s="58" t="s">
        <v>112</v>
      </c>
      <c r="P58" s="61">
        <v>578</v>
      </c>
      <c r="Q58" s="64">
        <v>6.5000000000000002E-2</v>
      </c>
    </row>
    <row r="59" spans="2:17" ht="15.75" thickBot="1" x14ac:dyDescent="0.25">
      <c r="B59" s="234" t="s">
        <v>70</v>
      </c>
      <c r="C59" s="235"/>
      <c r="D59" s="235"/>
      <c r="E59" s="236"/>
      <c r="F59" s="40">
        <f>+F57*0.004</f>
        <v>31.897128035110395</v>
      </c>
      <c r="G59" s="36">
        <f>+G57*0.004</f>
        <v>38.588486435110404</v>
      </c>
      <c r="J59" s="49" t="s">
        <v>45</v>
      </c>
      <c r="K59" s="51">
        <v>47.82</v>
      </c>
      <c r="L59" s="53">
        <f t="shared" si="0"/>
        <v>5.5398522685275809E-3</v>
      </c>
      <c r="O59" s="58" t="s">
        <v>113</v>
      </c>
      <c r="P59" s="60">
        <v>32.200000000000003</v>
      </c>
      <c r="Q59" s="62">
        <v>4.0000000000000001E-3</v>
      </c>
    </row>
    <row r="60" spans="2:17" ht="26.25" thickBot="1" x14ac:dyDescent="0.25">
      <c r="B60" s="234" t="s">
        <v>45</v>
      </c>
      <c r="C60" s="235"/>
      <c r="D60" s="235"/>
      <c r="E60" s="236"/>
      <c r="F60" s="40">
        <v>47.82</v>
      </c>
      <c r="G60" s="36">
        <v>47.82</v>
      </c>
      <c r="J60" s="49" t="s">
        <v>72</v>
      </c>
      <c r="K60" s="51">
        <f>+SUM(K56,K57,K58,K59)</f>
        <v>8631.9991368127085</v>
      </c>
      <c r="L60" s="53">
        <f t="shared" si="0"/>
        <v>1</v>
      </c>
      <c r="O60" s="58" t="s">
        <v>114</v>
      </c>
      <c r="P60" s="60">
        <v>46.7</v>
      </c>
      <c r="Q60" s="62">
        <v>5.0000000000000001E-3</v>
      </c>
    </row>
    <row r="61" spans="2:17" ht="26.25" thickBot="1" x14ac:dyDescent="0.25">
      <c r="B61" s="237" t="s">
        <v>72</v>
      </c>
      <c r="C61" s="238"/>
      <c r="D61" s="238"/>
      <c r="E61" s="239"/>
      <c r="F61" s="38">
        <f>+SUM(F57,F58,F59,F60)</f>
        <v>8631.9991368127085</v>
      </c>
      <c r="G61" s="37">
        <f>+SUM(G57,G58,G59,G60)</f>
        <v>10311.530095212711</v>
      </c>
      <c r="O61" s="58" t="s">
        <v>115</v>
      </c>
      <c r="P61" s="59">
        <v>8833.7000000000007</v>
      </c>
      <c r="Q61" s="62">
        <v>1</v>
      </c>
    </row>
    <row r="62" spans="2:17" ht="15" thickTop="1" x14ac:dyDescent="0.2">
      <c r="F62" s="46">
        <f>-'may-13'!F59+F61</f>
        <v>24.137128035106798</v>
      </c>
      <c r="G62" s="46">
        <f>+'abr-13'!G59-G61</f>
        <v>4.2315135648877913</v>
      </c>
    </row>
    <row r="66" spans="9:14" ht="30" customHeight="1" x14ac:dyDescent="0.2">
      <c r="I66" s="3" t="s">
        <v>145</v>
      </c>
      <c r="J66" s="47" t="s">
        <v>36</v>
      </c>
      <c r="K66" s="48" t="s">
        <v>95</v>
      </c>
      <c r="L66" s="48" t="s">
        <v>94</v>
      </c>
    </row>
    <row r="67" spans="9:14" x14ac:dyDescent="0.2">
      <c r="I67" s="3">
        <v>1</v>
      </c>
      <c r="J67" s="80" t="s">
        <v>116</v>
      </c>
      <c r="K67" s="51">
        <v>4787.9799999999996</v>
      </c>
      <c r="L67" s="79">
        <f>+K67/$K$81</f>
        <v>0.58894805046783893</v>
      </c>
    </row>
    <row r="68" spans="9:14" x14ac:dyDescent="0.2">
      <c r="I68" s="3">
        <v>2</v>
      </c>
      <c r="J68" s="80" t="s">
        <v>117</v>
      </c>
      <c r="K68" s="51">
        <v>676.75</v>
      </c>
      <c r="L68" s="79">
        <f t="shared" ref="L68:L81" si="2">+K68/$K$81</f>
        <v>8.3243997083135277E-2</v>
      </c>
    </row>
    <row r="69" spans="9:14" x14ac:dyDescent="0.2">
      <c r="I69" s="3">
        <v>3</v>
      </c>
      <c r="J69" s="80" t="s">
        <v>144</v>
      </c>
      <c r="K69" s="51">
        <v>5464.73</v>
      </c>
      <c r="L69" s="79">
        <f t="shared" si="2"/>
        <v>0.67219204755097417</v>
      </c>
    </row>
    <row r="70" spans="9:14" x14ac:dyDescent="0.2">
      <c r="I70" s="3">
        <v>4</v>
      </c>
      <c r="J70" s="80" t="s">
        <v>55</v>
      </c>
      <c r="K70" s="51">
        <v>989.57</v>
      </c>
      <c r="L70" s="84">
        <f t="shared" si="2"/>
        <v>0.1217225891297498</v>
      </c>
      <c r="N70" s="85">
        <f>+L70+L71+L74+L80</f>
        <v>0.17008221595388667</v>
      </c>
    </row>
    <row r="71" spans="9:14" x14ac:dyDescent="0.2">
      <c r="I71" s="3">
        <v>5</v>
      </c>
      <c r="J71" s="80" t="s">
        <v>38</v>
      </c>
      <c r="K71" s="51">
        <v>5.25</v>
      </c>
      <c r="L71" s="84">
        <f t="shared" si="2"/>
        <v>6.4577906861686021E-4</v>
      </c>
      <c r="N71" s="85">
        <f>+L76+L78</f>
        <v>0.10861388906451191</v>
      </c>
    </row>
    <row r="72" spans="9:14" x14ac:dyDescent="0.2">
      <c r="I72" s="3">
        <v>6</v>
      </c>
      <c r="J72" s="80" t="s">
        <v>118</v>
      </c>
      <c r="K72" s="51">
        <v>327.29533940320005</v>
      </c>
      <c r="L72" s="79">
        <f t="shared" si="2"/>
        <v>4.0259138941416701E-2</v>
      </c>
    </row>
    <row r="73" spans="9:14" x14ac:dyDescent="0.2">
      <c r="I73" s="3">
        <v>7</v>
      </c>
      <c r="J73" s="80" t="s">
        <v>119</v>
      </c>
      <c r="K73" s="51">
        <v>24.15</v>
      </c>
      <c r="L73" s="79">
        <f t="shared" si="2"/>
        <v>2.9705837156375572E-3</v>
      </c>
    </row>
    <row r="74" spans="9:14" ht="16.5" x14ac:dyDescent="0.2">
      <c r="I74" s="3">
        <v>8</v>
      </c>
      <c r="J74" s="81" t="s">
        <v>91</v>
      </c>
      <c r="K74" s="51">
        <v>86.42</v>
      </c>
      <c r="L74" s="84">
        <f t="shared" si="2"/>
        <v>1.0630138497117917E-2</v>
      </c>
    </row>
    <row r="75" spans="9:14" x14ac:dyDescent="0.2">
      <c r="I75" s="3">
        <v>9</v>
      </c>
      <c r="J75" s="80" t="s">
        <v>66</v>
      </c>
      <c r="K75" s="51">
        <f>+SUM(K74,K73,K72,K71,K70,K69)</f>
        <v>6897.4153394032001</v>
      </c>
      <c r="L75" s="79">
        <f t="shared" si="2"/>
        <v>0.84842027690351307</v>
      </c>
    </row>
    <row r="76" spans="9:14" x14ac:dyDescent="0.2">
      <c r="I76" s="3">
        <v>10</v>
      </c>
      <c r="J76" s="80" t="s">
        <v>67</v>
      </c>
      <c r="K76" s="51">
        <v>305</v>
      </c>
      <c r="L76" s="79">
        <f t="shared" si="2"/>
        <v>3.7516688748217598E-2</v>
      </c>
    </row>
    <row r="77" spans="9:14" x14ac:dyDescent="0.2">
      <c r="I77" s="3">
        <v>11</v>
      </c>
      <c r="J77" s="80" t="s">
        <v>68</v>
      </c>
      <c r="K77" s="51">
        <f>+SUM(K75,K76)</f>
        <v>7202.4153394032001</v>
      </c>
      <c r="L77" s="79">
        <f t="shared" si="2"/>
        <v>0.88593696565173063</v>
      </c>
    </row>
    <row r="78" spans="9:14" x14ac:dyDescent="0.2">
      <c r="I78" s="3">
        <v>12</v>
      </c>
      <c r="J78" s="80" t="s">
        <v>69</v>
      </c>
      <c r="K78" s="51">
        <v>578</v>
      </c>
      <c r="L78" s="79">
        <f t="shared" si="2"/>
        <v>7.1097200316294323E-2</v>
      </c>
    </row>
    <row r="79" spans="9:14" x14ac:dyDescent="0.2">
      <c r="I79" s="3">
        <v>13</v>
      </c>
      <c r="J79" s="80" t="s">
        <v>120</v>
      </c>
      <c r="K79" s="51">
        <v>47.82</v>
      </c>
      <c r="L79" s="79">
        <f t="shared" si="2"/>
        <v>5.8821247735730015E-3</v>
      </c>
    </row>
    <row r="80" spans="9:14" x14ac:dyDescent="0.2">
      <c r="I80" s="3">
        <v>14</v>
      </c>
      <c r="J80" s="82" t="s">
        <v>42</v>
      </c>
      <c r="K80" s="51">
        <v>301.48</v>
      </c>
      <c r="L80" s="84">
        <f t="shared" si="2"/>
        <v>3.7083709258402105E-2</v>
      </c>
    </row>
    <row r="81" spans="9:12" x14ac:dyDescent="0.2">
      <c r="I81" s="3">
        <v>15</v>
      </c>
      <c r="J81" s="83" t="s">
        <v>72</v>
      </c>
      <c r="K81" s="51">
        <f>+SUM(K77,K78,K79,K80)</f>
        <v>8129.7153394031993</v>
      </c>
      <c r="L81" s="79">
        <f t="shared" si="2"/>
        <v>1</v>
      </c>
    </row>
  </sheetData>
  <mergeCells count="43">
    <mergeCell ref="B57:E57"/>
    <mergeCell ref="B58:E58"/>
    <mergeCell ref="B59:E59"/>
    <mergeCell ref="B60:E60"/>
    <mergeCell ref="B61:E61"/>
    <mergeCell ref="B39:G39"/>
    <mergeCell ref="B22:E22"/>
    <mergeCell ref="B23:E23"/>
    <mergeCell ref="B24:E24"/>
    <mergeCell ref="B25:E25"/>
    <mergeCell ref="B26:E26"/>
    <mergeCell ref="B29:G29"/>
    <mergeCell ref="B31:G31"/>
    <mergeCell ref="B33:G33"/>
    <mergeCell ref="B35:G35"/>
    <mergeCell ref="B37:G37"/>
    <mergeCell ref="B27:E27"/>
    <mergeCell ref="B54:E54"/>
    <mergeCell ref="B55:E55"/>
    <mergeCell ref="B56:E56"/>
    <mergeCell ref="B43:G43"/>
    <mergeCell ref="B44:G44"/>
    <mergeCell ref="B45:E47"/>
    <mergeCell ref="B48:E48"/>
    <mergeCell ref="B49:E49"/>
    <mergeCell ref="B50:E50"/>
    <mergeCell ref="B51:E51"/>
    <mergeCell ref="B52:E52"/>
    <mergeCell ref="B53:E53"/>
    <mergeCell ref="B21:E21"/>
    <mergeCell ref="B15:E15"/>
    <mergeCell ref="A2:G5"/>
    <mergeCell ref="B7:G7"/>
    <mergeCell ref="B8:G8"/>
    <mergeCell ref="B9:E11"/>
    <mergeCell ref="B14:E14"/>
    <mergeCell ref="B12:E12"/>
    <mergeCell ref="B13:E13"/>
    <mergeCell ref="B16:E16"/>
    <mergeCell ref="B17:E17"/>
    <mergeCell ref="B18:E18"/>
    <mergeCell ref="B19:E19"/>
    <mergeCell ref="B20:E20"/>
  </mergeCells>
  <pageMargins left="0.7" right="0.7" top="0.75" bottom="0.75" header="0.3" footer="0.3"/>
  <pageSetup orientation="portrait" horizontalDpi="4294967294"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60"/>
  <sheetViews>
    <sheetView workbookViewId="0">
      <selection activeCell="F59" sqref="F59"/>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30.75" customHeight="1" x14ac:dyDescent="0.2">
      <c r="B7" s="226" t="s">
        <v>87</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c r="G11" s="9"/>
    </row>
    <row r="12" spans="1:7" ht="15.75" customHeight="1" thickTop="1" x14ac:dyDescent="0.2">
      <c r="B12" s="243" t="s">
        <v>78</v>
      </c>
      <c r="C12" s="244"/>
      <c r="D12" s="244"/>
      <c r="E12" s="245"/>
      <c r="F12" s="12">
        <v>5036.5400000000009</v>
      </c>
      <c r="G12" s="10">
        <v>5831.44</v>
      </c>
    </row>
    <row r="13" spans="1:7" ht="15.75" customHeight="1" x14ac:dyDescent="0.2">
      <c r="B13" s="234" t="s">
        <v>55</v>
      </c>
      <c r="C13" s="235"/>
      <c r="D13" s="235"/>
      <c r="E13" s="236"/>
      <c r="F13" s="24">
        <v>989.57039999999995</v>
      </c>
      <c r="G13" s="11">
        <v>1430.6</v>
      </c>
    </row>
    <row r="14" spans="1:7" ht="15.75" customHeight="1" x14ac:dyDescent="0.2">
      <c r="B14" s="234" t="s">
        <v>38</v>
      </c>
      <c r="C14" s="235"/>
      <c r="D14" s="235"/>
      <c r="E14" s="236"/>
      <c r="F14" s="12">
        <v>6.15</v>
      </c>
      <c r="G14" s="11">
        <v>6.15</v>
      </c>
    </row>
    <row r="15" spans="1:7" ht="15.75" customHeight="1" x14ac:dyDescent="0.2">
      <c r="B15" s="234" t="s">
        <v>79</v>
      </c>
      <c r="C15" s="235"/>
      <c r="D15" s="235"/>
      <c r="E15" s="236"/>
      <c r="F15" s="12" t="s">
        <v>40</v>
      </c>
      <c r="G15" s="13" t="s">
        <v>40</v>
      </c>
    </row>
    <row r="16" spans="1:7" ht="15.75" customHeight="1" x14ac:dyDescent="0.2">
      <c r="B16" s="234" t="s">
        <v>64</v>
      </c>
      <c r="C16" s="235"/>
      <c r="D16" s="235"/>
      <c r="E16" s="236"/>
      <c r="F16" s="12" t="s">
        <v>41</v>
      </c>
      <c r="G16" s="13" t="s">
        <v>41</v>
      </c>
    </row>
    <row r="17" spans="2:7" ht="15.75" customHeight="1" x14ac:dyDescent="0.2">
      <c r="B17" s="234" t="s">
        <v>65</v>
      </c>
      <c r="C17" s="235"/>
      <c r="D17" s="235"/>
      <c r="E17" s="236"/>
      <c r="F17" s="12">
        <v>86.42</v>
      </c>
      <c r="G17" s="13">
        <v>86.42</v>
      </c>
    </row>
    <row r="18" spans="2:7" ht="15.75" customHeight="1" x14ac:dyDescent="0.2">
      <c r="B18" s="234" t="s">
        <v>66</v>
      </c>
      <c r="C18" s="235"/>
      <c r="D18" s="235"/>
      <c r="E18" s="236"/>
      <c r="F18" s="12" t="s">
        <v>48</v>
      </c>
      <c r="G18" s="13" t="s">
        <v>48</v>
      </c>
    </row>
    <row r="19" spans="2:7" ht="15.75" customHeight="1" x14ac:dyDescent="0.2">
      <c r="B19" s="234" t="s">
        <v>42</v>
      </c>
      <c r="C19" s="235"/>
      <c r="D19" s="235"/>
      <c r="E19" s="236"/>
      <c r="F19" s="12">
        <v>1168.1199999999999</v>
      </c>
      <c r="G19" s="11">
        <v>1634.79</v>
      </c>
    </row>
    <row r="20" spans="2:7" ht="15.75" customHeight="1" x14ac:dyDescent="0.2">
      <c r="B20" s="234" t="s">
        <v>67</v>
      </c>
      <c r="C20" s="235"/>
      <c r="D20" s="235"/>
      <c r="E20" s="236"/>
      <c r="F20" s="12" t="s">
        <v>49</v>
      </c>
      <c r="G20" s="13" t="s">
        <v>49</v>
      </c>
    </row>
    <row r="21" spans="2:7" ht="15.75" customHeight="1" x14ac:dyDescent="0.2">
      <c r="B21" s="234" t="s">
        <v>68</v>
      </c>
      <c r="C21" s="235"/>
      <c r="D21" s="235"/>
      <c r="E21" s="236"/>
      <c r="F21" s="12" t="s">
        <v>48</v>
      </c>
      <c r="G21" s="13" t="s">
        <v>48</v>
      </c>
    </row>
    <row r="22" spans="2:7" ht="15.75" customHeight="1" x14ac:dyDescent="0.2">
      <c r="B22" s="234" t="s">
        <v>69</v>
      </c>
      <c r="C22" s="235"/>
      <c r="D22" s="235"/>
      <c r="E22" s="236"/>
      <c r="F22" s="12" t="s">
        <v>49</v>
      </c>
      <c r="G22" s="13" t="s">
        <v>49</v>
      </c>
    </row>
    <row r="23" spans="2:7" ht="15.75" customHeight="1" x14ac:dyDescent="0.2">
      <c r="B23" s="234" t="s">
        <v>70</v>
      </c>
      <c r="C23" s="235"/>
      <c r="D23" s="235"/>
      <c r="E23" s="236"/>
      <c r="F23" s="25" t="s">
        <v>71</v>
      </c>
      <c r="G23" s="13" t="s">
        <v>71</v>
      </c>
    </row>
    <row r="24" spans="2:7" ht="15.75" customHeight="1" x14ac:dyDescent="0.2">
      <c r="B24" s="234" t="s">
        <v>45</v>
      </c>
      <c r="C24" s="235"/>
      <c r="D24" s="235"/>
      <c r="E24" s="236"/>
      <c r="F24" s="26" t="s">
        <v>49</v>
      </c>
      <c r="G24" s="13" t="s">
        <v>49</v>
      </c>
    </row>
    <row r="25" spans="2:7" ht="15.75" customHeight="1" thickBot="1" x14ac:dyDescent="0.25">
      <c r="B25" s="237" t="s">
        <v>72</v>
      </c>
      <c r="C25" s="238"/>
      <c r="D25" s="238"/>
      <c r="E25" s="239"/>
      <c r="F25" s="15" t="s">
        <v>48</v>
      </c>
      <c r="G25" s="16" t="s">
        <v>48</v>
      </c>
    </row>
    <row r="26" spans="2:7" ht="15.75" thickTop="1" x14ac:dyDescent="0.2">
      <c r="B26" s="21"/>
      <c r="C26" s="27"/>
      <c r="D26" s="21"/>
      <c r="E26" s="21"/>
      <c r="F26" s="21"/>
      <c r="G26" s="21"/>
    </row>
    <row r="27" spans="2:7" ht="51.75" customHeight="1" x14ac:dyDescent="0.2">
      <c r="B27" s="247" t="s">
        <v>73</v>
      </c>
      <c r="C27" s="247"/>
      <c r="D27" s="247"/>
      <c r="E27" s="247"/>
      <c r="F27" s="247"/>
      <c r="G27" s="247"/>
    </row>
    <row r="28" spans="2:7" ht="6" customHeight="1" x14ac:dyDescent="0.2">
      <c r="B28" s="29"/>
      <c r="C28" s="29"/>
      <c r="D28" s="28"/>
      <c r="E28" s="28"/>
      <c r="F28" s="28"/>
      <c r="G28" s="28"/>
    </row>
    <row r="29" spans="2:7" ht="51.75" customHeight="1" x14ac:dyDescent="0.2">
      <c r="B29" s="246" t="s">
        <v>74</v>
      </c>
      <c r="C29" s="246"/>
      <c r="D29" s="246"/>
      <c r="E29" s="246"/>
      <c r="F29" s="246"/>
      <c r="G29" s="246"/>
    </row>
    <row r="30" spans="2:7" ht="6" customHeight="1" x14ac:dyDescent="0.2">
      <c r="B30" s="30"/>
      <c r="C30" s="31"/>
      <c r="D30" s="28"/>
      <c r="E30" s="28"/>
      <c r="F30" s="28"/>
      <c r="G30" s="28"/>
    </row>
    <row r="31" spans="2:7" ht="51.75" customHeight="1" x14ac:dyDescent="0.2">
      <c r="B31" s="246" t="s">
        <v>75</v>
      </c>
      <c r="C31" s="246"/>
      <c r="D31" s="246"/>
      <c r="E31" s="246"/>
      <c r="F31" s="246"/>
      <c r="G31" s="246"/>
    </row>
    <row r="32" spans="2:7" ht="6" customHeight="1" x14ac:dyDescent="0.2">
      <c r="B32" s="30"/>
      <c r="C32" s="31"/>
      <c r="D32" s="28"/>
      <c r="E32" s="28"/>
      <c r="F32" s="28"/>
      <c r="G32" s="28"/>
    </row>
    <row r="33" spans="2:7" ht="60.75" customHeight="1" x14ac:dyDescent="0.2">
      <c r="B33" s="246" t="s">
        <v>76</v>
      </c>
      <c r="C33" s="246"/>
      <c r="D33" s="246"/>
      <c r="E33" s="246"/>
      <c r="F33" s="246"/>
      <c r="G33" s="246"/>
    </row>
    <row r="34" spans="2:7" ht="6" customHeight="1" x14ac:dyDescent="0.2">
      <c r="B34" s="30"/>
      <c r="C34" s="31"/>
      <c r="D34" s="28"/>
      <c r="E34" s="28"/>
      <c r="F34" s="28"/>
      <c r="G34" s="28"/>
    </row>
    <row r="35" spans="2:7" ht="36" customHeight="1" x14ac:dyDescent="0.2">
      <c r="B35" s="246" t="s">
        <v>77</v>
      </c>
      <c r="C35" s="246"/>
      <c r="D35" s="246"/>
      <c r="E35" s="246"/>
      <c r="F35" s="246"/>
      <c r="G35" s="246"/>
    </row>
    <row r="36" spans="2:7" ht="6" customHeight="1" x14ac:dyDescent="0.2">
      <c r="B36" s="32"/>
      <c r="C36" s="32"/>
      <c r="D36" s="28"/>
      <c r="E36" s="28"/>
      <c r="F36" s="28"/>
      <c r="G36" s="28"/>
    </row>
    <row r="37" spans="2:7" ht="57" customHeight="1" x14ac:dyDescent="0.2">
      <c r="B37" s="246" t="s">
        <v>61</v>
      </c>
      <c r="C37" s="246"/>
      <c r="D37" s="246"/>
      <c r="E37" s="246"/>
      <c r="F37" s="246"/>
      <c r="G37" s="246"/>
    </row>
    <row r="39" spans="2:7" ht="15" x14ac:dyDescent="0.25">
      <c r="B39" s="35" t="s">
        <v>80</v>
      </c>
    </row>
    <row r="41" spans="2:7" ht="15" x14ac:dyDescent="0.2">
      <c r="B41" s="226" t="s">
        <v>83</v>
      </c>
      <c r="C41" s="227"/>
      <c r="D41" s="227"/>
      <c r="E41" s="227"/>
      <c r="F41" s="227"/>
      <c r="G41" s="227"/>
    </row>
    <row r="42" spans="2:7" ht="18" x14ac:dyDescent="0.2">
      <c r="B42" s="228" t="s">
        <v>47</v>
      </c>
      <c r="C42" s="229"/>
      <c r="D42" s="229"/>
      <c r="E42" s="229"/>
      <c r="F42" s="229"/>
      <c r="G42" s="229"/>
    </row>
    <row r="43" spans="2:7" ht="50.25" customHeight="1" x14ac:dyDescent="0.2">
      <c r="B43" s="219" t="s">
        <v>36</v>
      </c>
      <c r="C43" s="230"/>
      <c r="D43" s="230"/>
      <c r="E43" s="231"/>
      <c r="F43" s="20" t="s">
        <v>63</v>
      </c>
      <c r="G43" s="7" t="s">
        <v>51</v>
      </c>
    </row>
    <row r="44" spans="2:7" ht="15" x14ac:dyDescent="0.2">
      <c r="B44" s="220"/>
      <c r="C44" s="232"/>
      <c r="D44" s="232"/>
      <c r="E44" s="233"/>
      <c r="F44" s="22">
        <v>0.08</v>
      </c>
      <c r="G44" s="22">
        <v>0.08</v>
      </c>
    </row>
    <row r="45" spans="2:7" ht="15" thickBot="1" x14ac:dyDescent="0.25">
      <c r="B45" s="221"/>
      <c r="C45" s="241"/>
      <c r="D45" s="241"/>
      <c r="E45" s="242"/>
      <c r="F45" s="23"/>
      <c r="G45" s="23"/>
    </row>
    <row r="46" spans="2:7" ht="16.5" customHeight="1" thickTop="1" x14ac:dyDescent="0.2">
      <c r="B46" s="243" t="s">
        <v>78</v>
      </c>
      <c r="C46" s="244"/>
      <c r="D46" s="244"/>
      <c r="E46" s="245"/>
      <c r="F46" s="39">
        <f>+F12</f>
        <v>5036.5400000000009</v>
      </c>
      <c r="G46" s="10">
        <f>+G12</f>
        <v>5831.44</v>
      </c>
    </row>
    <row r="47" spans="2:7" ht="16.5" customHeight="1" x14ac:dyDescent="0.2">
      <c r="B47" s="234" t="s">
        <v>55</v>
      </c>
      <c r="C47" s="235"/>
      <c r="D47" s="235"/>
      <c r="E47" s="236"/>
      <c r="F47" s="39">
        <f>+F13</f>
        <v>989.57039999999995</v>
      </c>
      <c r="G47" s="11">
        <f>+G13</f>
        <v>1430.6</v>
      </c>
    </row>
    <row r="48" spans="2:7" ht="16.5" customHeight="1" x14ac:dyDescent="0.2">
      <c r="B48" s="234" t="s">
        <v>38</v>
      </c>
      <c r="C48" s="235"/>
      <c r="D48" s="235"/>
      <c r="E48" s="236"/>
      <c r="F48" s="39">
        <v>6.15</v>
      </c>
      <c r="G48" s="11">
        <f>+G14</f>
        <v>6.15</v>
      </c>
    </row>
    <row r="49" spans="2:7" ht="16.5" customHeight="1" x14ac:dyDescent="0.2">
      <c r="B49" s="234" t="s">
        <v>79</v>
      </c>
      <c r="C49" s="235"/>
      <c r="D49" s="235"/>
      <c r="E49" s="236"/>
      <c r="F49" s="40">
        <f>348.18653128*0.92</f>
        <v>320.33160877760002</v>
      </c>
      <c r="G49" s="36">
        <f>348.18653128*0.92</f>
        <v>320.33160877760002</v>
      </c>
    </row>
    <row r="50" spans="2:7" ht="16.5" customHeight="1" x14ac:dyDescent="0.2">
      <c r="B50" s="234" t="s">
        <v>64</v>
      </c>
      <c r="C50" s="235"/>
      <c r="D50" s="235"/>
      <c r="E50" s="236"/>
      <c r="F50" s="40">
        <v>37.54</v>
      </c>
      <c r="G50" s="36">
        <v>37.54</v>
      </c>
    </row>
    <row r="51" spans="2:7" ht="16.5" customHeight="1" x14ac:dyDescent="0.2">
      <c r="B51" s="234" t="s">
        <v>65</v>
      </c>
      <c r="C51" s="235"/>
      <c r="D51" s="235"/>
      <c r="E51" s="236"/>
      <c r="F51" s="39">
        <f>+F17</f>
        <v>86.42</v>
      </c>
      <c r="G51" s="13">
        <f>+G17</f>
        <v>86.42</v>
      </c>
    </row>
    <row r="52" spans="2:7" ht="16.5" customHeight="1" x14ac:dyDescent="0.2">
      <c r="B52" s="234" t="s">
        <v>66</v>
      </c>
      <c r="C52" s="235"/>
      <c r="D52" s="235"/>
      <c r="E52" s="236"/>
      <c r="F52" s="44">
        <f>+SUM(F51,F50,F49,F48,F47,F46)</f>
        <v>6476.5520087776003</v>
      </c>
      <c r="G52" s="45">
        <f>+SUM(G51,G50,G49,G48,G47,G46)</f>
        <v>7712.4816087775998</v>
      </c>
    </row>
    <row r="53" spans="2:7" ht="16.5" customHeight="1" x14ac:dyDescent="0.2">
      <c r="B53" s="234" t="s">
        <v>42</v>
      </c>
      <c r="C53" s="235"/>
      <c r="D53" s="235"/>
      <c r="E53" s="236"/>
      <c r="F53" s="39">
        <f>+F19</f>
        <v>1168.1199999999999</v>
      </c>
      <c r="G53" s="11">
        <f>+G19</f>
        <v>1634.79</v>
      </c>
    </row>
    <row r="54" spans="2:7" ht="16.5" customHeight="1" x14ac:dyDescent="0.2">
      <c r="B54" s="234" t="s">
        <v>67</v>
      </c>
      <c r="C54" s="235"/>
      <c r="D54" s="235"/>
      <c r="E54" s="236"/>
      <c r="F54" s="40">
        <v>305</v>
      </c>
      <c r="G54" s="36">
        <v>305</v>
      </c>
    </row>
    <row r="55" spans="2:7" ht="16.5" customHeight="1" x14ac:dyDescent="0.2">
      <c r="B55" s="234" t="s">
        <v>68</v>
      </c>
      <c r="C55" s="235"/>
      <c r="D55" s="235"/>
      <c r="E55" s="236"/>
      <c r="F55" s="44">
        <f>+SUM(F52,F53,F54)</f>
        <v>7949.6720087776002</v>
      </c>
      <c r="G55" s="45">
        <f>+SUM(G52,G53,G54)</f>
        <v>9652.2716087775989</v>
      </c>
    </row>
    <row r="56" spans="2:7" ht="16.5" customHeight="1" x14ac:dyDescent="0.2">
      <c r="B56" s="234" t="s">
        <v>69</v>
      </c>
      <c r="C56" s="235"/>
      <c r="D56" s="235"/>
      <c r="E56" s="236"/>
      <c r="F56" s="40">
        <v>578</v>
      </c>
      <c r="G56" s="36">
        <v>578</v>
      </c>
    </row>
    <row r="57" spans="2:7" ht="16.5" customHeight="1" x14ac:dyDescent="0.2">
      <c r="B57" s="234" t="s">
        <v>70</v>
      </c>
      <c r="C57" s="235"/>
      <c r="D57" s="235"/>
      <c r="E57" s="236"/>
      <c r="F57" s="40">
        <v>32.369999999999997</v>
      </c>
      <c r="G57" s="36">
        <v>32.369999999999997</v>
      </c>
    </row>
    <row r="58" spans="2:7" ht="16.5" customHeight="1" x14ac:dyDescent="0.2">
      <c r="B58" s="234" t="s">
        <v>45</v>
      </c>
      <c r="C58" s="235"/>
      <c r="D58" s="235"/>
      <c r="E58" s="236"/>
      <c r="F58" s="40">
        <v>47.82</v>
      </c>
      <c r="G58" s="36">
        <v>47.82</v>
      </c>
    </row>
    <row r="59" spans="2:7" ht="16.5" customHeight="1" thickBot="1" x14ac:dyDescent="0.25">
      <c r="B59" s="237" t="s">
        <v>72</v>
      </c>
      <c r="C59" s="238"/>
      <c r="D59" s="238"/>
      <c r="E59" s="239"/>
      <c r="F59" s="38">
        <f>+SUM(F55,F56,F57,F58)</f>
        <v>8607.8620087776017</v>
      </c>
      <c r="G59" s="37">
        <f>+SUM(G55,G56,G57,G58)</f>
        <v>10310.461608777599</v>
      </c>
    </row>
    <row r="60" spans="2:7" ht="15" thickTop="1" x14ac:dyDescent="0.2">
      <c r="F60" s="46">
        <f>+'abr-13'!F59-F59</f>
        <v>144.31999999999971</v>
      </c>
      <c r="G60" s="46">
        <f>+'abr-13'!G59-G59</f>
        <v>5.2999999999992724</v>
      </c>
    </row>
  </sheetData>
  <mergeCells count="41">
    <mergeCell ref="B19:E19"/>
    <mergeCell ref="A2:G5"/>
    <mergeCell ref="B7:G7"/>
    <mergeCell ref="B8:G8"/>
    <mergeCell ref="B9:E11"/>
    <mergeCell ref="B12:E12"/>
    <mergeCell ref="B13:E13"/>
    <mergeCell ref="B14:E14"/>
    <mergeCell ref="B15:E15"/>
    <mergeCell ref="B16:E16"/>
    <mergeCell ref="B17:E17"/>
    <mergeCell ref="B18:E18"/>
    <mergeCell ref="B37:G37"/>
    <mergeCell ref="B20:E20"/>
    <mergeCell ref="B21:E21"/>
    <mergeCell ref="B22:E22"/>
    <mergeCell ref="B23:E23"/>
    <mergeCell ref="B24:E24"/>
    <mergeCell ref="B25:E25"/>
    <mergeCell ref="B27:G27"/>
    <mergeCell ref="B29:G29"/>
    <mergeCell ref="B31:G31"/>
    <mergeCell ref="B33:G33"/>
    <mergeCell ref="B35:G35"/>
    <mergeCell ref="B54:E54"/>
    <mergeCell ref="B41:G41"/>
    <mergeCell ref="B42:G42"/>
    <mergeCell ref="B43:E45"/>
    <mergeCell ref="B46:E46"/>
    <mergeCell ref="B47:E47"/>
    <mergeCell ref="B48:E48"/>
    <mergeCell ref="B49:E49"/>
    <mergeCell ref="B50:E50"/>
    <mergeCell ref="B51:E51"/>
    <mergeCell ref="B52:E52"/>
    <mergeCell ref="B53:E53"/>
    <mergeCell ref="B55:E55"/>
    <mergeCell ref="B56:E56"/>
    <mergeCell ref="B57:E57"/>
    <mergeCell ref="B58:E58"/>
    <mergeCell ref="B59:E59"/>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60"/>
  <sheetViews>
    <sheetView topLeftCell="A40" workbookViewId="0">
      <selection activeCell="F59" sqref="F59"/>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30.75" customHeight="1" x14ac:dyDescent="0.2">
      <c r="B7" s="226" t="s">
        <v>86</v>
      </c>
      <c r="C7" s="227"/>
      <c r="D7" s="227"/>
      <c r="E7" s="227"/>
      <c r="F7" s="227"/>
      <c r="G7" s="227"/>
    </row>
    <row r="8" spans="1:7" ht="18" x14ac:dyDescent="0.2">
      <c r="B8" s="228" t="s">
        <v>47</v>
      </c>
      <c r="C8" s="229"/>
      <c r="D8" s="229"/>
      <c r="E8" s="229"/>
      <c r="F8" s="229"/>
      <c r="G8" s="229"/>
    </row>
    <row r="9" spans="1:7" ht="45" x14ac:dyDescent="0.2">
      <c r="B9" s="219" t="s">
        <v>36</v>
      </c>
      <c r="C9" s="230"/>
      <c r="D9" s="230"/>
      <c r="E9" s="231"/>
      <c r="F9" s="20" t="s">
        <v>63</v>
      </c>
      <c r="G9" s="7" t="s">
        <v>51</v>
      </c>
    </row>
    <row r="10" spans="1:7" ht="15" x14ac:dyDescent="0.2">
      <c r="B10" s="220"/>
      <c r="C10" s="232"/>
      <c r="D10" s="232"/>
      <c r="E10" s="233"/>
      <c r="F10" s="22">
        <v>0.08</v>
      </c>
      <c r="G10" s="8">
        <v>0.08</v>
      </c>
    </row>
    <row r="11" spans="1:7" ht="15" thickBot="1" x14ac:dyDescent="0.25">
      <c r="B11" s="221"/>
      <c r="C11" s="241"/>
      <c r="D11" s="241"/>
      <c r="E11" s="242"/>
      <c r="F11" s="23" t="s">
        <v>52</v>
      </c>
      <c r="G11" s="9" t="s">
        <v>52</v>
      </c>
    </row>
    <row r="12" spans="1:7" ht="15.75" customHeight="1" thickTop="1" x14ac:dyDescent="0.2">
      <c r="B12" s="243" t="s">
        <v>78</v>
      </c>
      <c r="C12" s="244"/>
      <c r="D12" s="244"/>
      <c r="E12" s="245"/>
      <c r="F12" s="12">
        <v>5180.8599999999997</v>
      </c>
      <c r="G12" s="10">
        <v>5836.74</v>
      </c>
    </row>
    <row r="13" spans="1:7" ht="15.75" customHeight="1" x14ac:dyDescent="0.2">
      <c r="B13" s="234" t="s">
        <v>55</v>
      </c>
      <c r="C13" s="235"/>
      <c r="D13" s="235"/>
      <c r="E13" s="236"/>
      <c r="F13" s="24">
        <v>989.57039999999995</v>
      </c>
      <c r="G13" s="11">
        <v>1430.6</v>
      </c>
    </row>
    <row r="14" spans="1:7" ht="15.75" customHeight="1" x14ac:dyDescent="0.2">
      <c r="B14" s="234" t="s">
        <v>38</v>
      </c>
      <c r="C14" s="235"/>
      <c r="D14" s="235"/>
      <c r="E14" s="236"/>
      <c r="F14" s="12">
        <v>6.15</v>
      </c>
      <c r="G14" s="11">
        <v>6.15</v>
      </c>
    </row>
    <row r="15" spans="1:7" ht="15.75" customHeight="1" x14ac:dyDescent="0.2">
      <c r="B15" s="234" t="s">
        <v>79</v>
      </c>
      <c r="C15" s="235"/>
      <c r="D15" s="235"/>
      <c r="E15" s="236"/>
      <c r="F15" s="12" t="s">
        <v>40</v>
      </c>
      <c r="G15" s="13" t="s">
        <v>40</v>
      </c>
    </row>
    <row r="16" spans="1:7" ht="15.75" customHeight="1" x14ac:dyDescent="0.2">
      <c r="B16" s="234" t="s">
        <v>64</v>
      </c>
      <c r="C16" s="235"/>
      <c r="D16" s="235"/>
      <c r="E16" s="236"/>
      <c r="F16" s="12" t="s">
        <v>41</v>
      </c>
      <c r="G16" s="13" t="s">
        <v>41</v>
      </c>
    </row>
    <row r="17" spans="2:7" ht="15.75" customHeight="1" x14ac:dyDescent="0.2">
      <c r="B17" s="234" t="s">
        <v>65</v>
      </c>
      <c r="C17" s="235"/>
      <c r="D17" s="235"/>
      <c r="E17" s="236"/>
      <c r="F17" s="12">
        <v>86.42</v>
      </c>
      <c r="G17" s="13">
        <v>86.42</v>
      </c>
    </row>
    <row r="18" spans="2:7" ht="15.75" customHeight="1" x14ac:dyDescent="0.2">
      <c r="B18" s="234" t="s">
        <v>66</v>
      </c>
      <c r="C18" s="235"/>
      <c r="D18" s="235"/>
      <c r="E18" s="236"/>
      <c r="F18" s="12" t="s">
        <v>48</v>
      </c>
      <c r="G18" s="13" t="s">
        <v>48</v>
      </c>
    </row>
    <row r="19" spans="2:7" ht="15.75" customHeight="1" x14ac:dyDescent="0.2">
      <c r="B19" s="234" t="s">
        <v>42</v>
      </c>
      <c r="C19" s="235"/>
      <c r="D19" s="235"/>
      <c r="E19" s="236"/>
      <c r="F19" s="12">
        <v>1168.1199999999999</v>
      </c>
      <c r="G19" s="11">
        <v>1634.79</v>
      </c>
    </row>
    <row r="20" spans="2:7" ht="15.75" customHeight="1" x14ac:dyDescent="0.2">
      <c r="B20" s="234" t="s">
        <v>67</v>
      </c>
      <c r="C20" s="235"/>
      <c r="D20" s="235"/>
      <c r="E20" s="236"/>
      <c r="F20" s="12" t="s">
        <v>49</v>
      </c>
      <c r="G20" s="13" t="s">
        <v>49</v>
      </c>
    </row>
    <row r="21" spans="2:7" ht="15.75" customHeight="1" x14ac:dyDescent="0.2">
      <c r="B21" s="234" t="s">
        <v>68</v>
      </c>
      <c r="C21" s="235"/>
      <c r="D21" s="235"/>
      <c r="E21" s="236"/>
      <c r="F21" s="12" t="s">
        <v>48</v>
      </c>
      <c r="G21" s="13" t="s">
        <v>48</v>
      </c>
    </row>
    <row r="22" spans="2:7" ht="15.75" customHeight="1" x14ac:dyDescent="0.2">
      <c r="B22" s="234" t="s">
        <v>69</v>
      </c>
      <c r="C22" s="235"/>
      <c r="D22" s="235"/>
      <c r="E22" s="236"/>
      <c r="F22" s="12" t="s">
        <v>49</v>
      </c>
      <c r="G22" s="13" t="s">
        <v>49</v>
      </c>
    </row>
    <row r="23" spans="2:7" ht="15.75" customHeight="1" x14ac:dyDescent="0.2">
      <c r="B23" s="234" t="s">
        <v>70</v>
      </c>
      <c r="C23" s="235"/>
      <c r="D23" s="235"/>
      <c r="E23" s="236"/>
      <c r="F23" s="25" t="s">
        <v>71</v>
      </c>
      <c r="G23" s="13" t="s">
        <v>71</v>
      </c>
    </row>
    <row r="24" spans="2:7" ht="15.75" customHeight="1" x14ac:dyDescent="0.2">
      <c r="B24" s="234" t="s">
        <v>45</v>
      </c>
      <c r="C24" s="235"/>
      <c r="D24" s="235"/>
      <c r="E24" s="236"/>
      <c r="F24" s="26" t="s">
        <v>49</v>
      </c>
      <c r="G24" s="13" t="s">
        <v>49</v>
      </c>
    </row>
    <row r="25" spans="2:7" ht="15.75" customHeight="1" thickBot="1" x14ac:dyDescent="0.25">
      <c r="B25" s="237" t="s">
        <v>72</v>
      </c>
      <c r="C25" s="238"/>
      <c r="D25" s="238"/>
      <c r="E25" s="239"/>
      <c r="F25" s="15" t="s">
        <v>48</v>
      </c>
      <c r="G25" s="16" t="s">
        <v>48</v>
      </c>
    </row>
    <row r="26" spans="2:7" ht="15.75" thickTop="1" x14ac:dyDescent="0.2">
      <c r="B26" s="21"/>
      <c r="C26" s="27"/>
      <c r="D26" s="21"/>
      <c r="E26" s="21"/>
      <c r="F26" s="21"/>
      <c r="G26" s="21"/>
    </row>
    <row r="27" spans="2:7" ht="51.75" customHeight="1" x14ac:dyDescent="0.2">
      <c r="B27" s="247" t="s">
        <v>73</v>
      </c>
      <c r="C27" s="247"/>
      <c r="D27" s="247"/>
      <c r="E27" s="247"/>
      <c r="F27" s="247"/>
      <c r="G27" s="247"/>
    </row>
    <row r="28" spans="2:7" ht="6" customHeight="1" x14ac:dyDescent="0.2">
      <c r="B28" s="29"/>
      <c r="C28" s="29"/>
      <c r="D28" s="28"/>
      <c r="E28" s="28"/>
      <c r="F28" s="28"/>
      <c r="G28" s="28"/>
    </row>
    <row r="29" spans="2:7" ht="51.75" customHeight="1" x14ac:dyDescent="0.2">
      <c r="B29" s="246" t="s">
        <v>74</v>
      </c>
      <c r="C29" s="246"/>
      <c r="D29" s="246"/>
      <c r="E29" s="246"/>
      <c r="F29" s="246"/>
      <c r="G29" s="246"/>
    </row>
    <row r="30" spans="2:7" ht="6" customHeight="1" x14ac:dyDescent="0.2">
      <c r="B30" s="30"/>
      <c r="C30" s="31"/>
      <c r="D30" s="28"/>
      <c r="E30" s="28"/>
      <c r="F30" s="28"/>
      <c r="G30" s="28"/>
    </row>
    <row r="31" spans="2:7" ht="51.75" customHeight="1" x14ac:dyDescent="0.2">
      <c r="B31" s="246" t="s">
        <v>75</v>
      </c>
      <c r="C31" s="246"/>
      <c r="D31" s="246"/>
      <c r="E31" s="246"/>
      <c r="F31" s="246"/>
      <c r="G31" s="246"/>
    </row>
    <row r="32" spans="2:7" ht="6" customHeight="1" x14ac:dyDescent="0.2">
      <c r="B32" s="30"/>
      <c r="C32" s="31"/>
      <c r="D32" s="28"/>
      <c r="E32" s="28"/>
      <c r="F32" s="28"/>
      <c r="G32" s="28"/>
    </row>
    <row r="33" spans="2:7" ht="60.75" customHeight="1" x14ac:dyDescent="0.2">
      <c r="B33" s="246" t="s">
        <v>76</v>
      </c>
      <c r="C33" s="246"/>
      <c r="D33" s="246"/>
      <c r="E33" s="246"/>
      <c r="F33" s="246"/>
      <c r="G33" s="246"/>
    </row>
    <row r="34" spans="2:7" ht="6" customHeight="1" x14ac:dyDescent="0.2">
      <c r="B34" s="30"/>
      <c r="C34" s="31"/>
      <c r="D34" s="28"/>
      <c r="E34" s="28"/>
      <c r="F34" s="28"/>
      <c r="G34" s="28"/>
    </row>
    <row r="35" spans="2:7" ht="36" customHeight="1" x14ac:dyDescent="0.2">
      <c r="B35" s="246" t="s">
        <v>77</v>
      </c>
      <c r="C35" s="246"/>
      <c r="D35" s="246"/>
      <c r="E35" s="246"/>
      <c r="F35" s="246"/>
      <c r="G35" s="246"/>
    </row>
    <row r="36" spans="2:7" ht="6" customHeight="1" x14ac:dyDescent="0.2">
      <c r="B36" s="32"/>
      <c r="C36" s="32"/>
      <c r="D36" s="28"/>
      <c r="E36" s="28"/>
      <c r="F36" s="28"/>
      <c r="G36" s="28"/>
    </row>
    <row r="37" spans="2:7" ht="57" customHeight="1" x14ac:dyDescent="0.2">
      <c r="B37" s="246" t="s">
        <v>61</v>
      </c>
      <c r="C37" s="246"/>
      <c r="D37" s="246"/>
      <c r="E37" s="246"/>
      <c r="F37" s="246"/>
      <c r="G37" s="246"/>
    </row>
    <row r="39" spans="2:7" ht="15" x14ac:dyDescent="0.25">
      <c r="B39" s="35" t="s">
        <v>80</v>
      </c>
    </row>
    <row r="41" spans="2:7" ht="36" customHeight="1" x14ac:dyDescent="0.2">
      <c r="B41" s="226" t="s">
        <v>88</v>
      </c>
      <c r="C41" s="227"/>
      <c r="D41" s="227"/>
      <c r="E41" s="227"/>
      <c r="F41" s="227"/>
      <c r="G41" s="227"/>
    </row>
    <row r="42" spans="2:7" ht="18" x14ac:dyDescent="0.2">
      <c r="B42" s="228" t="s">
        <v>47</v>
      </c>
      <c r="C42" s="229"/>
      <c r="D42" s="229"/>
      <c r="E42" s="229"/>
      <c r="F42" s="229"/>
      <c r="G42" s="229"/>
    </row>
    <row r="43" spans="2:7" ht="50.25" customHeight="1" x14ac:dyDescent="0.2">
      <c r="B43" s="219" t="s">
        <v>36</v>
      </c>
      <c r="C43" s="230"/>
      <c r="D43" s="230"/>
      <c r="E43" s="231"/>
      <c r="F43" s="20" t="s">
        <v>63</v>
      </c>
      <c r="G43" s="7" t="s">
        <v>51</v>
      </c>
    </row>
    <row r="44" spans="2:7" ht="15" x14ac:dyDescent="0.2">
      <c r="B44" s="220"/>
      <c r="C44" s="232"/>
      <c r="D44" s="232"/>
      <c r="E44" s="233"/>
      <c r="F44" s="22">
        <v>0.08</v>
      </c>
      <c r="G44" s="22">
        <v>0.08</v>
      </c>
    </row>
    <row r="45" spans="2:7" ht="15" thickBot="1" x14ac:dyDescent="0.25">
      <c r="B45" s="221"/>
      <c r="C45" s="241"/>
      <c r="D45" s="241"/>
      <c r="E45" s="242"/>
      <c r="F45" s="23"/>
      <c r="G45" s="23"/>
    </row>
    <row r="46" spans="2:7" ht="16.5" customHeight="1" thickTop="1" x14ac:dyDescent="0.2">
      <c r="B46" s="243" t="s">
        <v>78</v>
      </c>
      <c r="C46" s="244"/>
      <c r="D46" s="244"/>
      <c r="E46" s="245"/>
      <c r="F46" s="39">
        <f>+F12</f>
        <v>5180.8599999999997</v>
      </c>
      <c r="G46" s="10">
        <f>+G12</f>
        <v>5836.74</v>
      </c>
    </row>
    <row r="47" spans="2:7" ht="16.5" customHeight="1" x14ac:dyDescent="0.2">
      <c r="B47" s="234" t="s">
        <v>55</v>
      </c>
      <c r="C47" s="235"/>
      <c r="D47" s="235"/>
      <c r="E47" s="236"/>
      <c r="F47" s="39">
        <f>+F13</f>
        <v>989.57039999999995</v>
      </c>
      <c r="G47" s="11">
        <f>+G13</f>
        <v>1430.6</v>
      </c>
    </row>
    <row r="48" spans="2:7" ht="16.5" customHeight="1" x14ac:dyDescent="0.2">
      <c r="B48" s="234" t="s">
        <v>38</v>
      </c>
      <c r="C48" s="235"/>
      <c r="D48" s="235"/>
      <c r="E48" s="236"/>
      <c r="F48" s="39">
        <v>6.15</v>
      </c>
      <c r="G48" s="11">
        <f>+G14</f>
        <v>6.15</v>
      </c>
    </row>
    <row r="49" spans="2:7" ht="16.5" customHeight="1" x14ac:dyDescent="0.2">
      <c r="B49" s="234" t="s">
        <v>79</v>
      </c>
      <c r="C49" s="235"/>
      <c r="D49" s="235"/>
      <c r="E49" s="236"/>
      <c r="F49" s="40">
        <f>348.18653128*0.92</f>
        <v>320.33160877760002</v>
      </c>
      <c r="G49" s="36">
        <f>348.18653128*0.92</f>
        <v>320.33160877760002</v>
      </c>
    </row>
    <row r="50" spans="2:7" ht="16.5" customHeight="1" x14ac:dyDescent="0.2">
      <c r="B50" s="234" t="s">
        <v>64</v>
      </c>
      <c r="C50" s="235"/>
      <c r="D50" s="235"/>
      <c r="E50" s="236"/>
      <c r="F50" s="40">
        <v>37.54</v>
      </c>
      <c r="G50" s="36">
        <v>37.54</v>
      </c>
    </row>
    <row r="51" spans="2:7" ht="16.5" customHeight="1" x14ac:dyDescent="0.2">
      <c r="B51" s="234" t="s">
        <v>65</v>
      </c>
      <c r="C51" s="235"/>
      <c r="D51" s="235"/>
      <c r="E51" s="236"/>
      <c r="F51" s="39">
        <f>+F17</f>
        <v>86.42</v>
      </c>
      <c r="G51" s="13">
        <f>+G17</f>
        <v>86.42</v>
      </c>
    </row>
    <row r="52" spans="2:7" ht="16.5" customHeight="1" x14ac:dyDescent="0.2">
      <c r="B52" s="234" t="s">
        <v>66</v>
      </c>
      <c r="C52" s="235"/>
      <c r="D52" s="235"/>
      <c r="E52" s="236"/>
      <c r="F52" s="44">
        <f>+SUM(F51,F50,F49,F48,F47,F46)</f>
        <v>6620.8720087776001</v>
      </c>
      <c r="G52" s="45">
        <f>+SUM(G51,G50,G49,G48,G47,G46)</f>
        <v>7717.7816087775991</v>
      </c>
    </row>
    <row r="53" spans="2:7" ht="16.5" customHeight="1" x14ac:dyDescent="0.2">
      <c r="B53" s="234" t="s">
        <v>42</v>
      </c>
      <c r="C53" s="235"/>
      <c r="D53" s="235"/>
      <c r="E53" s="236"/>
      <c r="F53" s="39">
        <f>+F19</f>
        <v>1168.1199999999999</v>
      </c>
      <c r="G53" s="11">
        <f>+G19</f>
        <v>1634.79</v>
      </c>
    </row>
    <row r="54" spans="2:7" ht="16.5" customHeight="1" x14ac:dyDescent="0.2">
      <c r="B54" s="234" t="s">
        <v>67</v>
      </c>
      <c r="C54" s="235"/>
      <c r="D54" s="235"/>
      <c r="E54" s="236"/>
      <c r="F54" s="40">
        <v>305</v>
      </c>
      <c r="G54" s="36">
        <v>305</v>
      </c>
    </row>
    <row r="55" spans="2:7" ht="16.5" customHeight="1" x14ac:dyDescent="0.2">
      <c r="B55" s="234" t="s">
        <v>68</v>
      </c>
      <c r="C55" s="235"/>
      <c r="D55" s="235"/>
      <c r="E55" s="236"/>
      <c r="F55" s="44">
        <f>+SUM(F52,F53,F54)</f>
        <v>8093.9920087775999</v>
      </c>
      <c r="G55" s="45">
        <f>+SUM(G52,G53,G54)</f>
        <v>9657.5716087775982</v>
      </c>
    </row>
    <row r="56" spans="2:7" ht="16.5" customHeight="1" x14ac:dyDescent="0.2">
      <c r="B56" s="234" t="s">
        <v>69</v>
      </c>
      <c r="C56" s="235"/>
      <c r="D56" s="235"/>
      <c r="E56" s="236"/>
      <c r="F56" s="40">
        <v>578</v>
      </c>
      <c r="G56" s="36">
        <v>578</v>
      </c>
    </row>
    <row r="57" spans="2:7" ht="16.5" customHeight="1" x14ac:dyDescent="0.2">
      <c r="B57" s="234" t="s">
        <v>70</v>
      </c>
      <c r="C57" s="235"/>
      <c r="D57" s="235"/>
      <c r="E57" s="236"/>
      <c r="F57" s="40">
        <v>32.369999999999997</v>
      </c>
      <c r="G57" s="36">
        <v>32.369999999999997</v>
      </c>
    </row>
    <row r="58" spans="2:7" ht="16.5" customHeight="1" x14ac:dyDescent="0.2">
      <c r="B58" s="234" t="s">
        <v>45</v>
      </c>
      <c r="C58" s="235"/>
      <c r="D58" s="235"/>
      <c r="E58" s="236"/>
      <c r="F58" s="40">
        <v>47.82</v>
      </c>
      <c r="G58" s="36">
        <v>47.82</v>
      </c>
    </row>
    <row r="59" spans="2:7" ht="16.5" customHeight="1" thickBot="1" x14ac:dyDescent="0.25">
      <c r="B59" s="237" t="s">
        <v>72</v>
      </c>
      <c r="C59" s="238"/>
      <c r="D59" s="238"/>
      <c r="E59" s="239"/>
      <c r="F59" s="38">
        <f>+SUM(F55,F56,F57,F58)</f>
        <v>8752.1820087776014</v>
      </c>
      <c r="G59" s="37">
        <f>+SUM(G55,G56,G57,G58)</f>
        <v>10315.761608777599</v>
      </c>
    </row>
    <row r="60" spans="2:7" ht="15" thickTop="1" x14ac:dyDescent="0.2"/>
  </sheetData>
  <mergeCells count="41">
    <mergeCell ref="B57:E57"/>
    <mergeCell ref="B58:E58"/>
    <mergeCell ref="B59:E59"/>
    <mergeCell ref="B51:E51"/>
    <mergeCell ref="B52:E52"/>
    <mergeCell ref="B53:E53"/>
    <mergeCell ref="B54:E54"/>
    <mergeCell ref="B55:E55"/>
    <mergeCell ref="B56:E56"/>
    <mergeCell ref="B50:E50"/>
    <mergeCell ref="B31:G31"/>
    <mergeCell ref="B33:G33"/>
    <mergeCell ref="B35:G35"/>
    <mergeCell ref="B37:G37"/>
    <mergeCell ref="B41:G41"/>
    <mergeCell ref="B42:G42"/>
    <mergeCell ref="B43:E45"/>
    <mergeCell ref="B46:E46"/>
    <mergeCell ref="B47:E47"/>
    <mergeCell ref="B48:E48"/>
    <mergeCell ref="B49:E49"/>
    <mergeCell ref="B29:G29"/>
    <mergeCell ref="B16:E16"/>
    <mergeCell ref="B17:E17"/>
    <mergeCell ref="B18:E18"/>
    <mergeCell ref="B19:E19"/>
    <mergeCell ref="B20:E20"/>
    <mergeCell ref="B21:E21"/>
    <mergeCell ref="B22:E22"/>
    <mergeCell ref="B23:E23"/>
    <mergeCell ref="B24:E24"/>
    <mergeCell ref="B25:E25"/>
    <mergeCell ref="B27:G27"/>
    <mergeCell ref="B15:E15"/>
    <mergeCell ref="B7:G7"/>
    <mergeCell ref="A2:G5"/>
    <mergeCell ref="B8:G8"/>
    <mergeCell ref="B9:E11"/>
    <mergeCell ref="B12:E12"/>
    <mergeCell ref="B13:E13"/>
    <mergeCell ref="B14:E14"/>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G88"/>
  <sheetViews>
    <sheetView showGridLines="0" view="pageLayout" topLeftCell="A13" zoomScale="90" zoomScalePageLayoutView="90" workbookViewId="0">
      <selection activeCell="A13" sqref="A1:XFD1048576"/>
    </sheetView>
  </sheetViews>
  <sheetFormatPr baseColWidth="10" defaultRowHeight="14.25" x14ac:dyDescent="0.2"/>
  <cols>
    <col min="1" max="1" width="3.7109375" style="3" customWidth="1"/>
    <col min="2" max="2" width="20.85546875" style="3" customWidth="1"/>
    <col min="3" max="3" width="18.85546875" style="3" customWidth="1"/>
    <col min="4" max="4" width="11.5703125" style="3" customWidth="1"/>
    <col min="5" max="5" width="23" style="3" customWidth="1"/>
    <col min="6" max="6" width="20" style="3" customWidth="1"/>
    <col min="7" max="7" width="17.7109375" style="3" customWidth="1"/>
    <col min="8" max="16384" width="11.42578125" style="3"/>
  </cols>
  <sheetData>
    <row r="2" spans="1:7" ht="14.1" customHeight="1" x14ac:dyDescent="0.2">
      <c r="A2" s="225" t="s">
        <v>50</v>
      </c>
      <c r="B2" s="240"/>
      <c r="C2" s="240"/>
      <c r="D2" s="240"/>
      <c r="E2" s="240"/>
      <c r="F2" s="240"/>
      <c r="G2" s="240"/>
    </row>
    <row r="3" spans="1:7" ht="14.1" customHeight="1" x14ac:dyDescent="0.2">
      <c r="A3" s="240"/>
      <c r="B3" s="240"/>
      <c r="C3" s="240"/>
      <c r="D3" s="240"/>
      <c r="E3" s="240"/>
      <c r="F3" s="240"/>
      <c r="G3" s="240"/>
    </row>
    <row r="4" spans="1:7" ht="15.95" customHeight="1" x14ac:dyDescent="0.2">
      <c r="A4" s="240"/>
      <c r="B4" s="240"/>
      <c r="C4" s="240"/>
      <c r="D4" s="240"/>
      <c r="E4" s="240"/>
      <c r="F4" s="240"/>
      <c r="G4" s="240"/>
    </row>
    <row r="5" spans="1:7" ht="14.1" customHeight="1" x14ac:dyDescent="0.2">
      <c r="A5" s="240"/>
      <c r="B5" s="240"/>
      <c r="C5" s="240"/>
      <c r="D5" s="240"/>
      <c r="E5" s="240"/>
      <c r="F5" s="240"/>
      <c r="G5" s="240"/>
    </row>
    <row r="6" spans="1:7" ht="14.1" customHeight="1" x14ac:dyDescent="0.2">
      <c r="A6" s="4"/>
      <c r="B6" s="4"/>
      <c r="C6" s="4"/>
      <c r="D6" s="4"/>
      <c r="E6" s="4"/>
      <c r="F6" s="4"/>
      <c r="G6" s="4"/>
    </row>
    <row r="7" spans="1:7" ht="135" customHeight="1" x14ac:dyDescent="0.2">
      <c r="A7" s="4"/>
      <c r="B7" s="261" t="s">
        <v>85</v>
      </c>
      <c r="C7" s="261"/>
      <c r="D7" s="261"/>
      <c r="E7" s="261"/>
      <c r="F7" s="261"/>
      <c r="G7" s="261"/>
    </row>
    <row r="8" spans="1:7" ht="33.75" customHeight="1" x14ac:dyDescent="0.2">
      <c r="A8" s="5"/>
      <c r="B8" s="262" t="s">
        <v>62</v>
      </c>
      <c r="C8" s="262"/>
      <c r="D8" s="262"/>
      <c r="E8" s="262"/>
      <c r="F8" s="262"/>
      <c r="G8" s="262"/>
    </row>
    <row r="9" spans="1:7" ht="15.75" x14ac:dyDescent="0.2">
      <c r="A9" s="5"/>
      <c r="B9" s="6"/>
      <c r="C9" s="6"/>
      <c r="D9" s="6"/>
      <c r="E9" s="6"/>
      <c r="F9" s="6"/>
      <c r="G9" s="6"/>
    </row>
    <row r="10" spans="1:7" ht="31.5" customHeight="1" x14ac:dyDescent="0.2">
      <c r="A10" s="5"/>
      <c r="B10" s="264" t="s">
        <v>81</v>
      </c>
      <c r="C10" s="265"/>
      <c r="D10" s="265"/>
      <c r="E10" s="265"/>
      <c r="F10" s="265"/>
    </row>
    <row r="11" spans="1:7" ht="16.5" x14ac:dyDescent="0.2">
      <c r="B11" s="266" t="s">
        <v>47</v>
      </c>
      <c r="C11" s="267"/>
      <c r="D11" s="267"/>
      <c r="E11" s="267"/>
      <c r="F11" s="267"/>
    </row>
    <row r="12" spans="1:7" ht="30" customHeight="1" x14ac:dyDescent="0.2">
      <c r="B12" s="219" t="s">
        <v>36</v>
      </c>
      <c r="C12" s="230"/>
      <c r="D12" s="230"/>
      <c r="E12" s="231"/>
      <c r="F12" s="7" t="s">
        <v>51</v>
      </c>
    </row>
    <row r="13" spans="1:7" ht="15" x14ac:dyDescent="0.2">
      <c r="B13" s="220"/>
      <c r="C13" s="232"/>
      <c r="D13" s="232"/>
      <c r="E13" s="233"/>
      <c r="F13" s="8">
        <v>0.08</v>
      </c>
    </row>
    <row r="14" spans="1:7" ht="15" customHeight="1" thickBot="1" x14ac:dyDescent="0.25">
      <c r="B14" s="220"/>
      <c r="C14" s="232"/>
      <c r="D14" s="232"/>
      <c r="E14" s="233"/>
      <c r="F14" s="9" t="s">
        <v>52</v>
      </c>
    </row>
    <row r="15" spans="1:7" ht="19.5" customHeight="1" thickTop="1" x14ac:dyDescent="0.2">
      <c r="B15" s="255" t="s">
        <v>37</v>
      </c>
      <c r="C15" s="256"/>
      <c r="D15" s="256"/>
      <c r="E15" s="257"/>
      <c r="F15" s="33">
        <v>5835.91</v>
      </c>
    </row>
    <row r="16" spans="1:7" ht="19.5" customHeight="1" x14ac:dyDescent="0.2">
      <c r="B16" s="255" t="s">
        <v>53</v>
      </c>
      <c r="C16" s="256"/>
      <c r="D16" s="256"/>
      <c r="E16" s="257"/>
      <c r="F16" s="13">
        <v>6.15</v>
      </c>
    </row>
    <row r="17" spans="2:7" ht="19.5" customHeight="1" x14ac:dyDescent="0.2">
      <c r="B17" s="255" t="s">
        <v>39</v>
      </c>
      <c r="C17" s="256"/>
      <c r="D17" s="256"/>
      <c r="E17" s="257"/>
      <c r="F17" s="13" t="s">
        <v>40</v>
      </c>
    </row>
    <row r="18" spans="2:7" ht="19.5" customHeight="1" x14ac:dyDescent="0.2">
      <c r="B18" s="255" t="s">
        <v>54</v>
      </c>
      <c r="C18" s="256"/>
      <c r="D18" s="256"/>
      <c r="E18" s="257"/>
      <c r="F18" s="13">
        <v>86.42</v>
      </c>
    </row>
    <row r="19" spans="2:7" ht="19.5" customHeight="1" x14ac:dyDescent="0.2">
      <c r="B19" s="255" t="s">
        <v>55</v>
      </c>
      <c r="C19" s="256"/>
      <c r="D19" s="256"/>
      <c r="E19" s="257"/>
      <c r="F19" s="13">
        <v>1465.5</v>
      </c>
    </row>
    <row r="20" spans="2:7" ht="19.5" customHeight="1" x14ac:dyDescent="0.2">
      <c r="B20" s="255" t="s">
        <v>56</v>
      </c>
      <c r="C20" s="256"/>
      <c r="D20" s="256"/>
      <c r="E20" s="257"/>
      <c r="F20" s="13" t="s">
        <v>41</v>
      </c>
    </row>
    <row r="21" spans="2:7" ht="19.5" customHeight="1" x14ac:dyDescent="0.2">
      <c r="B21" s="255" t="s">
        <v>57</v>
      </c>
      <c r="C21" s="256"/>
      <c r="D21" s="256"/>
      <c r="E21" s="257"/>
      <c r="F21" s="34"/>
    </row>
    <row r="22" spans="2:7" ht="19.5" customHeight="1" x14ac:dyDescent="0.2">
      <c r="B22" s="255" t="s">
        <v>42</v>
      </c>
      <c r="C22" s="256"/>
      <c r="D22" s="256"/>
      <c r="E22" s="257"/>
      <c r="F22" s="13">
        <v>1634.79</v>
      </c>
    </row>
    <row r="23" spans="2:7" ht="19.5" customHeight="1" x14ac:dyDescent="0.2">
      <c r="B23" s="255" t="s">
        <v>43</v>
      </c>
      <c r="C23" s="256"/>
      <c r="D23" s="256"/>
      <c r="E23" s="257"/>
      <c r="F23" s="14"/>
    </row>
    <row r="24" spans="2:7" ht="19.5" customHeight="1" x14ac:dyDescent="0.2">
      <c r="B24" s="255" t="s">
        <v>58</v>
      </c>
      <c r="C24" s="256"/>
      <c r="D24" s="256"/>
      <c r="E24" s="257"/>
      <c r="F24" s="34"/>
    </row>
    <row r="25" spans="2:7" ht="19.5" customHeight="1" x14ac:dyDescent="0.2">
      <c r="B25" s="255" t="s">
        <v>44</v>
      </c>
      <c r="C25" s="256"/>
      <c r="D25" s="256"/>
      <c r="E25" s="257"/>
      <c r="F25" s="13"/>
    </row>
    <row r="26" spans="2:7" ht="19.5" customHeight="1" x14ac:dyDescent="0.2">
      <c r="B26" s="255" t="s">
        <v>45</v>
      </c>
      <c r="C26" s="256"/>
      <c r="D26" s="256"/>
      <c r="E26" s="257"/>
      <c r="F26" s="13"/>
    </row>
    <row r="27" spans="2:7" ht="19.5" customHeight="1" thickBot="1" x14ac:dyDescent="0.25">
      <c r="B27" s="258" t="s">
        <v>46</v>
      </c>
      <c r="C27" s="259"/>
      <c r="D27" s="259"/>
      <c r="E27" s="260"/>
      <c r="F27" s="16" t="s">
        <v>41</v>
      </c>
    </row>
    <row r="28" spans="2:7" ht="15.75" thickTop="1" x14ac:dyDescent="0.2">
      <c r="B28" s="17"/>
      <c r="C28" s="18"/>
      <c r="D28" s="18"/>
      <c r="E28" s="18"/>
    </row>
    <row r="29" spans="2:7" ht="40.5" customHeight="1" x14ac:dyDescent="0.2">
      <c r="B29" s="254" t="s">
        <v>59</v>
      </c>
      <c r="C29" s="254"/>
      <c r="D29" s="254"/>
      <c r="E29" s="254"/>
      <c r="F29" s="254"/>
      <c r="G29" s="254"/>
    </row>
    <row r="30" spans="2:7" ht="6" customHeight="1" x14ac:dyDescent="0.2">
      <c r="B30" s="19"/>
      <c r="C30" s="19"/>
      <c r="D30" s="19"/>
      <c r="E30" s="19"/>
    </row>
    <row r="31" spans="2:7" ht="45" customHeight="1" x14ac:dyDescent="0.2">
      <c r="B31" s="254" t="s">
        <v>60</v>
      </c>
      <c r="C31" s="254"/>
      <c r="D31" s="254"/>
      <c r="E31" s="254"/>
      <c r="F31" s="254"/>
      <c r="G31" s="254"/>
    </row>
    <row r="32" spans="2:7" ht="57.75" customHeight="1" x14ac:dyDescent="0.2">
      <c r="B32" s="254" t="s">
        <v>61</v>
      </c>
      <c r="C32" s="254"/>
      <c r="D32" s="254"/>
      <c r="E32" s="254"/>
      <c r="F32" s="254"/>
      <c r="G32" s="254"/>
    </row>
    <row r="33" spans="2:7" x14ac:dyDescent="0.2">
      <c r="B33" s="43"/>
      <c r="C33" s="43"/>
      <c r="D33" s="43"/>
      <c r="E33" s="43"/>
      <c r="F33" s="43"/>
      <c r="G33" s="43"/>
    </row>
    <row r="34" spans="2:7" ht="52.5" customHeight="1" x14ac:dyDescent="0.2">
      <c r="B34" s="263" t="s">
        <v>84</v>
      </c>
      <c r="C34" s="263"/>
      <c r="D34" s="263"/>
      <c r="E34" s="263"/>
      <c r="F34" s="263"/>
      <c r="G34" s="263"/>
    </row>
    <row r="35" spans="2:7" ht="25.5" customHeight="1" x14ac:dyDescent="0.2">
      <c r="B35" s="226" t="s">
        <v>82</v>
      </c>
      <c r="C35" s="227"/>
      <c r="D35" s="227"/>
      <c r="E35" s="227"/>
      <c r="F35" s="227"/>
      <c r="G35" s="227"/>
    </row>
    <row r="36" spans="2:7" ht="18" x14ac:dyDescent="0.2">
      <c r="B36" s="228" t="s">
        <v>47</v>
      </c>
      <c r="C36" s="229"/>
      <c r="D36" s="229"/>
      <c r="E36" s="229"/>
      <c r="F36" s="229"/>
      <c r="G36" s="229"/>
    </row>
    <row r="37" spans="2:7" ht="45" x14ac:dyDescent="0.2">
      <c r="B37" s="219" t="s">
        <v>36</v>
      </c>
      <c r="C37" s="230"/>
      <c r="D37" s="230"/>
      <c r="E37" s="231"/>
      <c r="F37" s="20" t="s">
        <v>63</v>
      </c>
      <c r="G37" s="7" t="s">
        <v>51</v>
      </c>
    </row>
    <row r="38" spans="2:7" ht="15" x14ac:dyDescent="0.2">
      <c r="B38" s="220"/>
      <c r="C38" s="232"/>
      <c r="D38" s="232"/>
      <c r="E38" s="233"/>
      <c r="F38" s="22">
        <v>0.08</v>
      </c>
      <c r="G38" s="8">
        <v>0.08</v>
      </c>
    </row>
    <row r="39" spans="2:7" ht="15" thickBot="1" x14ac:dyDescent="0.25">
      <c r="B39" s="221"/>
      <c r="C39" s="241"/>
      <c r="D39" s="241"/>
      <c r="E39" s="242"/>
      <c r="F39" s="23" t="s">
        <v>52</v>
      </c>
      <c r="G39" s="9" t="s">
        <v>52</v>
      </c>
    </row>
    <row r="40" spans="2:7" ht="15.75" customHeight="1" thickTop="1" x14ac:dyDescent="0.2">
      <c r="B40" s="243" t="s">
        <v>78</v>
      </c>
      <c r="C40" s="244"/>
      <c r="D40" s="244"/>
      <c r="E40" s="245"/>
      <c r="F40" s="12">
        <v>5180.03</v>
      </c>
      <c r="G40" s="10">
        <v>5835.91</v>
      </c>
    </row>
    <row r="41" spans="2:7" ht="15.75" customHeight="1" x14ac:dyDescent="0.2">
      <c r="B41" s="234" t="s">
        <v>55</v>
      </c>
      <c r="C41" s="235"/>
      <c r="D41" s="235"/>
      <c r="E41" s="236"/>
      <c r="F41" s="24">
        <v>989.57039999999995</v>
      </c>
      <c r="G41" s="11">
        <v>1465.5</v>
      </c>
    </row>
    <row r="42" spans="2:7" ht="15.75" customHeight="1" x14ac:dyDescent="0.2">
      <c r="B42" s="234" t="s">
        <v>38</v>
      </c>
      <c r="C42" s="235"/>
      <c r="D42" s="235"/>
      <c r="E42" s="236"/>
      <c r="F42" s="12">
        <v>6.15</v>
      </c>
      <c r="G42" s="11">
        <v>6.15</v>
      </c>
    </row>
    <row r="43" spans="2:7" ht="15.75" customHeight="1" x14ac:dyDescent="0.2">
      <c r="B43" s="234" t="s">
        <v>79</v>
      </c>
      <c r="C43" s="235"/>
      <c r="D43" s="235"/>
      <c r="E43" s="236"/>
      <c r="F43" s="12" t="s">
        <v>40</v>
      </c>
      <c r="G43" s="13" t="s">
        <v>40</v>
      </c>
    </row>
    <row r="44" spans="2:7" ht="15.75" customHeight="1" x14ac:dyDescent="0.2">
      <c r="B44" s="234" t="s">
        <v>64</v>
      </c>
      <c r="C44" s="235"/>
      <c r="D44" s="235"/>
      <c r="E44" s="236"/>
      <c r="F44" s="12" t="s">
        <v>41</v>
      </c>
      <c r="G44" s="13" t="s">
        <v>41</v>
      </c>
    </row>
    <row r="45" spans="2:7" ht="15.75" customHeight="1" x14ac:dyDescent="0.2">
      <c r="B45" s="234" t="s">
        <v>65</v>
      </c>
      <c r="C45" s="235"/>
      <c r="D45" s="235"/>
      <c r="E45" s="236"/>
      <c r="F45" s="12">
        <v>86.42</v>
      </c>
      <c r="G45" s="13">
        <v>86.42</v>
      </c>
    </row>
    <row r="46" spans="2:7" ht="15.75" customHeight="1" x14ac:dyDescent="0.2">
      <c r="B46" s="234" t="s">
        <v>66</v>
      </c>
      <c r="C46" s="235"/>
      <c r="D46" s="235"/>
      <c r="E46" s="236"/>
      <c r="F46" s="12" t="s">
        <v>48</v>
      </c>
      <c r="G46" s="13" t="s">
        <v>48</v>
      </c>
    </row>
    <row r="47" spans="2:7" ht="15.75" customHeight="1" x14ac:dyDescent="0.2">
      <c r="B47" s="234" t="s">
        <v>42</v>
      </c>
      <c r="C47" s="235"/>
      <c r="D47" s="235"/>
      <c r="E47" s="236"/>
      <c r="F47" s="12">
        <v>1168.1199999999999</v>
      </c>
      <c r="G47" s="11">
        <v>1634.79</v>
      </c>
    </row>
    <row r="48" spans="2:7" ht="15.75" customHeight="1" x14ac:dyDescent="0.2">
      <c r="B48" s="234" t="s">
        <v>67</v>
      </c>
      <c r="C48" s="235"/>
      <c r="D48" s="235"/>
      <c r="E48" s="236"/>
      <c r="F48" s="12" t="s">
        <v>49</v>
      </c>
      <c r="G48" s="13" t="s">
        <v>49</v>
      </c>
    </row>
    <row r="49" spans="2:7" ht="15.75" customHeight="1" x14ac:dyDescent="0.2">
      <c r="B49" s="234" t="s">
        <v>68</v>
      </c>
      <c r="C49" s="235"/>
      <c r="D49" s="235"/>
      <c r="E49" s="236"/>
      <c r="F49" s="12" t="s">
        <v>48</v>
      </c>
      <c r="G49" s="13" t="s">
        <v>48</v>
      </c>
    </row>
    <row r="50" spans="2:7" ht="15.75" customHeight="1" x14ac:dyDescent="0.2">
      <c r="B50" s="234" t="s">
        <v>69</v>
      </c>
      <c r="C50" s="235"/>
      <c r="D50" s="235"/>
      <c r="E50" s="236"/>
      <c r="F50" s="12" t="s">
        <v>49</v>
      </c>
      <c r="G50" s="13" t="s">
        <v>49</v>
      </c>
    </row>
    <row r="51" spans="2:7" ht="15.75" customHeight="1" x14ac:dyDescent="0.2">
      <c r="B51" s="234" t="s">
        <v>70</v>
      </c>
      <c r="C51" s="235"/>
      <c r="D51" s="235"/>
      <c r="E51" s="236"/>
      <c r="F51" s="25" t="s">
        <v>71</v>
      </c>
      <c r="G51" s="13" t="s">
        <v>71</v>
      </c>
    </row>
    <row r="52" spans="2:7" ht="15.75" customHeight="1" x14ac:dyDescent="0.2">
      <c r="B52" s="234" t="s">
        <v>45</v>
      </c>
      <c r="C52" s="235"/>
      <c r="D52" s="235"/>
      <c r="E52" s="236"/>
      <c r="F52" s="26" t="s">
        <v>49</v>
      </c>
      <c r="G52" s="13" t="s">
        <v>49</v>
      </c>
    </row>
    <row r="53" spans="2:7" ht="15.75" customHeight="1" thickBot="1" x14ac:dyDescent="0.25">
      <c r="B53" s="237" t="s">
        <v>72</v>
      </c>
      <c r="C53" s="238"/>
      <c r="D53" s="238"/>
      <c r="E53" s="239"/>
      <c r="F53" s="15" t="s">
        <v>48</v>
      </c>
      <c r="G53" s="16" t="s">
        <v>48</v>
      </c>
    </row>
    <row r="54" spans="2:7" ht="15.75" thickTop="1" x14ac:dyDescent="0.2">
      <c r="B54" s="21"/>
      <c r="C54" s="27"/>
      <c r="D54" s="21"/>
      <c r="E54" s="21"/>
      <c r="F54" s="21"/>
      <c r="G54" s="21"/>
    </row>
    <row r="55" spans="2:7" ht="51.75" customHeight="1" x14ac:dyDescent="0.2">
      <c r="B55" s="247" t="s">
        <v>73</v>
      </c>
      <c r="C55" s="247"/>
      <c r="D55" s="247"/>
      <c r="E55" s="247"/>
      <c r="F55" s="247"/>
      <c r="G55" s="247"/>
    </row>
    <row r="56" spans="2:7" ht="6" customHeight="1" x14ac:dyDescent="0.2">
      <c r="B56" s="29"/>
      <c r="C56" s="29"/>
      <c r="D56" s="28"/>
      <c r="E56" s="28"/>
      <c r="F56" s="28"/>
      <c r="G56" s="28"/>
    </row>
    <row r="57" spans="2:7" ht="51.75" customHeight="1" x14ac:dyDescent="0.2">
      <c r="B57" s="246" t="s">
        <v>74</v>
      </c>
      <c r="C57" s="246"/>
      <c r="D57" s="246"/>
      <c r="E57" s="246"/>
      <c r="F57" s="246"/>
      <c r="G57" s="246"/>
    </row>
    <row r="58" spans="2:7" ht="6" customHeight="1" x14ac:dyDescent="0.2">
      <c r="B58" s="30"/>
      <c r="C58" s="31"/>
      <c r="D58" s="28"/>
      <c r="E58" s="28"/>
      <c r="F58" s="28"/>
      <c r="G58" s="28"/>
    </row>
    <row r="59" spans="2:7" ht="51.75" customHeight="1" x14ac:dyDescent="0.2">
      <c r="B59" s="246" t="s">
        <v>75</v>
      </c>
      <c r="C59" s="246"/>
      <c r="D59" s="246"/>
      <c r="E59" s="246"/>
      <c r="F59" s="246"/>
      <c r="G59" s="246"/>
    </row>
    <row r="60" spans="2:7" ht="6" customHeight="1" x14ac:dyDescent="0.2">
      <c r="B60" s="30"/>
      <c r="C60" s="31"/>
      <c r="D60" s="28"/>
      <c r="E60" s="28"/>
      <c r="F60" s="28"/>
      <c r="G60" s="28"/>
    </row>
    <row r="61" spans="2:7" ht="60.75" customHeight="1" x14ac:dyDescent="0.2">
      <c r="B61" s="246" t="s">
        <v>76</v>
      </c>
      <c r="C61" s="246"/>
      <c r="D61" s="246"/>
      <c r="E61" s="246"/>
      <c r="F61" s="246"/>
      <c r="G61" s="246"/>
    </row>
    <row r="62" spans="2:7" ht="6" customHeight="1" x14ac:dyDescent="0.2">
      <c r="B62" s="30"/>
      <c r="C62" s="31"/>
      <c r="D62" s="28"/>
      <c r="E62" s="28"/>
      <c r="F62" s="28"/>
      <c r="G62" s="28"/>
    </row>
    <row r="63" spans="2:7" ht="36" customHeight="1" x14ac:dyDescent="0.2">
      <c r="B63" s="246" t="s">
        <v>77</v>
      </c>
      <c r="C63" s="246"/>
      <c r="D63" s="246"/>
      <c r="E63" s="246"/>
      <c r="F63" s="246"/>
      <c r="G63" s="246"/>
    </row>
    <row r="64" spans="2:7" ht="6" customHeight="1" x14ac:dyDescent="0.2">
      <c r="B64" s="32"/>
      <c r="C64" s="32"/>
      <c r="D64" s="28"/>
      <c r="E64" s="28"/>
      <c r="F64" s="28"/>
      <c r="G64" s="28"/>
    </row>
    <row r="65" spans="2:7" ht="57" customHeight="1" x14ac:dyDescent="0.2">
      <c r="B65" s="246" t="s">
        <v>61</v>
      </c>
      <c r="C65" s="246"/>
      <c r="D65" s="246"/>
      <c r="E65" s="246"/>
      <c r="F65" s="246"/>
      <c r="G65" s="246"/>
    </row>
    <row r="67" spans="2:7" ht="15" x14ac:dyDescent="0.25">
      <c r="B67" s="35" t="s">
        <v>80</v>
      </c>
    </row>
    <row r="69" spans="2:7" ht="15" x14ac:dyDescent="0.2">
      <c r="B69" s="226" t="s">
        <v>83</v>
      </c>
      <c r="C69" s="227"/>
      <c r="D69" s="227"/>
      <c r="E69" s="227"/>
      <c r="F69" s="227"/>
      <c r="G69" s="227"/>
    </row>
    <row r="70" spans="2:7" ht="18" x14ac:dyDescent="0.2">
      <c r="B70" s="228" t="s">
        <v>47</v>
      </c>
      <c r="C70" s="229"/>
      <c r="D70" s="229"/>
      <c r="E70" s="229"/>
      <c r="F70" s="229"/>
      <c r="G70" s="229"/>
    </row>
    <row r="71" spans="2:7" ht="50.25" customHeight="1" x14ac:dyDescent="0.2">
      <c r="B71" s="219" t="s">
        <v>36</v>
      </c>
      <c r="C71" s="230"/>
      <c r="D71" s="230"/>
      <c r="E71" s="231"/>
      <c r="F71" s="20" t="s">
        <v>63</v>
      </c>
      <c r="G71" s="7" t="s">
        <v>51</v>
      </c>
    </row>
    <row r="72" spans="2:7" ht="15" x14ac:dyDescent="0.2">
      <c r="B72" s="220"/>
      <c r="C72" s="232"/>
      <c r="D72" s="232"/>
      <c r="E72" s="233"/>
      <c r="F72" s="22">
        <v>0.08</v>
      </c>
      <c r="G72" s="22">
        <v>0.08</v>
      </c>
    </row>
    <row r="73" spans="2:7" ht="15" thickBot="1" x14ac:dyDescent="0.25">
      <c r="B73" s="221"/>
      <c r="C73" s="241"/>
      <c r="D73" s="241"/>
      <c r="E73" s="242"/>
      <c r="F73" s="23" t="s">
        <v>52</v>
      </c>
      <c r="G73" s="23" t="s">
        <v>52</v>
      </c>
    </row>
    <row r="74" spans="2:7" ht="16.5" customHeight="1" thickTop="1" x14ac:dyDescent="0.2">
      <c r="B74" s="243" t="s">
        <v>78</v>
      </c>
      <c r="C74" s="244"/>
      <c r="D74" s="244"/>
      <c r="E74" s="245"/>
      <c r="F74" s="39">
        <v>5180.03</v>
      </c>
      <c r="G74" s="10">
        <v>5835.91</v>
      </c>
    </row>
    <row r="75" spans="2:7" ht="16.5" customHeight="1" x14ac:dyDescent="0.2">
      <c r="B75" s="234" t="s">
        <v>55</v>
      </c>
      <c r="C75" s="235"/>
      <c r="D75" s="235"/>
      <c r="E75" s="236"/>
      <c r="F75" s="39">
        <v>989.57039999999995</v>
      </c>
      <c r="G75" s="11">
        <v>1465.5</v>
      </c>
    </row>
    <row r="76" spans="2:7" ht="16.5" customHeight="1" x14ac:dyDescent="0.2">
      <c r="B76" s="234" t="s">
        <v>38</v>
      </c>
      <c r="C76" s="235"/>
      <c r="D76" s="235"/>
      <c r="E76" s="236"/>
      <c r="F76" s="39">
        <v>6.15</v>
      </c>
      <c r="G76" s="11">
        <v>6.15</v>
      </c>
    </row>
    <row r="77" spans="2:7" ht="16.5" customHeight="1" x14ac:dyDescent="0.2">
      <c r="B77" s="234" t="s">
        <v>79</v>
      </c>
      <c r="C77" s="235"/>
      <c r="D77" s="235"/>
      <c r="E77" s="236"/>
      <c r="F77" s="40">
        <f>348.18653128*0.92</f>
        <v>320.33160877760002</v>
      </c>
      <c r="G77" s="36">
        <f>348.18653128*0.92</f>
        <v>320.33160877760002</v>
      </c>
    </row>
    <row r="78" spans="2:7" ht="16.5" customHeight="1" x14ac:dyDescent="0.2">
      <c r="B78" s="234" t="s">
        <v>64</v>
      </c>
      <c r="C78" s="235"/>
      <c r="D78" s="235"/>
      <c r="E78" s="236"/>
      <c r="F78" s="40">
        <v>37.54</v>
      </c>
      <c r="G78" s="36">
        <v>37.54</v>
      </c>
    </row>
    <row r="79" spans="2:7" ht="16.5" customHeight="1" x14ac:dyDescent="0.2">
      <c r="B79" s="234" t="s">
        <v>65</v>
      </c>
      <c r="C79" s="235"/>
      <c r="D79" s="235"/>
      <c r="E79" s="236"/>
      <c r="F79" s="39">
        <v>86.42</v>
      </c>
      <c r="G79" s="13">
        <v>86.42</v>
      </c>
    </row>
    <row r="80" spans="2:7" ht="16.5" customHeight="1" x14ac:dyDescent="0.2">
      <c r="B80" s="234" t="s">
        <v>66</v>
      </c>
      <c r="C80" s="235"/>
      <c r="D80" s="235"/>
      <c r="E80" s="236"/>
      <c r="F80" s="40">
        <f>+SUM(F79,F78,F77,F76,F75,F74)</f>
        <v>6620.0420087776001</v>
      </c>
      <c r="G80" s="36">
        <f>+SUM(G79,G78,G77,G76,G75,G74)</f>
        <v>7751.8516087775997</v>
      </c>
    </row>
    <row r="81" spans="2:7" ht="16.5" customHeight="1" x14ac:dyDescent="0.2">
      <c r="B81" s="234" t="s">
        <v>42</v>
      </c>
      <c r="C81" s="235"/>
      <c r="D81" s="235"/>
      <c r="E81" s="236"/>
      <c r="F81" s="39">
        <v>1168.1199999999999</v>
      </c>
      <c r="G81" s="11">
        <v>1634.79</v>
      </c>
    </row>
    <row r="82" spans="2:7" ht="16.5" customHeight="1" x14ac:dyDescent="0.2">
      <c r="B82" s="234" t="s">
        <v>67</v>
      </c>
      <c r="C82" s="235"/>
      <c r="D82" s="235"/>
      <c r="E82" s="236"/>
      <c r="F82" s="40">
        <v>305</v>
      </c>
      <c r="G82" s="36">
        <v>305</v>
      </c>
    </row>
    <row r="83" spans="2:7" ht="16.5" customHeight="1" x14ac:dyDescent="0.2">
      <c r="B83" s="234" t="s">
        <v>68</v>
      </c>
      <c r="C83" s="235"/>
      <c r="D83" s="235"/>
      <c r="E83" s="236"/>
      <c r="F83" s="40">
        <f>+SUM(F80,F81,F82)</f>
        <v>8093.1620087776</v>
      </c>
      <c r="G83" s="36">
        <f>+SUM(G80,G81,G82)</f>
        <v>9691.6416087775997</v>
      </c>
    </row>
    <row r="84" spans="2:7" ht="16.5" customHeight="1" x14ac:dyDescent="0.2">
      <c r="B84" s="234" t="s">
        <v>69</v>
      </c>
      <c r="C84" s="235"/>
      <c r="D84" s="235"/>
      <c r="E84" s="236"/>
      <c r="F84" s="40">
        <v>578</v>
      </c>
      <c r="G84" s="36">
        <v>578</v>
      </c>
    </row>
    <row r="85" spans="2:7" ht="16.5" customHeight="1" x14ac:dyDescent="0.2">
      <c r="B85" s="234" t="s">
        <v>70</v>
      </c>
      <c r="C85" s="235"/>
      <c r="D85" s="235"/>
      <c r="E85" s="236"/>
      <c r="F85" s="41">
        <v>32.369999999999997</v>
      </c>
      <c r="G85" s="13">
        <v>32.369999999999997</v>
      </c>
    </row>
    <row r="86" spans="2:7" ht="16.5" customHeight="1" x14ac:dyDescent="0.2">
      <c r="B86" s="234" t="s">
        <v>45</v>
      </c>
      <c r="C86" s="235"/>
      <c r="D86" s="235"/>
      <c r="E86" s="236"/>
      <c r="F86" s="42">
        <v>47.82</v>
      </c>
      <c r="G86" s="13">
        <v>47.82</v>
      </c>
    </row>
    <row r="87" spans="2:7" ht="16.5" customHeight="1" thickBot="1" x14ac:dyDescent="0.25">
      <c r="B87" s="237" t="s">
        <v>72</v>
      </c>
      <c r="C87" s="238"/>
      <c r="D87" s="238"/>
      <c r="E87" s="239"/>
      <c r="F87" s="38">
        <f>+SUM(F83,F84,F85,F86)</f>
        <v>8751.3520087775996</v>
      </c>
      <c r="G87" s="37">
        <f>+SUM(G83,G84,G85,G86)</f>
        <v>10349.8316087776</v>
      </c>
    </row>
    <row r="88" spans="2:7" ht="15" thickTop="1" x14ac:dyDescent="0.2"/>
  </sheetData>
  <mergeCells count="63">
    <mergeCell ref="B7:G7"/>
    <mergeCell ref="A2:G5"/>
    <mergeCell ref="B8:G8"/>
    <mergeCell ref="B34:G34"/>
    <mergeCell ref="B29:G29"/>
    <mergeCell ref="B31:G31"/>
    <mergeCell ref="B18:E18"/>
    <mergeCell ref="B19:E19"/>
    <mergeCell ref="B20:E20"/>
    <mergeCell ref="B21:E21"/>
    <mergeCell ref="B22:E22"/>
    <mergeCell ref="B23:E23"/>
    <mergeCell ref="B10:F10"/>
    <mergeCell ref="B11:F11"/>
    <mergeCell ref="B12:E14"/>
    <mergeCell ref="B15:E15"/>
    <mergeCell ref="B16:E16"/>
    <mergeCell ref="B17:E17"/>
    <mergeCell ref="B42:E42"/>
    <mergeCell ref="B24:E24"/>
    <mergeCell ref="B25:E25"/>
    <mergeCell ref="B26:E26"/>
    <mergeCell ref="B27:E27"/>
    <mergeCell ref="B35:G35"/>
    <mergeCell ref="B36:G36"/>
    <mergeCell ref="B37:E39"/>
    <mergeCell ref="B40:E40"/>
    <mergeCell ref="B41:E41"/>
    <mergeCell ref="B55:G55"/>
    <mergeCell ref="B43:E43"/>
    <mergeCell ref="B44:E44"/>
    <mergeCell ref="B45:E45"/>
    <mergeCell ref="B46:E46"/>
    <mergeCell ref="B47:E47"/>
    <mergeCell ref="B48:E48"/>
    <mergeCell ref="B49:E49"/>
    <mergeCell ref="B50:E50"/>
    <mergeCell ref="B51:E51"/>
    <mergeCell ref="B52:E52"/>
    <mergeCell ref="B53:E53"/>
    <mergeCell ref="B77:E77"/>
    <mergeCell ref="B57:G57"/>
    <mergeCell ref="B59:G59"/>
    <mergeCell ref="B61:G61"/>
    <mergeCell ref="B63:G63"/>
    <mergeCell ref="B65:G65"/>
    <mergeCell ref="B69:G69"/>
    <mergeCell ref="B84:E84"/>
    <mergeCell ref="B85:E85"/>
    <mergeCell ref="B86:E86"/>
    <mergeCell ref="B87:E87"/>
    <mergeCell ref="B32:G32"/>
    <mergeCell ref="B78:E78"/>
    <mergeCell ref="B79:E79"/>
    <mergeCell ref="B80:E80"/>
    <mergeCell ref="B81:E81"/>
    <mergeCell ref="B82:E82"/>
    <mergeCell ref="B83:E83"/>
    <mergeCell ref="B70:G70"/>
    <mergeCell ref="B71:E73"/>
    <mergeCell ref="B74:E74"/>
    <mergeCell ref="B75:E75"/>
    <mergeCell ref="B76:E76"/>
  </mergeCells>
  <pageMargins left="0.70000000000000007" right="0.70000000000000007" top="1.5130208333333333" bottom="1.2733072916666666" header="0.30000000000000004" footer="0.30000000000000004"/>
  <pageSetup scale="79" fitToHeight="0" orientation="portrait" horizontalDpi="4294967292" verticalDpi="4294967292" r:id="rId1"/>
  <headerFooter>
    <oddHeader>&amp;R&amp;G</oddHeader>
    <oddFooter>&amp;C&amp;G&amp;R&amp;P de &amp;N</oddFooter>
  </headerFooter>
  <legacyDrawingHF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E38"/>
  <sheetViews>
    <sheetView workbookViewId="0">
      <selection activeCell="E5" sqref="E5"/>
    </sheetView>
  </sheetViews>
  <sheetFormatPr baseColWidth="10" defaultRowHeight="15" x14ac:dyDescent="0.25"/>
  <cols>
    <col min="2" max="2" width="52" bestFit="1" customWidth="1"/>
    <col min="4" max="4" width="18.42578125" customWidth="1"/>
    <col min="5" max="5" width="16.42578125" customWidth="1"/>
  </cols>
  <sheetData>
    <row r="4" spans="1:5" ht="15.75" thickBot="1" x14ac:dyDescent="0.3">
      <c r="B4" s="1" t="s">
        <v>32</v>
      </c>
      <c r="D4" t="s">
        <v>34</v>
      </c>
      <c r="E4" t="s">
        <v>35</v>
      </c>
    </row>
    <row r="5" spans="1:5" ht="16.5" thickTop="1" thickBot="1" x14ac:dyDescent="0.3">
      <c r="A5">
        <v>1</v>
      </c>
      <c r="B5" s="2" t="s">
        <v>12</v>
      </c>
    </row>
    <row r="6" spans="1:5" ht="16.5" thickTop="1" thickBot="1" x14ac:dyDescent="0.3">
      <c r="A6">
        <v>2</v>
      </c>
      <c r="B6" s="2" t="s">
        <v>0</v>
      </c>
    </row>
    <row r="7" spans="1:5" ht="16.5" thickTop="1" thickBot="1" x14ac:dyDescent="0.3">
      <c r="A7">
        <v>3</v>
      </c>
      <c r="B7" s="2" t="s">
        <v>9</v>
      </c>
    </row>
    <row r="8" spans="1:5" ht="16.5" thickTop="1" thickBot="1" x14ac:dyDescent="0.3">
      <c r="A8">
        <v>4</v>
      </c>
      <c r="B8" s="2" t="s">
        <v>4</v>
      </c>
    </row>
    <row r="9" spans="1:5" ht="16.5" thickTop="1" thickBot="1" x14ac:dyDescent="0.3">
      <c r="B9" s="2" t="s">
        <v>33</v>
      </c>
    </row>
    <row r="10" spans="1:5" ht="16.5" thickTop="1" thickBot="1" x14ac:dyDescent="0.3">
      <c r="A10">
        <v>5</v>
      </c>
      <c r="B10" s="2" t="s">
        <v>3</v>
      </c>
    </row>
    <row r="11" spans="1:5" ht="16.5" thickTop="1" thickBot="1" x14ac:dyDescent="0.3">
      <c r="A11">
        <v>6</v>
      </c>
      <c r="B11" s="2" t="s">
        <v>8</v>
      </c>
    </row>
    <row r="12" spans="1:5" ht="16.5" thickTop="1" thickBot="1" x14ac:dyDescent="0.3">
      <c r="A12">
        <v>7</v>
      </c>
      <c r="B12" s="2" t="s">
        <v>1</v>
      </c>
    </row>
    <row r="13" spans="1:5" ht="16.5" thickTop="1" thickBot="1" x14ac:dyDescent="0.3">
      <c r="A13">
        <v>8</v>
      </c>
      <c r="B13" s="2" t="s">
        <v>13</v>
      </c>
    </row>
    <row r="14" spans="1:5" ht="16.5" thickTop="1" thickBot="1" x14ac:dyDescent="0.3">
      <c r="A14">
        <v>9</v>
      </c>
      <c r="B14" s="2" t="s">
        <v>10</v>
      </c>
    </row>
    <row r="15" spans="1:5" ht="16.5" thickTop="1" thickBot="1" x14ac:dyDescent="0.3">
      <c r="A15">
        <v>10</v>
      </c>
      <c r="B15" s="2" t="s">
        <v>11</v>
      </c>
    </row>
    <row r="16" spans="1:5" ht="16.5" thickTop="1" thickBot="1" x14ac:dyDescent="0.3">
      <c r="A16">
        <v>11</v>
      </c>
      <c r="B16" s="2" t="s">
        <v>26</v>
      </c>
    </row>
    <row r="17" spans="1:2" ht="16.5" thickTop="1" thickBot="1" x14ac:dyDescent="0.3">
      <c r="A17">
        <v>12</v>
      </c>
      <c r="B17" s="2" t="s">
        <v>14</v>
      </c>
    </row>
    <row r="18" spans="1:2" ht="16.5" thickTop="1" thickBot="1" x14ac:dyDescent="0.3">
      <c r="A18">
        <v>13</v>
      </c>
      <c r="B18" s="2" t="s">
        <v>5</v>
      </c>
    </row>
    <row r="19" spans="1:2" ht="16.5" thickTop="1" thickBot="1" x14ac:dyDescent="0.3">
      <c r="A19">
        <v>14</v>
      </c>
      <c r="B19" s="2" t="s">
        <v>22</v>
      </c>
    </row>
    <row r="20" spans="1:2" ht="16.5" thickTop="1" thickBot="1" x14ac:dyDescent="0.3">
      <c r="A20">
        <v>15</v>
      </c>
      <c r="B20" s="2" t="s">
        <v>15</v>
      </c>
    </row>
    <row r="21" spans="1:2" ht="16.5" thickTop="1" thickBot="1" x14ac:dyDescent="0.3">
      <c r="A21">
        <v>16</v>
      </c>
      <c r="B21" s="2" t="s">
        <v>16</v>
      </c>
    </row>
    <row r="22" spans="1:2" ht="16.5" thickTop="1" thickBot="1" x14ac:dyDescent="0.3">
      <c r="A22">
        <v>17</v>
      </c>
      <c r="B22" s="2" t="s">
        <v>31</v>
      </c>
    </row>
    <row r="23" spans="1:2" ht="16.5" thickTop="1" thickBot="1" x14ac:dyDescent="0.3">
      <c r="A23">
        <v>18</v>
      </c>
      <c r="B23" s="2" t="s">
        <v>27</v>
      </c>
    </row>
    <row r="24" spans="1:2" ht="16.5" thickTop="1" thickBot="1" x14ac:dyDescent="0.3">
      <c r="A24">
        <v>19</v>
      </c>
      <c r="B24" s="2" t="s">
        <v>25</v>
      </c>
    </row>
    <row r="25" spans="1:2" ht="16.5" thickTop="1" thickBot="1" x14ac:dyDescent="0.3">
      <c r="A25">
        <v>20</v>
      </c>
      <c r="B25" s="2" t="s">
        <v>23</v>
      </c>
    </row>
    <row r="26" spans="1:2" ht="16.5" thickTop="1" thickBot="1" x14ac:dyDescent="0.3">
      <c r="A26">
        <v>21</v>
      </c>
      <c r="B26" s="2" t="s">
        <v>17</v>
      </c>
    </row>
    <row r="27" spans="1:2" ht="16.5" thickTop="1" thickBot="1" x14ac:dyDescent="0.3">
      <c r="A27">
        <v>22</v>
      </c>
      <c r="B27" s="2" t="s">
        <v>29</v>
      </c>
    </row>
    <row r="28" spans="1:2" ht="16.5" thickTop="1" thickBot="1" x14ac:dyDescent="0.3">
      <c r="A28">
        <v>23</v>
      </c>
      <c r="B28" s="2" t="s">
        <v>18</v>
      </c>
    </row>
    <row r="29" spans="1:2" ht="16.5" thickTop="1" thickBot="1" x14ac:dyDescent="0.3">
      <c r="A29">
        <v>24</v>
      </c>
      <c r="B29" s="2" t="s">
        <v>19</v>
      </c>
    </row>
    <row r="30" spans="1:2" ht="16.5" thickTop="1" thickBot="1" x14ac:dyDescent="0.3">
      <c r="A30">
        <v>25</v>
      </c>
      <c r="B30" s="2" t="s">
        <v>2</v>
      </c>
    </row>
    <row r="31" spans="1:2" ht="16.5" thickTop="1" thickBot="1" x14ac:dyDescent="0.3">
      <c r="A31">
        <v>26</v>
      </c>
      <c r="B31" s="2" t="s">
        <v>6</v>
      </c>
    </row>
    <row r="32" spans="1:2" ht="16.5" thickTop="1" thickBot="1" x14ac:dyDescent="0.3">
      <c r="A32">
        <v>27</v>
      </c>
      <c r="B32" s="2" t="s">
        <v>28</v>
      </c>
    </row>
    <row r="33" spans="1:2" ht="16.5" thickTop="1" thickBot="1" x14ac:dyDescent="0.3">
      <c r="A33">
        <v>28</v>
      </c>
      <c r="B33" s="2" t="s">
        <v>7</v>
      </c>
    </row>
    <row r="34" spans="1:2" ht="16.5" thickTop="1" thickBot="1" x14ac:dyDescent="0.3">
      <c r="A34">
        <v>29</v>
      </c>
      <c r="B34" s="2" t="s">
        <v>30</v>
      </c>
    </row>
    <row r="35" spans="1:2" ht="16.5" thickTop="1" thickBot="1" x14ac:dyDescent="0.3">
      <c r="A35">
        <v>30</v>
      </c>
      <c r="B35" s="2" t="s">
        <v>20</v>
      </c>
    </row>
    <row r="36" spans="1:2" ht="16.5" thickTop="1" thickBot="1" x14ac:dyDescent="0.3">
      <c r="A36">
        <v>31</v>
      </c>
      <c r="B36" s="2" t="s">
        <v>21</v>
      </c>
    </row>
    <row r="37" spans="1:2" ht="16.5" thickTop="1" thickBot="1" x14ac:dyDescent="0.3">
      <c r="A37">
        <v>32</v>
      </c>
      <c r="B37" s="2" t="s">
        <v>24</v>
      </c>
    </row>
    <row r="38" spans="1:2" ht="15.75" thickTop="1" x14ac:dyDescent="0.25"/>
  </sheetData>
  <pageMargins left="0.75" right="0.75" top="1" bottom="1" header="0.5" footer="0.5"/>
  <pageSetup orientation="portrait" horizontalDpi="4294967292" verticalDpi="4294967292"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F23"/>
  <sheetViews>
    <sheetView topLeftCell="A3" workbookViewId="0">
      <selection activeCell="J19" sqref="J19"/>
    </sheetView>
  </sheetViews>
  <sheetFormatPr baseColWidth="10" defaultRowHeight="15" x14ac:dyDescent="0.25"/>
  <cols>
    <col min="1" max="1" width="11.140625" bestFit="1" customWidth="1"/>
    <col min="2" max="2" width="40.7109375" bestFit="1" customWidth="1"/>
    <col min="3" max="3" width="15.28515625" bestFit="1" customWidth="1"/>
    <col min="4" max="4" width="6" bestFit="1" customWidth="1"/>
    <col min="5" max="5" width="10.28515625" bestFit="1" customWidth="1"/>
    <col min="6" max="6" width="5.28515625" bestFit="1" customWidth="1"/>
  </cols>
  <sheetData>
    <row r="4" spans="1:6" ht="15.75" thickBot="1" x14ac:dyDescent="0.3"/>
    <row r="5" spans="1:6" ht="15.75" thickBot="1" x14ac:dyDescent="0.3">
      <c r="A5" s="268" t="s">
        <v>121</v>
      </c>
      <c r="B5" s="269"/>
      <c r="C5" s="65" t="s">
        <v>122</v>
      </c>
      <c r="D5" s="272" t="s">
        <v>123</v>
      </c>
      <c r="E5" s="65" t="s">
        <v>124</v>
      </c>
      <c r="F5" s="272" t="s">
        <v>123</v>
      </c>
    </row>
    <row r="6" spans="1:6" ht="15.75" thickBot="1" x14ac:dyDescent="0.3">
      <c r="A6" s="270"/>
      <c r="B6" s="271"/>
      <c r="C6" s="66" t="s">
        <v>125</v>
      </c>
      <c r="D6" s="273"/>
      <c r="E6" s="66" t="s">
        <v>126</v>
      </c>
      <c r="F6" s="273"/>
    </row>
    <row r="7" spans="1:6" ht="15.75" thickBot="1" x14ac:dyDescent="0.3">
      <c r="A7" s="67">
        <v>1</v>
      </c>
      <c r="B7" s="68" t="s">
        <v>127</v>
      </c>
      <c r="C7" s="69">
        <v>14563000000</v>
      </c>
      <c r="D7" s="77">
        <v>0.47</v>
      </c>
      <c r="E7" s="71">
        <v>6</v>
      </c>
      <c r="F7" s="70">
        <v>7.0000000000000007E-2</v>
      </c>
    </row>
    <row r="8" spans="1:6" ht="15.75" thickBot="1" x14ac:dyDescent="0.3">
      <c r="A8" s="67">
        <v>2</v>
      </c>
      <c r="B8" s="68" t="s">
        <v>128</v>
      </c>
      <c r="C8" s="69">
        <v>6353586943</v>
      </c>
      <c r="D8" s="77">
        <v>0.2</v>
      </c>
      <c r="E8" s="71">
        <v>28</v>
      </c>
      <c r="F8" s="70">
        <v>0.32</v>
      </c>
    </row>
    <row r="9" spans="1:6" ht="15.75" thickBot="1" x14ac:dyDescent="0.3">
      <c r="A9" s="67">
        <v>3</v>
      </c>
      <c r="B9" s="68" t="s">
        <v>129</v>
      </c>
      <c r="C9" s="69">
        <v>3126492761</v>
      </c>
      <c r="D9" s="77">
        <v>0.1</v>
      </c>
      <c r="E9" s="71">
        <v>1</v>
      </c>
      <c r="F9" s="70">
        <v>0.01</v>
      </c>
    </row>
    <row r="10" spans="1:6" ht="15.75" thickBot="1" x14ac:dyDescent="0.3">
      <c r="A10" s="67">
        <v>4</v>
      </c>
      <c r="B10" s="68" t="s">
        <v>130</v>
      </c>
      <c r="C10" s="69">
        <v>2273182548</v>
      </c>
      <c r="D10" s="77">
        <v>7.0000000000000007E-2</v>
      </c>
      <c r="E10" s="71">
        <v>10</v>
      </c>
      <c r="F10" s="70">
        <v>0.11</v>
      </c>
    </row>
    <row r="11" spans="1:6" ht="15.75" thickBot="1" x14ac:dyDescent="0.3">
      <c r="A11" s="67">
        <v>5</v>
      </c>
      <c r="B11" s="68" t="s">
        <v>131</v>
      </c>
      <c r="C11" s="69">
        <v>1260264765</v>
      </c>
      <c r="D11" s="77">
        <v>0.04</v>
      </c>
      <c r="E11" s="71">
        <v>4</v>
      </c>
      <c r="F11" s="70">
        <v>0.05</v>
      </c>
    </row>
    <row r="12" spans="1:6" ht="15.75" thickBot="1" x14ac:dyDescent="0.3">
      <c r="A12" s="67">
        <v>6</v>
      </c>
      <c r="B12" s="68" t="s">
        <v>132</v>
      </c>
      <c r="C12" s="69">
        <v>801358196</v>
      </c>
      <c r="D12" s="77">
        <v>0.03</v>
      </c>
      <c r="E12" s="71">
        <v>3</v>
      </c>
      <c r="F12" s="70">
        <v>0.03</v>
      </c>
    </row>
    <row r="13" spans="1:6" ht="15.75" thickBot="1" x14ac:dyDescent="0.3">
      <c r="A13" s="67">
        <v>7</v>
      </c>
      <c r="B13" s="68" t="s">
        <v>133</v>
      </c>
      <c r="C13" s="69">
        <v>715639046</v>
      </c>
      <c r="D13" s="77">
        <v>0.02</v>
      </c>
      <c r="E13" s="71">
        <v>1</v>
      </c>
      <c r="F13" s="70">
        <v>0.01</v>
      </c>
    </row>
    <row r="14" spans="1:6" ht="15.75" thickBot="1" x14ac:dyDescent="0.3">
      <c r="A14" s="67">
        <v>8</v>
      </c>
      <c r="B14" s="68" t="s">
        <v>134</v>
      </c>
      <c r="C14" s="69">
        <v>461304825</v>
      </c>
      <c r="D14" s="77">
        <v>0.01</v>
      </c>
      <c r="E14" s="71">
        <v>3</v>
      </c>
      <c r="F14" s="70">
        <v>0.03</v>
      </c>
    </row>
    <row r="15" spans="1:6" ht="15.75" thickBot="1" x14ac:dyDescent="0.3">
      <c r="A15" s="67">
        <v>9</v>
      </c>
      <c r="B15" s="68" t="s">
        <v>135</v>
      </c>
      <c r="C15" s="69">
        <v>378500000</v>
      </c>
      <c r="D15" s="77">
        <v>0.01</v>
      </c>
      <c r="E15" s="71">
        <v>6</v>
      </c>
      <c r="F15" s="70">
        <v>7.0000000000000007E-2</v>
      </c>
    </row>
    <row r="16" spans="1:6" ht="15.75" thickBot="1" x14ac:dyDescent="0.3">
      <c r="A16" s="67">
        <v>10</v>
      </c>
      <c r="B16" s="68" t="s">
        <v>136</v>
      </c>
      <c r="C16" s="69">
        <v>300000000</v>
      </c>
      <c r="D16" s="77">
        <v>0.01</v>
      </c>
      <c r="E16" s="71">
        <v>1</v>
      </c>
      <c r="F16" s="70">
        <v>0.01</v>
      </c>
    </row>
    <row r="17" spans="1:6" ht="15.75" thickBot="1" x14ac:dyDescent="0.3">
      <c r="A17" s="67">
        <v>11</v>
      </c>
      <c r="B17" s="68" t="s">
        <v>137</v>
      </c>
      <c r="C17" s="69">
        <v>288586000</v>
      </c>
      <c r="D17" s="77">
        <v>0.01</v>
      </c>
      <c r="E17" s="71">
        <v>1</v>
      </c>
      <c r="F17" s="70">
        <v>0.01</v>
      </c>
    </row>
    <row r="18" spans="1:6" ht="15.75" thickBot="1" x14ac:dyDescent="0.3">
      <c r="A18" s="67">
        <v>12</v>
      </c>
      <c r="B18" s="68" t="s">
        <v>138</v>
      </c>
      <c r="C18" s="69">
        <v>186491134</v>
      </c>
      <c r="D18" s="77">
        <v>0.01</v>
      </c>
      <c r="E18" s="71">
        <v>5</v>
      </c>
      <c r="F18" s="70">
        <v>0.06</v>
      </c>
    </row>
    <row r="19" spans="1:6" ht="15.75" thickBot="1" x14ac:dyDescent="0.3">
      <c r="A19" s="67">
        <v>13</v>
      </c>
      <c r="B19" s="68" t="s">
        <v>139</v>
      </c>
      <c r="C19" s="69">
        <v>172639746</v>
      </c>
      <c r="D19" s="77">
        <v>0.01</v>
      </c>
      <c r="E19" s="71">
        <v>6</v>
      </c>
      <c r="F19" s="70">
        <v>7.0000000000000007E-2</v>
      </c>
    </row>
    <row r="20" spans="1:6" ht="15.75" thickBot="1" x14ac:dyDescent="0.3">
      <c r="A20" s="67">
        <v>14</v>
      </c>
      <c r="B20" s="68" t="s">
        <v>140</v>
      </c>
      <c r="C20" s="69">
        <v>151200000</v>
      </c>
      <c r="D20" s="77">
        <v>0</v>
      </c>
      <c r="E20" s="71">
        <v>2</v>
      </c>
      <c r="F20" s="70">
        <v>0.02</v>
      </c>
    </row>
    <row r="21" spans="1:6" ht="15.75" thickBot="1" x14ac:dyDescent="0.3">
      <c r="A21" s="67">
        <v>15</v>
      </c>
      <c r="B21" s="68" t="s">
        <v>141</v>
      </c>
      <c r="C21" s="69">
        <v>136698204</v>
      </c>
      <c r="D21" s="77">
        <v>0</v>
      </c>
      <c r="E21" s="71">
        <v>11</v>
      </c>
      <c r="F21" s="70">
        <v>0.13</v>
      </c>
    </row>
    <row r="22" spans="1:6" ht="15.75" thickBot="1" x14ac:dyDescent="0.3">
      <c r="A22" s="67"/>
      <c r="B22" s="72" t="s">
        <v>142</v>
      </c>
      <c r="C22" s="73">
        <v>31168944168</v>
      </c>
      <c r="D22" s="78">
        <f>SUM(D7:D21)</f>
        <v>0.99</v>
      </c>
      <c r="E22" s="75">
        <v>88</v>
      </c>
      <c r="F22" s="74">
        <v>1</v>
      </c>
    </row>
    <row r="23" spans="1:6" ht="127.5" x14ac:dyDescent="0.25">
      <c r="A23" s="76" t="s">
        <v>143</v>
      </c>
    </row>
  </sheetData>
  <mergeCells count="3">
    <mergeCell ref="A5:B6"/>
    <mergeCell ref="D5:D6"/>
    <mergeCell ref="F5:F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32</vt:i4>
      </vt:variant>
    </vt:vector>
  </HeadingPairs>
  <TitlesOfParts>
    <vt:vector size="32" baseType="lpstr">
      <vt:lpstr>Acumulado</vt:lpstr>
      <vt:lpstr>Jul-15</vt:lpstr>
      <vt:lpstr>Jun-15</vt:lpstr>
      <vt:lpstr>may-15</vt:lpstr>
      <vt:lpstr>abr-15</vt:lpstr>
      <vt:lpstr>1-mar-15</vt:lpstr>
      <vt:lpstr>23-feb-15</vt:lpstr>
      <vt:lpstr>feb-15</vt:lpstr>
      <vt:lpstr>ene-15</vt:lpstr>
      <vt:lpstr>dic-14</vt:lpstr>
      <vt:lpstr>nov-14</vt:lpstr>
      <vt:lpstr>OCT-14</vt:lpstr>
      <vt:lpstr>SEP-14</vt:lpstr>
      <vt:lpstr>ago-14</vt:lpstr>
      <vt:lpstr>jul-14</vt:lpstr>
      <vt:lpstr>jun-14</vt:lpstr>
      <vt:lpstr>may-14</vt:lpstr>
      <vt:lpstr>abr-14</vt:lpstr>
      <vt:lpstr>mar-14</vt:lpstr>
      <vt:lpstr>feb-14</vt:lpstr>
      <vt:lpstr>ene-14</vt:lpstr>
      <vt:lpstr>dic-13</vt:lpstr>
      <vt:lpstr>nov-13</vt:lpstr>
      <vt:lpstr>oct-13</vt:lpstr>
      <vt:lpstr>sep-13</vt:lpstr>
      <vt:lpstr>jun-13</vt:lpstr>
      <vt:lpstr>may-13</vt:lpstr>
      <vt:lpstr>abr-13</vt:lpstr>
      <vt:lpstr>mar-13</vt:lpstr>
      <vt:lpstr>Hoja2</vt:lpstr>
      <vt:lpstr>Hoja1</vt:lpstr>
      <vt:lpstr>Hoja4</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rfuentes</dc:creator>
  <cp:lastModifiedBy>ANDRES PC</cp:lastModifiedBy>
  <cp:lastPrinted>2012-12-18T14:41:52Z</cp:lastPrinted>
  <dcterms:created xsi:type="dcterms:W3CDTF">2008-04-16T18:44:37Z</dcterms:created>
  <dcterms:modified xsi:type="dcterms:W3CDTF">2015-07-03T14:45:52Z</dcterms:modified>
</cp:coreProperties>
</file>