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<sst xmlns="http://schemas.openxmlformats.org/spreadsheetml/2006/main" count="1133" uniqueCount="601">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</sst>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5" zoomScale="120" zoomScaleNormal="100" zoomScaleSheetLayoutView="110" zoomScalePageLayoutView="120" workbookViewId="0">
      <selection activeCell="L15" sqref="K15:L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5" t="s">
        <v>599</v>
      </c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</row>
    <row r="3" spans="1:23" x14ac:dyDescent="0.25">
      <c r="B3" s="2"/>
    </row>
    <row r="4" spans="1:23" ht="15" customHeight="1" x14ac:dyDescent="0.25">
      <c r="A4" s="117" t="s">
        <v>597</v>
      </c>
      <c r="B4" s="117"/>
      <c r="C4" s="118" t="s">
        <v>598</v>
      </c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</row>
    <row r="5" spans="1:23" s="3" customFormat="1" x14ac:dyDescent="0.25">
      <c r="B5" s="4"/>
    </row>
    <row r="6" spans="1:23" s="3" customFormat="1" x14ac:dyDescent="0.25">
      <c r="C6" s="116" t="s">
        <v>600</v>
      </c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107" t="s">
        <v>2</v>
      </c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O10" s="107" t="s">
        <v>3</v>
      </c>
      <c r="P10" s="107"/>
      <c r="Q10" s="107"/>
      <c r="R10" s="107"/>
      <c r="S10" s="107"/>
      <c r="T10" s="107"/>
      <c r="U10" s="107"/>
    </row>
    <row r="11" spans="1:23" ht="36.75" customHeight="1" x14ac:dyDescent="0.25">
      <c r="B11" s="107" t="s">
        <v>4</v>
      </c>
      <c r="C11" s="107"/>
      <c r="D11" s="107" t="s">
        <v>5</v>
      </c>
      <c r="E11" s="107"/>
      <c r="F11" s="107"/>
      <c r="G11" s="107" t="s">
        <v>6</v>
      </c>
      <c r="H11" s="107"/>
      <c r="I11" s="107"/>
      <c r="J11" s="107" t="s">
        <v>7</v>
      </c>
      <c r="K11" s="107"/>
      <c r="L11" s="107"/>
      <c r="O11" s="107" t="s">
        <v>8</v>
      </c>
      <c r="P11" s="107"/>
      <c r="Q11" s="107"/>
      <c r="R11" s="107"/>
      <c r="S11" s="107" t="s">
        <v>9</v>
      </c>
      <c r="T11" s="107"/>
      <c r="U11" s="107"/>
      <c r="W11" s="7" t="s">
        <v>10</v>
      </c>
    </row>
    <row r="12" spans="1:23" ht="36.75" customHeight="1" x14ac:dyDescent="0.25">
      <c r="B12" s="95">
        <f>(1060000*1.046)*1.07</f>
        <v>1186373.2</v>
      </c>
      <c r="C12" s="96"/>
      <c r="D12" s="95">
        <f>(1110000*1.046)*1.07</f>
        <v>1242334.2000000002</v>
      </c>
      <c r="E12" s="99"/>
      <c r="F12" s="99"/>
      <c r="G12" s="95">
        <f>(1220000*1.046)*1.07</f>
        <v>1365448.4000000001</v>
      </c>
      <c r="H12" s="99"/>
      <c r="I12" s="99"/>
      <c r="J12" s="101">
        <f>(1350000*1.046)*1.07</f>
        <v>1510947</v>
      </c>
      <c r="K12" s="102"/>
      <c r="L12" s="103"/>
      <c r="O12" s="107" t="s">
        <v>11</v>
      </c>
      <c r="P12" s="107"/>
      <c r="Q12" s="107"/>
      <c r="R12" s="107"/>
      <c r="S12" s="107" t="s">
        <v>12</v>
      </c>
      <c r="T12" s="107"/>
      <c r="U12" s="107"/>
    </row>
    <row r="13" spans="1:23" x14ac:dyDescent="0.25">
      <c r="A13" s="5"/>
      <c r="B13" s="97"/>
      <c r="C13" s="98"/>
      <c r="D13" s="97"/>
      <c r="E13" s="100"/>
      <c r="F13" s="100"/>
      <c r="G13" s="97"/>
      <c r="H13" s="100"/>
      <c r="I13" s="100"/>
      <c r="J13" s="104"/>
      <c r="K13" s="105"/>
      <c r="L13" s="106"/>
      <c r="O13" s="108">
        <f>750*1.0639</f>
        <v>797.92500000000007</v>
      </c>
      <c r="P13" s="108"/>
      <c r="Q13" s="108"/>
      <c r="R13" s="108"/>
      <c r="S13" s="108">
        <f>1300*1.0639</f>
        <v>1383.0700000000002</v>
      </c>
      <c r="T13" s="108"/>
      <c r="U13" s="108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3"/>
      <c r="H18" s="75" t="s">
        <v>19</v>
      </c>
      <c r="I18" s="76"/>
      <c r="J18" s="76"/>
      <c r="K18" s="76"/>
      <c r="L18" s="93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89" t="s">
        <v>24</v>
      </c>
      <c r="C19" s="63" t="s">
        <v>25</v>
      </c>
      <c r="D19" s="64"/>
      <c r="E19" s="64"/>
      <c r="F19" s="64"/>
      <c r="G19" s="92"/>
      <c r="H19" s="112" t="s">
        <v>26</v>
      </c>
      <c r="I19" s="113"/>
      <c r="J19" s="113"/>
      <c r="K19" s="113"/>
      <c r="L19" s="114"/>
      <c r="M19" s="65" t="s">
        <v>504</v>
      </c>
      <c r="N19" s="65"/>
      <c r="O19" s="41"/>
      <c r="P19" s="41"/>
      <c r="Q19" s="32">
        <v>12968.941000000001</v>
      </c>
      <c r="R19" s="10"/>
      <c r="S19" s="94"/>
      <c r="T19" s="94"/>
      <c r="U19" s="94"/>
    </row>
    <row r="20" spans="1:21" s="12" customFormat="1" ht="15" customHeight="1" x14ac:dyDescent="0.25">
      <c r="A20" s="11">
        <v>2</v>
      </c>
      <c r="B20" s="90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41"/>
      <c r="P20" s="41"/>
      <c r="Q20" s="32">
        <v>3602.3654000000001</v>
      </c>
      <c r="R20" s="13"/>
      <c r="S20" s="109">
        <v>0.06</v>
      </c>
      <c r="T20" s="110"/>
      <c r="U20" s="111"/>
    </row>
    <row r="21" spans="1:21" s="12" customFormat="1" ht="23.25" customHeight="1" x14ac:dyDescent="0.25">
      <c r="A21" s="11">
        <v>3</v>
      </c>
      <c r="B21" s="91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41"/>
      <c r="P21" s="41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41"/>
      <c r="P22" s="41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41"/>
      <c r="P23" s="41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41"/>
      <c r="P24" s="41"/>
      <c r="Q24" s="32">
        <v>1490.5239000000001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41"/>
      <c r="P25" s="41"/>
      <c r="Q25" s="32">
        <v>4275.8141000000005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41"/>
      <c r="P26" s="41"/>
      <c r="Q26" s="32">
        <v>12241.233400000001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41"/>
      <c r="P27" s="41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41"/>
      <c r="P28" s="41"/>
      <c r="Q28" s="32">
        <v>27150.728000000003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41"/>
      <c r="P29" s="41"/>
      <c r="Q29" s="32">
        <v>11838.015300000001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41"/>
      <c r="P30" s="41"/>
      <c r="Q30" s="32">
        <v>3550.2343000000001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41"/>
      <c r="P31" s="41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41"/>
      <c r="P32" s="41"/>
      <c r="Q32" s="32">
        <v>11815.673400000001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41"/>
      <c r="P33" s="41"/>
      <c r="Q33" s="32">
        <v>4639.6679000000004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41"/>
      <c r="P34" s="41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41"/>
      <c r="P35" s="41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41"/>
      <c r="P36" s="41"/>
      <c r="Q36" s="32">
        <v>11924.191200000001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41"/>
      <c r="P37" s="41"/>
      <c r="Q37" s="32">
        <v>9543.1830000000009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41"/>
      <c r="P38" s="41"/>
      <c r="Q38" s="32">
        <v>2303.3434999999999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41"/>
      <c r="P39" s="41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41"/>
      <c r="P40" s="41"/>
      <c r="Q40" s="32">
        <v>20873.718000000001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41"/>
      <c r="P41" s="41"/>
      <c r="Q41" s="32">
        <v>4220.4913000000006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41"/>
      <c r="P42" s="41"/>
      <c r="Q42" s="32">
        <v>45226.389000000003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41"/>
      <c r="P43" s="41"/>
      <c r="Q43" s="32">
        <v>7561.1373000000003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41"/>
      <c r="P44" s="41"/>
      <c r="Q44" s="32">
        <v>3781.1006000000002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41"/>
      <c r="P45" s="41"/>
      <c r="Q45" s="32">
        <v>2036.3046000000002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41"/>
      <c r="P46" s="41"/>
      <c r="Q46" s="32">
        <v>5381.2062000000005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41"/>
      <c r="P47" s="41"/>
      <c r="Q47" s="32">
        <v>2018.2183000000002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41"/>
      <c r="P48" s="41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41"/>
      <c r="P49" s="41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41"/>
      <c r="P50" s="41"/>
      <c r="Q50" s="32">
        <v>11299.681900000001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41"/>
      <c r="P51" s="41"/>
      <c r="Q51" s="32">
        <v>21720.582400000003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41"/>
      <c r="P52" s="41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41"/>
      <c r="P53" s="41"/>
      <c r="Q53" s="32">
        <v>3512.9978000000001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41"/>
      <c r="P54" s="41"/>
      <c r="Q54" s="32">
        <v>18740.5985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41"/>
      <c r="P55" s="41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41"/>
      <c r="P56" s="41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41"/>
      <c r="P57" s="41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41"/>
      <c r="P58" s="41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41"/>
      <c r="P59" s="41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41"/>
      <c r="P60" s="41"/>
      <c r="Q60" s="32">
        <v>14192.426000000001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41"/>
      <c r="P61" s="41"/>
      <c r="Q61" s="32">
        <v>19992.808800000003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41"/>
      <c r="P62" s="41"/>
      <c r="Q62" s="32">
        <v>6131.2557000000006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41"/>
      <c r="P63" s="41"/>
      <c r="Q63" s="32">
        <v>6264.2432000000008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41"/>
      <c r="P64" s="41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41"/>
      <c r="P65" s="41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41"/>
      <c r="P66" s="41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41"/>
      <c r="P67" s="41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41"/>
      <c r="P68" s="41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41"/>
      <c r="P69" s="41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41"/>
      <c r="P70" s="41"/>
      <c r="Q70" s="32">
        <v>10081.5164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41"/>
      <c r="P71" s="41"/>
      <c r="Q71" s="32">
        <v>5571.6442999999999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41"/>
      <c r="P72" s="41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41"/>
      <c r="P73" s="41"/>
      <c r="Q73" s="32">
        <v>14762.6764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41"/>
      <c r="P74" s="41"/>
      <c r="Q74" s="32">
        <v>12241.233400000001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41"/>
      <c r="P75" s="41"/>
      <c r="Q75" s="32">
        <v>5515.2575999999999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41"/>
      <c r="P76" s="41"/>
      <c r="Q76" s="32">
        <v>8230.3304000000007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41"/>
      <c r="P77" s="41"/>
      <c r="Q77" s="32">
        <v>7269.6287000000002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41"/>
      <c r="P78" s="41"/>
      <c r="Q78" s="32">
        <v>2307.5991000000004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41"/>
      <c r="P79" s="41"/>
      <c r="Q79" s="32">
        <v>6915.35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41"/>
      <c r="P80" s="41"/>
      <c r="Q80" s="32">
        <v>2307.5991000000004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41"/>
      <c r="P81" s="41"/>
      <c r="Q81" s="32">
        <v>9043.1500000000015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41"/>
      <c r="P82" s="41"/>
      <c r="Q82" s="32">
        <v>5851.4500000000007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41"/>
      <c r="P83" s="41"/>
      <c r="Q83" s="32">
        <v>3393.8410000000003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41"/>
      <c r="P84" s="41"/>
      <c r="Q84" s="32">
        <v>3393.8410000000003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41"/>
      <c r="P85" s="41"/>
      <c r="Q85" s="32">
        <v>1950.1287000000002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41"/>
      <c r="P86" s="41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41"/>
      <c r="P87" s="41"/>
      <c r="Q87" s="32">
        <v>9296.3582000000006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41"/>
      <c r="P88" s="41"/>
      <c r="Q88" s="32">
        <v>834.09760000000006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41"/>
      <c r="P89" s="41"/>
      <c r="Q89" s="32">
        <v>1534.1438000000001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41"/>
      <c r="P90" s="41"/>
      <c r="Q90" s="32">
        <v>161.71280000000002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41"/>
      <c r="P91" s="41"/>
      <c r="Q91" s="32">
        <v>111.70950000000001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41"/>
      <c r="P92" s="41"/>
      <c r="Q92" s="32">
        <v>75.536900000000003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41"/>
      <c r="P93" s="41"/>
      <c r="Q93" s="32">
        <v>2779.9707000000003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41"/>
      <c r="P94" s="41"/>
      <c r="Q94" s="32">
        <v>3665.1355000000003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41"/>
      <c r="P95" s="41"/>
      <c r="Q95" s="32">
        <v>6016.3545000000004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41"/>
      <c r="P96" s="41"/>
      <c r="Q96" s="32">
        <v>2779.9707000000003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41"/>
      <c r="P97" s="41"/>
      <c r="Q97" s="32">
        <v>3665.1355000000003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41"/>
      <c r="P98" s="41"/>
      <c r="Q98" s="32">
        <v>6016.3545000000004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41"/>
      <c r="P99" s="41"/>
      <c r="Q99" s="32">
        <v>1419.2426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41"/>
      <c r="P100" s="41"/>
      <c r="Q100" s="32">
        <v>3973.6665000000003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41"/>
      <c r="P101" s="41"/>
      <c r="Q101" s="32">
        <v>4967.3491000000004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41"/>
      <c r="P102" s="41"/>
      <c r="Q102" s="32">
        <v>3530.0202000000004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41"/>
      <c r="P103" s="41"/>
      <c r="Q103" s="32">
        <v>3801.3147000000004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41"/>
      <c r="P104" s="41"/>
      <c r="Q104" s="32">
        <v>4208.7884000000004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41"/>
      <c r="P105" s="41"/>
      <c r="Q105" s="32">
        <v>5158.8511000000008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41"/>
      <c r="P106" s="41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41"/>
      <c r="P107" s="41"/>
      <c r="Q107" s="32">
        <v>3556.6177000000002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41"/>
      <c r="P108" s="41"/>
      <c r="Q108" s="32">
        <v>8823.9866000000002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41"/>
      <c r="P109" s="41"/>
      <c r="Q109" s="32">
        <v>8823.9866000000002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41"/>
      <c r="P110" s="41"/>
      <c r="Q110" s="32">
        <v>12896.595800000001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41"/>
      <c r="P111" s="41"/>
      <c r="Q111" s="32">
        <v>12896.595800000001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41"/>
      <c r="P112" s="41"/>
      <c r="Q112" s="32">
        <v>51709.795600000005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41"/>
      <c r="P113" s="41"/>
      <c r="Q113" s="32">
        <v>61531.720400000006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41"/>
      <c r="P114" s="41"/>
      <c r="Q114" s="32">
        <v>479.81890000000004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41"/>
      <c r="P115" s="41"/>
      <c r="Q115" s="32">
        <v>559.6114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41"/>
      <c r="P116" s="41"/>
      <c r="Q116" s="32">
        <v>559.6114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41"/>
      <c r="P117" s="41"/>
      <c r="Q117" s="32">
        <v>559.6114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41"/>
      <c r="P118" s="41"/>
      <c r="Q118" s="32">
        <v>1066.0278000000001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41"/>
      <c r="P119" s="41"/>
      <c r="Q119" s="32">
        <v>1066.0278000000001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41"/>
      <c r="P120" s="41"/>
      <c r="Q120" s="32">
        <v>1066.0278000000001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41"/>
      <c r="P121" s="41"/>
      <c r="Q121" s="32">
        <v>1066.0278000000001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41"/>
      <c r="P122" s="41"/>
      <c r="Q122" s="32">
        <v>533.01390000000004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41"/>
      <c r="P123" s="41"/>
      <c r="Q123" s="32">
        <v>733.02710000000002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41"/>
      <c r="P124" s="41"/>
      <c r="Q124" s="32">
        <v>733.02710000000002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41"/>
      <c r="P125" s="41"/>
      <c r="Q125" s="32">
        <v>801.11670000000004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41"/>
      <c r="P126" s="41"/>
      <c r="Q126" s="32">
        <v>1066.0278000000001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41"/>
      <c r="P127" s="41"/>
      <c r="Q127" s="32">
        <v>1333.0667000000001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41"/>
      <c r="P128" s="41"/>
      <c r="Q128" s="32">
        <v>1333.0667000000001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41"/>
      <c r="P129" s="41"/>
      <c r="Q129" s="32">
        <v>1333.0667000000001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41"/>
      <c r="P130" s="41"/>
      <c r="Q130" s="32">
        <v>1599.0417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41"/>
      <c r="P131" s="41"/>
      <c r="Q131" s="32">
        <v>1999.0681000000002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41"/>
      <c r="P132" s="41"/>
      <c r="Q132" s="32">
        <v>1999.0681000000002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41"/>
      <c r="P133" s="41"/>
      <c r="Q133" s="32">
        <v>1999.0681000000002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41"/>
      <c r="P134" s="41"/>
      <c r="Q134" s="32">
        <v>2152.2697000000003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41"/>
      <c r="P135" s="41"/>
      <c r="Q135" s="32">
        <v>2824.6545000000001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41"/>
      <c r="P136" s="41"/>
      <c r="Q136" s="32">
        <v>2824.6545000000001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41"/>
      <c r="P137" s="41"/>
      <c r="Q137" s="32">
        <v>2824.6545000000001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41"/>
      <c r="P138" s="41"/>
      <c r="Q138" s="32">
        <v>807.50010000000009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41"/>
      <c r="P139" s="41"/>
      <c r="Q139" s="32">
        <v>3093.8212000000003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41"/>
      <c r="P140" s="41"/>
      <c r="Q140" s="32">
        <v>1546.9106000000002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41"/>
      <c r="P141" s="41"/>
      <c r="Q141" s="32">
        <v>3228.9365000000003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41"/>
      <c r="P142" s="41"/>
      <c r="Q142" s="32">
        <v>4304.5394000000006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41"/>
      <c r="P143" s="41"/>
      <c r="Q143" s="32">
        <v>3093.8212000000003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41"/>
      <c r="P144" s="41"/>
      <c r="Q144" s="32">
        <v>2018.2183000000002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41"/>
      <c r="P145" s="41"/>
      <c r="Q145" s="32">
        <v>1076.6668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41"/>
      <c r="P146" s="41"/>
      <c r="Q146" s="32">
        <v>2246.9567999999999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41"/>
      <c r="P147" s="41"/>
      <c r="Q147" s="32">
        <v>2246.9567999999999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41"/>
      <c r="P148" s="41"/>
      <c r="Q148" s="32">
        <v>2643.7915000000003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41"/>
      <c r="P149" s="41"/>
      <c r="Q149" s="32">
        <v>2643.7915000000003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41"/>
      <c r="P150" s="41"/>
      <c r="Q150" s="32">
        <v>3291.7066000000004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41"/>
      <c r="P151" s="41"/>
      <c r="Q151" s="32">
        <v>17017.0805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41"/>
      <c r="P152" s="41"/>
      <c r="Q152" s="32">
        <v>15842.534900000001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41"/>
      <c r="P153" s="41"/>
      <c r="Q153" s="32">
        <v>13198.743400000001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41"/>
      <c r="P154" s="41"/>
      <c r="Q154" s="32">
        <v>2838.4852000000001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41"/>
      <c r="P155" s="41"/>
      <c r="Q155" s="32">
        <v>6651.5028000000002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41"/>
      <c r="P156" s="41"/>
      <c r="Q156" s="32">
        <v>379.81230000000005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41"/>
      <c r="P157" s="41"/>
      <c r="Q157" s="32">
        <v>888.3565000000001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41"/>
      <c r="P158" s="41"/>
      <c r="Q158" s="32">
        <v>5304.6054000000004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41"/>
      <c r="P159" s="41"/>
      <c r="Q159" s="32">
        <v>5957.84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41"/>
      <c r="P160" s="41"/>
      <c r="Q160" s="32">
        <v>6152.5337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41"/>
      <c r="P161" s="41"/>
      <c r="Q161" s="32">
        <v>6915.35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41"/>
      <c r="P162" s="41"/>
      <c r="Q162" s="32">
        <v>2192.6979000000001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41"/>
      <c r="P163" s="41"/>
      <c r="Q163" s="32">
        <v>20901.379400000002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41"/>
      <c r="P164" s="41"/>
      <c r="Q164" s="32">
        <v>34121.400800000003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41"/>
      <c r="P165" s="41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41"/>
      <c r="P166" s="41"/>
      <c r="Q166" s="32">
        <v>3428.9497000000001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41"/>
      <c r="P167" s="41"/>
      <c r="Q167" s="32">
        <v>29.789200000000001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41"/>
      <c r="P168" s="41"/>
      <c r="Q168" s="32">
        <v>61.706200000000003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41"/>
      <c r="P169" s="41"/>
      <c r="Q169" s="32">
        <v>80.856400000000008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41"/>
      <c r="P170" s="41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41"/>
      <c r="P171" s="41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41"/>
      <c r="P172" s="41"/>
      <c r="Q172" s="32">
        <v>37.236499999999999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41"/>
      <c r="P173" s="41"/>
      <c r="Q173" s="32">
        <v>37.236499999999999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41"/>
      <c r="P174" s="41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41"/>
      <c r="P175" s="41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41"/>
      <c r="P176" s="41"/>
      <c r="Q176" s="32">
        <v>29.789200000000001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41"/>
      <c r="P177" s="41"/>
      <c r="Q177" s="32">
        <v>154.2655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41"/>
      <c r="P178" s="41"/>
      <c r="Q178" s="32">
        <v>74.472999999999999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41"/>
      <c r="P179" s="41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41"/>
      <c r="P180" s="41"/>
      <c r="Q180" s="32">
        <v>950.06270000000006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41"/>
      <c r="P181" s="41"/>
      <c r="Q181" s="32">
        <v>1289.4468000000002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41"/>
      <c r="P182" s="41"/>
      <c r="Q182" s="32">
        <v>1357.5364000000002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41"/>
      <c r="P183" s="41"/>
      <c r="Q183" s="32">
        <v>2925.7250000000004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41"/>
      <c r="P184" s="41"/>
      <c r="Q184" s="32">
        <v>3530.0202000000004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41"/>
      <c r="P185" s="41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41"/>
      <c r="P186" s="41"/>
      <c r="Q186" s="32">
        <v>2909.7665000000002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41"/>
      <c r="P187" s="41"/>
      <c r="Q187" s="32">
        <v>16215.963800000001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41"/>
      <c r="P188" s="41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41"/>
      <c r="P189" s="41"/>
      <c r="Q189" s="32">
        <v>9828.3082000000013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41"/>
      <c r="P190" s="41"/>
      <c r="Q190" s="32">
        <v>6635.5443000000005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41"/>
      <c r="P191" s="41"/>
      <c r="Q191" s="32">
        <v>9048.4695000000011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41"/>
      <c r="P192" s="41"/>
      <c r="Q192" s="32">
        <v>9351.6810000000005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41"/>
      <c r="P193" s="41"/>
      <c r="Q193" s="32">
        <v>23503.678800000002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41"/>
      <c r="P194" s="41"/>
      <c r="Q194" s="32">
        <v>10309.191000000001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41"/>
      <c r="P195" s="41"/>
      <c r="Q195" s="32">
        <v>8645.251400000001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41"/>
      <c r="P196" s="41"/>
      <c r="Q196" s="32">
        <v>3197.0195000000003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41"/>
      <c r="P197" s="41"/>
      <c r="Q197" s="32">
        <v>1010.705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41"/>
      <c r="P198" s="41"/>
      <c r="Q198" s="32">
        <v>3348.0933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41"/>
      <c r="P199" s="41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41"/>
      <c r="P200" s="41"/>
      <c r="Q200" s="32">
        <v>13492.379800000001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41"/>
      <c r="P201" s="41"/>
      <c r="Q201" s="32">
        <v>363.85380000000004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41"/>
      <c r="P202" s="41"/>
      <c r="Q202" s="32">
        <v>2275.6821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41"/>
      <c r="P203" s="41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41"/>
      <c r="P204" s="41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41"/>
      <c r="P205" s="41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41"/>
      <c r="P206" s="41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41"/>
      <c r="P207" s="41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41"/>
      <c r="P208" s="41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41"/>
      <c r="P209" s="41"/>
      <c r="Q209" s="32">
        <v>3487.4642000000003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41"/>
      <c r="P210" s="41"/>
      <c r="Q210" s="32">
        <v>1420.3065000000001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41"/>
      <c r="P211" s="41"/>
      <c r="Q211" s="32">
        <v>1420.3065000000001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41"/>
      <c r="P212" s="41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41"/>
      <c r="P213" s="41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8623.9734000000008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41004.8338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7044.0819000000001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2484.2065000000002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1628.8309000000002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4551.3642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3760.8865000000001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4672.6487999999999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29896.653900000001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10984.7675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6386.5917000000009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1400.0924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1733.0931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12585.937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10118.752900000001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5051.3972000000003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10044.279900000001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7011.1010000000006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57319.740300000005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6787.6820000000007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31436.117200000001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76184.815100000007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24472.8917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11402.880200000001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21445.032300000003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25566.580900000001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37698.232600000003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18096.939000000002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21288.639000000003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24265.431200000003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25746.38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25746.38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25746.38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25746.38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29789.200000000001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8511.2000000000007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10107.050000000001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18086.300000000003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27767.79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11596.51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34576.75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69153.5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8000.5280000000002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8000.5280000000002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8000.5280000000002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8000.5280000000002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14932.9004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14932.9004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14932.9004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14932.9004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34044.800000000003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33193.68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33193.68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33193.68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42556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69153.5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95751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188310.30000000002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97878.8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188310.30000000002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11330.535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6787.6820000000007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4574.7700000000004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8138.8350000000009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2553.36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2659.75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2659.75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2659.75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2127.8000000000002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5319.5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2127.8000000000002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2127.8000000000002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5319.5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2127.8000000000002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5319.5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2127.8000000000002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26597.5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26597.5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41492.100000000006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24469.7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26597.5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29789.200000000001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6383.4000000000005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6383.4000000000005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9575.1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15958.500000000002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46811.600000000006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42556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51067.200000000004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63834.000000000007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95751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2016-01-05T21:29:29Z</dcterms:modified>
</cp:coreProperties>
</file>