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92.168.10.101\negocios\Instrumentos de Agregación de Demanda\Aseo y Cafetería\4. Administración\03. Actualización Catálogo\Precios\Precios Techo 2016\13. Serdán\"/>
    </mc:Choice>
  </mc:AlternateContent>
  <bookViews>
    <workbookView xWindow="0" yWindow="0" windowWidth="20490" windowHeight="7455"/>
  </bookViews>
  <sheets>
    <sheet name="Anexo 8A" sheetId="2" r:id="rId1"/>
    <sheet name="Anexo 8A " sheetId="1" state="hidden" r:id="rId2"/>
  </sheets>
  <definedNames>
    <definedName name="_xlnm.Print_Area" localSheetId="0">'Anexo 8A'!$A$1:$U$341</definedName>
    <definedName name="_xlnm.Print_Area" localSheetId="1">'Anexo 8A '!$A$1:$W$351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<sst xmlns="http://schemas.openxmlformats.org/spreadsheetml/2006/main" count="2457" uniqueCount="681">
  <si>
    <t>Anexo 8A – Formato de la Oferta</t>
  </si>
  <si>
    <t>Proceso de Contratación LP-AMP-021-2014</t>
  </si>
  <si>
    <t>Proponente:</t>
  </si>
  <si>
    <t>COMPAÑÍA DE SERVICIOS Y ADMINISTRACION S.A. -SERDAN S.A.</t>
  </si>
  <si>
    <t xml:space="preserve">Seleccione la Región de Cobertura para la cual es válida esta oferta: </t>
  </si>
  <si>
    <t xml:space="preserve">Región de Cobertura: </t>
  </si>
  <si>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</si>
  <si>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</si>
  <si>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</si>
  <si>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</si>
  <si>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</si>
  <si>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</si>
  <si>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</si>
  <si>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</si>
  <si>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</si>
  <si>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</si>
  <si>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</si>
  <si>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</si>
  <si>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</si>
  <si>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</si>
  <si>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</si>
  <si>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</si>
  <si>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</si>
  <si>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</si>
  <si>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</si>
  <si>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</si>
  <si>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>Puntaje Máximo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</si>
  <si>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</si>
  <si>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</si>
  <si>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</si>
  <si>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</si>
  <si>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</si>
  <si>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</si>
  <si>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</si>
  <si>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</si>
  <si>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SEALED AIR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</si>
  <si>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</si>
  <si>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</si>
  <si>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</si>
  <si>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AXION</t>
  </si>
  <si>
    <t>Jabón en barra</t>
  </si>
  <si>
    <t xml:space="preserve">-Composición de ácidos grasos de mínimo 50%. </t>
  </si>
  <si>
    <t>Barra, unidad con peso mínimo de 250 gr en envoltura individual</t>
  </si>
  <si>
    <t>REY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</si>
  <si>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</si>
  <si>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</si>
  <si>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</si>
  <si>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1A o AJAX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</si>
  <si>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</si>
  <si>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</si>
  <si>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</si>
  <si>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</si>
  <si>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</si>
  <si>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</si>
  <si>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</si>
  <si>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</si>
  <si>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</si>
  <si>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</si>
  <si>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</si>
  <si>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</si>
  <si>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</si>
  <si>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SEALED AIR - Flash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</si>
  <si>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</si>
  <si>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</si>
  <si>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</si>
  <si>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</si>
  <si>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</si>
  <si>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</si>
  <si>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SEALED AIR - DICOPAN</t>
  </si>
  <si>
    <t>SEALED AIR - FLASH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</si>
  <si>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</si>
  <si>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</si>
  <si>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SEALED AIR - CLAX 800</t>
  </si>
  <si>
    <t>Suavizante para ropa</t>
  </si>
  <si>
    <t>- Con agente(s) tensoactivo(s) principal(es) con efecto suavizante en una concentración mínima del 3,5%
- Con múltiples fragancias</t>
  </si>
  <si>
    <t>DIVERSEY - CLAX SOFT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</si>
  <si>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</si>
  <si>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</si>
  <si>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SEALED AIR - SWING MED</t>
  </si>
  <si>
    <t>Desinfectante de alto nivel de desinfección para uso hospitalario</t>
  </si>
  <si>
    <t>- Con agentes bactericidas, fungicidas, tubercolicidas, esporicidas y virucidas.</t>
  </si>
  <si>
    <t>VIREX</t>
  </si>
  <si>
    <t xml:space="preserve">Desinfecante  para baños </t>
  </si>
  <si>
    <t>- Con agentes bactericidas, fungicidas y virucidas.</t>
  </si>
  <si>
    <t>Unidad con peso mínimo de 45 gr</t>
  </si>
  <si>
    <t>HARPIC</t>
  </si>
  <si>
    <t>briller</t>
  </si>
  <si>
    <t>Líquido para limpiar vidrios</t>
  </si>
  <si>
    <t>- Con agente(s) principal(es) con efecto limpiador y desengrasante en una concentración mínima del 4%
- Con fragancia</t>
  </si>
  <si>
    <t>Briller</t>
  </si>
  <si>
    <t>Sealed Air</t>
  </si>
  <si>
    <t>Hipoclorito</t>
  </si>
  <si>
    <t>- Solución con una concentración mínima del 5%</t>
  </si>
  <si>
    <t>PROAMERICA</t>
  </si>
  <si>
    <t>BRIOBRIL</t>
  </si>
  <si>
    <t>Líquido, en recipiente plástico con capacidad mínima de 1.000 cc</t>
  </si>
  <si>
    <t>- Granulado con una concentración mínima del 90%</t>
  </si>
  <si>
    <t>Granulado, en bolsa plástica de mínimo 1.000 g</t>
  </si>
  <si>
    <t>OFIXPRES</t>
  </si>
  <si>
    <t>Alcohol industrial</t>
  </si>
  <si>
    <t>- Solución acuosa de alcohol etílico desnaturalizado con una concentración mínima de 95%
- Desnaturalizado</t>
  </si>
  <si>
    <t>CIACOMEQ</t>
  </si>
  <si>
    <t>Creolina</t>
  </si>
  <si>
    <t>- Solución con una concentración mínima de fenoles de 4%</t>
  </si>
  <si>
    <t>YILOP</t>
  </si>
  <si>
    <t>BIO BRIL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</si>
  <si>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</si>
  <si>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</si>
  <si>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</si>
  <si>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</si>
  <si>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</si>
  <si>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</si>
  <si>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INDULATEX</t>
  </si>
  <si>
    <t>Champú para alfombras y tapizados</t>
  </si>
  <si>
    <t>- Con agente(s) principal(es) con efecto limpiador en una concentración mínima del 8%</t>
  </si>
  <si>
    <t>- Con agente(s) principal(es) con efecto limpiador en una concentración mínima del 8%
- Con agente espumante para la generación de espuma seca</t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</si>
  <si>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</si>
  <si>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</si>
  <si>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</si>
  <si>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</si>
  <si>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</si>
  <si>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</si>
  <si>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PIF PAF</t>
  </si>
  <si>
    <t xml:space="preserve">Lustrador de muebles </t>
  </si>
  <si>
    <t>- Con agentes limpiadores y abrillantadores en una concentración mínima del 5%
- Con agente con efecto protector ante rayos ultravioleta</t>
  </si>
  <si>
    <t>DIVERSEY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</si>
  <si>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</si>
  <si>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</si>
  <si>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</si>
  <si>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</si>
  <si>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BRLLER</t>
  </si>
  <si>
    <t>Cera</t>
  </si>
  <si>
    <t>- Polimérica autobrillante.
- Con polímeros acrílicos, nivelantes y plastificantes.
- Neutra (para pisos de todos los colores)
- Contenido mínimo de sólidos del 10%</t>
  </si>
  <si>
    <t>BIOBRILL</t>
  </si>
  <si>
    <t>3M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</si>
  <si>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</si>
  <si>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</si>
  <si>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</si>
  <si>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MANSION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</si>
  <si>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</si>
  <si>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</si>
  <si>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</si>
  <si>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</si>
  <si>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</si>
  <si>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</si>
  <si>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FREEDOM</t>
  </si>
  <si>
    <t>Abrillantador para piso laminado</t>
  </si>
  <si>
    <t>- Con agente(s) con efecto limpiador y brillador.</t>
  </si>
  <si>
    <t>SNAPBACK</t>
  </si>
  <si>
    <t>Disolvente alifático tipo Varsol</t>
  </si>
  <si>
    <t xml:space="preserve">- Solución con agentes desinfectantes, desmanchadores y desengrasantes  en concentración mínima del 15%. </t>
  </si>
  <si>
    <t>LABORATORIOS INDUSTRIALES Y AMBIENTALES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</si>
  <si>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</si>
  <si>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</si>
  <si>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</si>
  <si>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</si>
  <si>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</si>
  <si>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</si>
  <si>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</si>
  <si>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</si>
  <si>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</si>
  <si>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</si>
  <si>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</si>
  <si>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</si>
  <si>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CHERRY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</si>
  <si>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</si>
  <si>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</si>
  <si>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</si>
  <si>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>BONAIRE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</si>
  <si>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</si>
  <si>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</si>
  <si>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</si>
  <si>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RAID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</si>
  <si>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</si>
  <si>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</si>
  <si>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</si>
  <si>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</si>
  <si>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</si>
  <si>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</si>
  <si>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</si>
  <si>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</si>
  <si>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</si>
  <si>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</si>
  <si>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</si>
  <si>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</si>
  <si>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</si>
  <si>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TASK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</si>
  <si>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</si>
  <si>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</si>
  <si>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</si>
  <si>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</si>
  <si>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</si>
  <si>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</si>
  <si>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</si>
  <si>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BRIO</t>
  </si>
  <si>
    <t>- Doble uso (material de esponjilla blanda y abrasiva)
- Tamaño mínimo de 7 cm de largo por 10 cm de ancho</t>
  </si>
  <si>
    <t>BRINOX</t>
  </si>
  <si>
    <t>- Abrasiva
- Tamaño mínimo de 9 cm de largo por 12 cm de ancho</t>
  </si>
  <si>
    <t>SCOTCH BRITE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</si>
  <si>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</si>
  <si>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</si>
  <si>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</si>
  <si>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</si>
  <si>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FULLER</t>
  </si>
  <si>
    <t>TRAPISOL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</si>
  <si>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</si>
  <si>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</si>
  <si>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</si>
  <si>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</si>
  <si>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</si>
  <si>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</si>
  <si>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</si>
  <si>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ARCOASEO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</si>
  <si>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</si>
  <si>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</si>
  <si>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</si>
  <si>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</si>
  <si>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</si>
  <si>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</si>
  <si>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</si>
  <si>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</si>
  <si>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</si>
  <si>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</si>
  <si>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</si>
  <si>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</si>
  <si>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</si>
  <si>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</si>
  <si>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</si>
  <si>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</si>
  <si>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</si>
  <si>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</si>
  <si>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</si>
  <si>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</si>
  <si>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</si>
  <si>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M.R.T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</si>
  <si>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</si>
  <si>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</si>
  <si>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</si>
  <si>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</si>
  <si>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</si>
  <si>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</si>
  <si>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</si>
  <si>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</si>
  <si>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</si>
  <si>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</si>
  <si>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</si>
  <si>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</si>
  <si>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</si>
  <si>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JPACK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</si>
  <si>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</si>
  <si>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</si>
  <si>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</si>
  <si>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</si>
  <si>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H.P.T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</si>
  <si>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</si>
  <si>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</si>
  <si>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MRT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</si>
  <si>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</si>
  <si>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</si>
  <si>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</si>
  <si>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</si>
  <si>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</si>
  <si>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</si>
  <si>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</si>
  <si>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</si>
  <si>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</si>
  <si>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</si>
  <si>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</si>
  <si>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</si>
  <si>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</si>
  <si>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</si>
  <si>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</si>
  <si>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LATEXPORT</t>
  </si>
  <si>
    <t>- Tipo doméstico
- Elaborados en látex
- Calibre mínimo de 18
- Tallas 7 a 9
- Color negro</t>
  </si>
  <si>
    <t>DELFIN</t>
  </si>
  <si>
    <t>- Tipo doméstico
- Elaborados en látex
- Calibre mínimo de 25
- Tallas 7 a 9
- Color negro</t>
  </si>
  <si>
    <t>- Tipo doméstico
- Elaborados en látex
- Calibre mínimo de 25
- Tallas 7 a 9
- Color rojo</t>
  </si>
  <si>
    <t>ETERNA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</si>
  <si>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</si>
  <si>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</si>
  <si>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</si>
  <si>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EXANTEX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</si>
  <si>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</si>
  <si>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</si>
  <si>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</si>
  <si>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</si>
  <si>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</si>
  <si>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</si>
  <si>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ALFA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</si>
  <si>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</si>
  <si>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</si>
  <si>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</si>
  <si>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</si>
  <si>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FAMILIA - 7024</t>
  </si>
  <si>
    <t>- Rollo con longitud mínima de 250 metros
- Doble hoja de color natural
- Sin fragancia</t>
  </si>
  <si>
    <t>FAMILIA - 7145</t>
  </si>
  <si>
    <t>- Rollo con longitud mínima de 250 metros
- Doble hoja blanca
- Sin fragancia</t>
  </si>
  <si>
    <t>FAMILIA - 7115</t>
  </si>
  <si>
    <t>- Rollo con longitud mínima de 400 metros
- Hoja sencilla de color natural
- Sin fragancia</t>
  </si>
  <si>
    <t>FAMILIA - 7135</t>
  </si>
  <si>
    <t>- Rollo con longitud mínima de 400 metros
- Hoja sencilla de color blanco
- Sin fragancia</t>
  </si>
  <si>
    <t>FAMILIA - 7110</t>
  </si>
  <si>
    <t>-Tipo multihoja
- Doble hoja color blanco</t>
  </si>
  <si>
    <t>Paquete de mínimo 250 unidades</t>
  </si>
  <si>
    <t>KIMBERLY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</si>
  <si>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</si>
  <si>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</si>
  <si>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</si>
  <si>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>- Toallas interdobladas, paquete con mínimo 150 unidades
- Doble hoja con un tamaño mínimo de 20 cm de largo por 15 cm de ancho</t>
  </si>
  <si>
    <t>FAMILIA - 7353</t>
  </si>
  <si>
    <t xml:space="preserve">Pañuelos </t>
  </si>
  <si>
    <t>- Doble hoja
- Color blanco</t>
  </si>
  <si>
    <t xml:space="preserve">Caja de mínimo 70 unidades </t>
  </si>
  <si>
    <t>FAMILIA</t>
  </si>
  <si>
    <t>Vasos</t>
  </si>
  <si>
    <t>- Elaborado en plástico
- Color blanco
- Capacidad mínima de 9 oz</t>
  </si>
  <si>
    <t>ACME LEON</t>
  </si>
  <si>
    <t>- Elaborado en cartón 100% biodegradable
- Capacidad mínima de 4 oz</t>
  </si>
  <si>
    <t>ECOPACK</t>
  </si>
  <si>
    <t>- Elaborado en cartón 100% biodegradable
- Capacidad mínima de 7 oz</t>
  </si>
  <si>
    <t>- Elaborado en cartón 100% biodegradable
- Capacidad mínima de 9 oz</t>
  </si>
  <si>
    <t>DOMINGO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</si>
  <si>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</si>
  <si>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</si>
  <si>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</si>
  <si>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</si>
  <si>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</si>
  <si>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</si>
  <si>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</si>
  <si>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</si>
  <si>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</si>
  <si>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</si>
  <si>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</si>
  <si>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</si>
  <si>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</si>
  <si>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</si>
  <si>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</si>
  <si>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</si>
  <si>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</si>
  <si>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</si>
  <si>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SCOTT</t>
  </si>
  <si>
    <t>Filtro para greca</t>
  </si>
  <si>
    <t>- Elaborada en tela
- Para greca
- Capacidad de media libra</t>
  </si>
  <si>
    <t>COLOMBIANA DE UNIFORMES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</si>
  <si>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</si>
  <si>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</si>
  <si>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</si>
  <si>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</si>
  <si>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</si>
  <si>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</si>
  <si>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</si>
  <si>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</si>
  <si>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</si>
  <si>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</si>
  <si>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</si>
  <si>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</si>
  <si>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</si>
  <si>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</si>
  <si>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</si>
  <si>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</si>
  <si>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TERMOPLAST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</si>
  <si>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</si>
  <si>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</si>
  <si>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</si>
  <si>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OMA - INSTITUCIONAL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</si>
  <si>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</si>
  <si>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- SELECCIÓN ESPECIAL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</si>
  <si>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</si>
  <si>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OMA - DESCAFEINADO</t>
  </si>
  <si>
    <t>- Instantáneo, para máquinas automáticas</t>
  </si>
  <si>
    <t>Bolsa de mínimo 500 gr</t>
  </si>
  <si>
    <t>COLCAFE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</si>
  <si>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</si>
  <si>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</si>
  <si>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</si>
  <si>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</si>
  <si>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</si>
  <si>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</si>
  <si>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</si>
  <si>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</si>
  <si>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INCAUCA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</si>
  <si>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</si>
  <si>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</si>
  <si>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</si>
  <si>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</si>
  <si>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</si>
  <si>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</si>
  <si>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</si>
  <si>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</si>
  <si>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</si>
  <si>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</si>
  <si>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>150 GR</t>
  </si>
  <si>
    <t xml:space="preserve">Aromática </t>
  </si>
  <si>
    <t>- Para infusión
- Cajas disponbiles en múltiples sabores
- 100% naturales</t>
  </si>
  <si>
    <t>Cajas de mínimo 20 en sobres.</t>
  </si>
  <si>
    <t>JAIBEL</t>
  </si>
  <si>
    <t>Bebida de frutas</t>
  </si>
  <si>
    <t>- En jarabe 
- Cajas disponbiles en múltiples sabores</t>
  </si>
  <si>
    <t>Caja de mínimo 20 sobres</t>
  </si>
  <si>
    <t>FRUTALIA</t>
  </si>
  <si>
    <t>Bebida de panela</t>
  </si>
  <si>
    <t>- Bebida instantánea granulada
- Cajas disponbiles en múltiples sabores</t>
  </si>
  <si>
    <t xml:space="preserve">Caja de mínimo 25 sobres </t>
  </si>
  <si>
    <t>DOÑA PANELA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</si>
  <si>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</si>
  <si>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</si>
  <si>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</si>
  <si>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</si>
  <si>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</si>
  <si>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DEL CAMPO GOURMET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</si>
  <si>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</si>
  <si>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</si>
  <si>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</si>
  <si>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</si>
  <si>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</si>
  <si>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POSTOBON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</si>
  <si>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</si>
  <si>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</si>
  <si>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</si>
  <si>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</si>
  <si>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</si>
  <si>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</si>
  <si>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</si>
  <si>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</si>
  <si>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</si>
  <si>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</si>
  <si>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</si>
  <si>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</si>
  <si>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MELODY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</si>
  <si>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</si>
  <si>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</si>
  <si>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</si>
  <si>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</si>
  <si>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RUBBERMEID</t>
  </si>
  <si>
    <t>- Elaborado en plástico
- Plegable, con tapa que abre y cierra automáticamente
- Mango con longitud mínima de 70 cm</t>
  </si>
  <si>
    <t>1A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</si>
  <si>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</si>
  <si>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</si>
  <si>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</si>
  <si>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</si>
  <si>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SERVIELECTRICOS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</si>
  <si>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</si>
  <si>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</si>
  <si>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</si>
  <si>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COLLINS</t>
  </si>
  <si>
    <t>Haraganes</t>
  </si>
  <si>
    <t>- Para limpiar vidrios
- Con banda de goma con longitud mínima de 25 cm.
- Mango con longitud mínima de 60 cm</t>
  </si>
  <si>
    <t>TEXQUIPLAST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</si>
  <si>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</si>
  <si>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</si>
  <si>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</si>
  <si>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</si>
  <si>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</si>
  <si>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</si>
  <si>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</si>
  <si>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GLOWSTEN</t>
  </si>
  <si>
    <t>- Elaborado en vidrio
- Cilíndrico
- Capacidad mínima de 9 oz</t>
  </si>
  <si>
    <t>CRISTAL</t>
  </si>
  <si>
    <t>- Elaborado en vidrio
- Cilíndrico
- Capacidad mínima de 12 oz</t>
  </si>
  <si>
    <t>- Elaboradas en acero inoxidable
- Longitud total mínima de 17 cm</t>
  </si>
  <si>
    <t>MUNAL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</si>
  <si>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</si>
  <si>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</si>
  <si>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</si>
  <si>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</si>
  <si>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</si>
  <si>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</si>
  <si>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</si>
  <si>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</si>
  <si>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</si>
  <si>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</si>
  <si>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</si>
  <si>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</si>
  <si>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</si>
  <si>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</si>
  <si>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</si>
  <si>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</si>
  <si>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</si>
  <si>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</si>
  <si>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</si>
  <si>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</si>
  <si>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</si>
  <si>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</si>
  <si>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</si>
  <si>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</si>
  <si>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</si>
  <si>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</si>
  <si>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</si>
  <si>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</si>
  <si>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</si>
  <si>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</si>
  <si>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</si>
  <si>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</si>
  <si>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PROMOPLAST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</si>
  <si>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</si>
  <si>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</si>
  <si>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</si>
  <si>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</si>
  <si>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</si>
  <si>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</si>
  <si>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</si>
  <si>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</si>
  <si>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</si>
  <si>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</si>
  <si>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</si>
  <si>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</si>
  <si>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</si>
  <si>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</si>
  <si>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</si>
  <si>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</si>
  <si>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</si>
  <si>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RUBERMAID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</si>
  <si>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</si>
  <si>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</si>
  <si>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ESTRA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</si>
  <si>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</si>
  <si>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</si>
  <si>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</si>
  <si>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</si>
  <si>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</si>
  <si>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</si>
  <si>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</si>
  <si>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</si>
  <si>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DIELECTRICA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</si>
  <si>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</si>
  <si>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</si>
  <si>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</si>
  <si>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</si>
  <si>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</si>
  <si>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IROXIDE</t>
  </si>
  <si>
    <t>BICOLOR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</si>
  <si>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</si>
  <si>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</si>
  <si>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</si>
  <si>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</si>
  <si>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>FENIX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</si>
  <si>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</si>
  <si>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</si>
  <si>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</si>
  <si>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</si>
  <si>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</si>
  <si>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</si>
  <si>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</si>
  <si>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</si>
  <si>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>COLEMPAQUES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</si>
  <si>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</si>
  <si>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</si>
  <si>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</si>
  <si>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</si>
  <si>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</si>
  <si>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</si>
  <si>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</si>
  <si>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</si>
  <si>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</si>
  <si>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CJS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</si>
  <si>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</si>
  <si>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</si>
  <si>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</si>
  <si>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</si>
  <si>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</si>
  <si>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A Y A</t>
  </si>
  <si>
    <t>- Cuerpo plástico
- Con mecanismo de pedal para abrir y cerrar tapa
- Con capacidad mínima de 10 litros
- Diseño para baño</t>
  </si>
  <si>
    <t>20 LTS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</si>
  <si>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</si>
  <si>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</si>
  <si>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</si>
  <si>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</si>
  <si>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</si>
  <si>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</si>
  <si>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</si>
  <si>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</si>
  <si>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</si>
  <si>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</si>
  <si>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</si>
  <si>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</si>
  <si>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>ACABADOS Y ACCESORIOS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</si>
  <si>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</si>
  <si>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</si>
  <si>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</si>
  <si>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</si>
  <si>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>800 CC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</si>
  <si>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</si>
  <si>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</si>
  <si>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</si>
  <si>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</si>
  <si>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</si>
  <si>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BEST WAY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</si>
  <si>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</si>
  <si>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</si>
  <si>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</si>
  <si>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</si>
  <si>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HIDROSPOT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</si>
  <si>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</si>
  <si>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</si>
  <si>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CASA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</si>
  <si>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</si>
  <si>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</si>
  <si>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</si>
  <si>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</si>
  <si>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700 W</t>
  </si>
  <si>
    <t>Estufa</t>
  </si>
  <si>
    <t>- De un puesto
- Lámina inoxidable
- Eléctrica
- Con perilla para graduar mínimo 3 niveles de calor</t>
  </si>
  <si>
    <t>ABBA</t>
  </si>
  <si>
    <t>- De un puesto
- Lámina inoxidable
- A gas
- Con perilla y quemador para graduar la llama
- Con parrilla</t>
  </si>
  <si>
    <t>2 PUESTOS</t>
  </si>
  <si>
    <t xml:space="preserve">Extensión eléctrica </t>
  </si>
  <si>
    <t>- De mínimo 15 metros de longitud
- Recubierta en plástico PVC</t>
  </si>
  <si>
    <t>CODELCA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</si>
  <si>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</si>
  <si>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</si>
  <si>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</si>
  <si>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ARESWETWET AND DRY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</si>
  <si>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</si>
  <si>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</si>
  <si>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ARESPLUS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</si>
  <si>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</si>
  <si>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>EXEL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</si>
  <si>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</si>
  <si>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</si>
  <si>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MARWIND MW17-HD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</si>
  <si>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</si>
  <si>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MARWIND MW20-HD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</si>
  <si>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</si>
  <si>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</si>
  <si>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MARWIND MW1600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</si>
  <si>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</si>
  <si>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</si>
  <si>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</si>
  <si>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</si>
  <si>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MARWIND pfx15s-nw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</si>
  <si>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</si>
  <si>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</si>
  <si>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MARWINDAR767</t>
  </si>
  <si>
    <t>Sopladora de hojas</t>
  </si>
  <si>
    <t>- Potenciado por motor a gasolina o eléctrico inalámbrico
- Caudal mínimo de 380 cfm / 645m3/h
- Autonomía mínima de 30 minutos
- Intensidad máxima de sonido de 100dB</t>
  </si>
  <si>
    <t>STHIL</t>
  </si>
  <si>
    <t>Fuente: Colombia Compra Eficiente.</t>
  </si>
  <si>
    <t xml:space="preserve">El Proponente debe entregar el presente Anexo en medio magnético en formato Excel. </t>
  </si>
  <si>
    <t>Firma Representante legal del Proponente</t>
  </si>
  <si>
    <t>Nombre:</t>
  </si>
  <si>
    <t>CLAUDIA PATRICIA TOVAR MOJICA</t>
  </si>
  <si>
    <t>Documento de Identidad:</t>
  </si>
  <si>
    <t>52.253.183 de Bogotá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</si>
  <si>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</si>
  <si>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</si>
  <si>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</si>
  <si>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Precios del Catálogo</t>
  </si>
  <si>
    <t>Proveedor</t>
  </si>
  <si>
    <t>Compañía de Servicios y Administración - Serdán S.A.</t>
  </si>
  <si>
    <t>Región de Cobertura 11</t>
  </si>
  <si>
    <t>DIVERSEY - HANDY BAC</t>
  </si>
  <si>
    <t>DIVERSEY - TASKY FLASH</t>
  </si>
  <si>
    <t>DIVERSEY - TASKI SWING</t>
  </si>
  <si>
    <t>DIVERSEY -VIREX</t>
  </si>
  <si>
    <t>TERGO AZUL</t>
  </si>
  <si>
    <t>BIOBRILLER - Qs 510 Desinfectante Especializado</t>
  </si>
  <si>
    <t>DIVERSEY - FIESTA LIMPIAVIDRIOS</t>
  </si>
  <si>
    <t>ORIÓN</t>
  </si>
  <si>
    <t>ENERGY</t>
  </si>
  <si>
    <t>DIVERSEY - RUGBEE</t>
  </si>
  <si>
    <t>ORIÒN</t>
  </si>
  <si>
    <t>LPS</t>
  </si>
  <si>
    <t>TEKNOLIDESMA</t>
  </si>
  <si>
    <t>KIMBERLY- FAMILIA</t>
  </si>
  <si>
    <t>MANANTIAL</t>
  </si>
  <si>
    <t>ORION</t>
  </si>
  <si>
    <t>BUFALO</t>
  </si>
  <si>
    <t>DISTRIMAS</t>
  </si>
  <si>
    <t>DETALGRAF</t>
  </si>
  <si>
    <t>PINTO</t>
  </si>
  <si>
    <t>BONBRIL</t>
  </si>
  <si>
    <t>ZULIA</t>
  </si>
  <si>
    <t>LA CORDOBEZA</t>
  </si>
  <si>
    <t>TAMI</t>
  </si>
  <si>
    <t>GOLDEN WRAP</t>
  </si>
  <si>
    <t>DARNEL</t>
  </si>
  <si>
    <t>RIOPAILA</t>
  </si>
  <si>
    <t>MAS AROMA</t>
  </si>
  <si>
    <t xml:space="preserve">Precio unitario </t>
  </si>
  <si>
    <t>ECOVAL</t>
  </si>
  <si>
    <t>ELITE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</si>
</sst>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sz val="8"/>
      <name val="Arial"/>
      <family val="2"/>
    </font>
    <font>
      <b/>
      <sz val="10"/>
      <color theme="1"/>
      <name val="Arial"/>
      <family val="2"/>
    </font>
    <font>
      <sz val="8"/>
      <color theme="1"/>
      <name val="Calibri"/>
      <family val="2"/>
      <scheme val="minor"/>
    </font>
    <font>
      <sz val="6"/>
      <color theme="1"/>
      <name val="Arial"/>
      <family val="2"/>
    </font>
    <font>
      <i/>
      <sz val="6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sz val="7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2F2F2"/>
        <bgColor indexed="64"/>
      </patternFill>
    </fill>
  </fills>
  <borders count="42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34998626667073579"/>
      </bottom>
      <diagonal/>
    </border>
    <border>
      <left/>
      <right/>
      <top/>
      <bottom style="thin">
        <color theme="0" tint="-0.34998626667073579"/>
      </bottom>
      <diagonal/>
    </border>
    <border>
      <left/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/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/>
      <right/>
      <top style="thin">
        <color theme="0" tint="-0.34998626667073579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34998626667073579"/>
      </top>
      <bottom style="thin">
        <color theme="0" tint="-0.24994659260841701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219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5" fillId="2" borderId="0" xfId="0" applyFont="1" applyFill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center" wrapText="1"/>
    </xf>
    <xf numFmtId="0" fontId="0" fillId="2" borderId="1" xfId="0" applyFill="1" applyBorder="1" applyAlignment="1" applyProtection="1">
      <alignment horizontal="center" vertical="center"/>
    </xf>
    <xf numFmtId="0" fontId="6" fillId="2" borderId="0" xfId="0" applyFont="1" applyFill="1" applyAlignment="1" applyProtection="1">
      <alignment horizontal="right" vertical="center" wrapText="1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165" fontId="0" fillId="2" borderId="0" xfId="0" applyNumberFormat="1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22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33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4" fillId="2" borderId="33" xfId="0" applyFont="1" applyFill="1" applyBorder="1" applyAlignment="1">
      <alignment horizontal="center" vertical="center" wrapText="1"/>
    </xf>
    <xf numFmtId="0" fontId="14" fillId="2" borderId="22" xfId="0" applyFont="1" applyFill="1" applyBorder="1" applyAlignment="1">
      <alignment horizontal="center" vertical="center" wrapText="1"/>
    </xf>
    <xf numFmtId="0" fontId="14" fillId="0" borderId="22" xfId="0" applyFont="1" applyFill="1" applyBorder="1" applyAlignment="1">
      <alignment horizontal="center" vertical="center" wrapText="1"/>
    </xf>
    <xf numFmtId="0" fontId="14" fillId="2" borderId="15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9" fillId="0" borderId="1" xfId="0" applyFont="1" applyBorder="1" applyAlignment="1" applyProtection="1">
      <alignment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2" fillId="2" borderId="0" xfId="0" applyFont="1" applyFill="1" applyAlignment="1" applyProtection="1">
      <alignment vertical="center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40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5" fontId="16" fillId="2" borderId="1" xfId="0" applyNumberFormat="1" applyFont="1" applyFill="1" applyBorder="1" applyAlignment="1" applyProtection="1">
      <alignment horizontal="center" vertical="center" wrapText="1"/>
    </xf>
    <xf numFmtId="165" fontId="16" fillId="2" borderId="1" xfId="0" applyNumberFormat="1" applyFont="1" applyFill="1" applyBorder="1" applyAlignment="1" applyProtection="1">
      <alignment horizontal="right" vertical="center" wrapText="1"/>
    </xf>
    <xf numFmtId="0" fontId="16" fillId="2" borderId="13" xfId="0" applyFont="1" applyFill="1" applyBorder="1" applyAlignment="1" applyProtection="1">
      <alignment horizontal="center" vertical="center" wrapText="1"/>
    </xf>
    <xf numFmtId="0" fontId="16" fillId="2" borderId="14" xfId="0" applyFont="1" applyFill="1" applyBorder="1" applyAlignment="1" applyProtection="1">
      <alignment horizontal="center" vertical="center" wrapText="1"/>
    </xf>
    <xf numFmtId="0" fontId="17" fillId="2" borderId="13" xfId="0" applyFont="1" applyFill="1" applyBorder="1" applyAlignment="1" applyProtection="1">
      <alignment horizontal="center" vertical="center" wrapText="1"/>
    </xf>
    <xf numFmtId="0" fontId="17" fillId="2" borderId="14" xfId="0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10" fillId="2" borderId="8" xfId="0" applyFont="1" applyFill="1" applyBorder="1" applyAlignment="1">
      <alignment horizontal="left" vertical="center" wrapText="1"/>
    </xf>
    <xf numFmtId="0" fontId="10" fillId="2" borderId="0" xfId="0" applyFont="1" applyFill="1" applyBorder="1" applyAlignment="1">
      <alignment horizontal="left" vertical="center" wrapText="1"/>
    </xf>
    <xf numFmtId="0" fontId="10" fillId="2" borderId="9" xfId="0" applyFont="1" applyFill="1" applyBorder="1" applyAlignment="1">
      <alignment horizontal="left" vertical="center" wrapText="1"/>
    </xf>
    <xf numFmtId="0" fontId="10" fillId="2" borderId="13" xfId="0" applyFont="1" applyFill="1" applyBorder="1" applyAlignment="1">
      <alignment horizontal="left" vertical="center" wrapText="1"/>
    </xf>
    <xf numFmtId="0" fontId="10" fillId="2" borderId="16" xfId="0" applyFont="1" applyFill="1" applyBorder="1" applyAlignment="1">
      <alignment horizontal="left" vertical="center" wrapText="1"/>
    </xf>
    <xf numFmtId="0" fontId="10" fillId="2" borderId="14" xfId="0" applyFont="1" applyFill="1" applyBorder="1" applyAlignment="1">
      <alignment horizontal="left" vertical="center" wrapText="1"/>
    </xf>
    <xf numFmtId="165" fontId="16" fillId="0" borderId="13" xfId="0" applyNumberFormat="1" applyFont="1" applyBorder="1" applyAlignment="1" applyProtection="1">
      <alignment horizontal="center" vertical="center" wrapText="1"/>
    </xf>
    <xf numFmtId="165" fontId="16" fillId="0" borderId="14" xfId="0" applyNumberFormat="1" applyFont="1" applyBorder="1" applyAlignment="1" applyProtection="1">
      <alignment horizontal="center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6" fillId="2" borderId="13" xfId="0" applyFont="1" applyFill="1" applyBorder="1" applyAlignment="1" applyProtection="1">
      <alignment horizontal="center" wrapText="1"/>
    </xf>
    <xf numFmtId="0" fontId="16" fillId="2" borderId="14" xfId="0" applyFont="1" applyFill="1" applyBorder="1" applyAlignment="1" applyProtection="1">
      <alignment horizontal="center" wrapText="1"/>
    </xf>
    <xf numFmtId="0" fontId="18" fillId="2" borderId="13" xfId="0" applyFont="1" applyFill="1" applyBorder="1" applyAlignment="1" applyProtection="1">
      <alignment horizontal="center" wrapText="1"/>
    </xf>
    <xf numFmtId="0" fontId="18" fillId="2" borderId="14" xfId="0" applyFont="1" applyFill="1" applyBorder="1" applyAlignment="1" applyProtection="1">
      <alignment horizontal="center" wrapText="1"/>
    </xf>
    <xf numFmtId="0" fontId="10" fillId="2" borderId="1" xfId="0" quotePrefix="1" applyFont="1" applyFill="1" applyBorder="1" applyAlignment="1">
      <alignment horizontal="center" vertical="center" wrapText="1"/>
    </xf>
    <xf numFmtId="0" fontId="16" fillId="2" borderId="1" xfId="0" applyFont="1" applyFill="1" applyBorder="1" applyAlignment="1" applyProtection="1">
      <alignment horizontal="center" wrapText="1"/>
    </xf>
    <xf numFmtId="0" fontId="18" fillId="2" borderId="1" xfId="0" applyFont="1" applyFill="1" applyBorder="1" applyAlignment="1" applyProtection="1">
      <alignment horizontal="center" wrapText="1"/>
    </xf>
    <xf numFmtId="0" fontId="10" fillId="2" borderId="30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6" fillId="2" borderId="2" xfId="0" applyFont="1" applyFill="1" applyBorder="1" applyAlignment="1" applyProtection="1">
      <alignment horizontal="center" wrapText="1"/>
    </xf>
    <xf numFmtId="0" fontId="16" fillId="2" borderId="3" xfId="0" applyFont="1" applyFill="1" applyBorder="1" applyAlignment="1" applyProtection="1">
      <alignment horizontal="center" wrapText="1"/>
    </xf>
    <xf numFmtId="0" fontId="18" fillId="2" borderId="2" xfId="0" applyFont="1" applyFill="1" applyBorder="1" applyAlignment="1" applyProtection="1">
      <alignment horizontal="center" wrapText="1"/>
    </xf>
    <xf numFmtId="0" fontId="18" fillId="2" borderId="3" xfId="0" applyFont="1" applyFill="1" applyBorder="1" applyAlignment="1" applyProtection="1">
      <alignment horizontal="center" wrapText="1"/>
    </xf>
    <xf numFmtId="0" fontId="10" fillId="0" borderId="19" xfId="0" quotePrefix="1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9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4" fillId="2" borderId="35" xfId="0" applyFont="1" applyFill="1" applyBorder="1" applyAlignment="1">
      <alignment horizontal="center" vertical="center" wrapText="1"/>
    </xf>
    <xf numFmtId="0" fontId="14" fillId="2" borderId="36" xfId="0" applyFont="1" applyFill="1" applyBorder="1" applyAlignment="1">
      <alignment horizontal="center" vertical="center" wrapText="1"/>
    </xf>
    <xf numFmtId="0" fontId="14" fillId="2" borderId="37" xfId="0" applyFont="1" applyFill="1" applyBorder="1" applyAlignment="1">
      <alignment horizontal="center" vertical="center" wrapText="1"/>
    </xf>
    <xf numFmtId="0" fontId="10" fillId="2" borderId="35" xfId="0" applyFont="1" applyFill="1" applyBorder="1" applyAlignment="1">
      <alignment horizontal="center" vertical="center" wrapText="1"/>
    </xf>
    <xf numFmtId="0" fontId="10" fillId="2" borderId="37" xfId="0" applyFont="1" applyFill="1" applyBorder="1" applyAlignment="1">
      <alignment horizontal="center" vertical="center" wrapText="1"/>
    </xf>
    <xf numFmtId="0" fontId="10" fillId="2" borderId="36" xfId="0" applyFont="1" applyFill="1" applyBorder="1" applyAlignment="1">
      <alignment horizontal="center" vertical="center" wrapText="1"/>
    </xf>
    <xf numFmtId="0" fontId="7" fillId="4" borderId="13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6" xfId="0" applyFont="1" applyFill="1" applyBorder="1" applyAlignment="1" applyProtection="1">
      <alignment horizontal="center" vertical="center" wrapText="1"/>
    </xf>
    <xf numFmtId="49" fontId="10" fillId="0" borderId="13" xfId="0" quotePrefix="1" applyNumberFormat="1" applyFont="1" applyFill="1" applyBorder="1" applyAlignment="1">
      <alignment horizontal="left" vertical="center" wrapText="1"/>
    </xf>
    <xf numFmtId="49" fontId="10" fillId="0" borderId="16" xfId="0" quotePrefix="1" applyNumberFormat="1" applyFont="1" applyFill="1" applyBorder="1" applyAlignment="1">
      <alignment horizontal="left" vertical="center" wrapText="1"/>
    </xf>
    <xf numFmtId="0" fontId="10" fillId="2" borderId="22" xfId="0" quotePrefix="1" applyFont="1" applyFill="1" applyBorder="1" applyAlignment="1">
      <alignment horizontal="left" vertical="center" wrapText="1"/>
    </xf>
    <xf numFmtId="0" fontId="10" fillId="2" borderId="17" xfId="0" quotePrefix="1" applyFont="1" applyFill="1" applyBorder="1" applyAlignment="1">
      <alignment horizontal="left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1" xfId="0" quotePrefix="1" applyFont="1" applyFill="1" applyBorder="1" applyAlignment="1">
      <alignment horizontal="left" vertical="center" wrapText="1"/>
    </xf>
    <xf numFmtId="0" fontId="10" fillId="2" borderId="11" xfId="0" quotePrefix="1" applyFont="1" applyFill="1" applyBorder="1" applyAlignment="1">
      <alignment horizontal="left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10" fillId="2" borderId="15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4" xfId="0" applyFont="1" applyFill="1" applyBorder="1" applyAlignment="1">
      <alignment horizontal="center" vertical="center" wrapText="1"/>
    </xf>
    <xf numFmtId="0" fontId="16" fillId="2" borderId="13" xfId="0" applyFont="1" applyFill="1" applyBorder="1" applyAlignment="1" applyProtection="1">
      <alignment wrapText="1"/>
    </xf>
    <xf numFmtId="0" fontId="16" fillId="2" borderId="14" xfId="0" applyFont="1" applyFill="1" applyBorder="1" applyAlignment="1" applyProtection="1">
      <alignment wrapText="1"/>
    </xf>
    <xf numFmtId="166" fontId="9" fillId="0" borderId="13" xfId="2" applyNumberFormat="1" applyFont="1" applyBorder="1" applyAlignment="1" applyProtection="1">
      <alignment horizontal="center" vertical="center" wrapText="1"/>
    </xf>
    <xf numFmtId="166" fontId="9" fillId="0" borderId="16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0" fontId="10" fillId="0" borderId="15" xfId="0" applyFont="1" applyFill="1" applyBorder="1" applyAlignment="1">
      <alignment horizontal="center" vertical="center" wrapText="1"/>
    </xf>
    <xf numFmtId="0" fontId="10" fillId="0" borderId="20" xfId="0" applyFont="1" applyFill="1" applyBorder="1" applyAlignment="1">
      <alignment horizontal="center" vertical="center" wrapText="1"/>
    </xf>
    <xf numFmtId="0" fontId="10" fillId="0" borderId="21" xfId="0" applyFont="1" applyFill="1" applyBorder="1" applyAlignment="1">
      <alignment horizontal="center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 wrapText="1"/>
    </xf>
    <xf numFmtId="165" fontId="9" fillId="0" borderId="3" xfId="1" applyNumberFormat="1" applyFont="1" applyBorder="1" applyAlignment="1" applyProtection="1">
      <alignment horizontal="center" vertical="center" wrapText="1"/>
    </xf>
    <xf numFmtId="165" fontId="9" fillId="0" borderId="5" xfId="1" applyNumberFormat="1" applyFont="1" applyBorder="1" applyAlignment="1" applyProtection="1">
      <alignment horizontal="center" vertical="center" wrapText="1"/>
    </xf>
    <xf numFmtId="165" fontId="9" fillId="0" borderId="6" xfId="1" applyNumberFormat="1" applyFont="1" applyBorder="1" applyAlignment="1" applyProtection="1">
      <alignment horizontal="center" vertical="center" wrapText="1"/>
    </xf>
    <xf numFmtId="165" fontId="9" fillId="0" borderId="4" xfId="1" applyNumberFormat="1" applyFont="1" applyBorder="1" applyAlignment="1" applyProtection="1">
      <alignment horizontal="center" vertical="center" wrapText="1"/>
    </xf>
    <xf numFmtId="165" fontId="9" fillId="0" borderId="7" xfId="1" applyNumberFormat="1" applyFont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horizontal="center" vertical="center"/>
    </xf>
    <xf numFmtId="165" fontId="9" fillId="0" borderId="4" xfId="1" applyNumberFormat="1" applyFont="1" applyBorder="1" applyAlignment="1" applyProtection="1">
      <alignment horizontal="center" vertical="center"/>
    </xf>
    <xf numFmtId="165" fontId="9" fillId="0" borderId="3" xfId="1" applyNumberFormat="1" applyFont="1" applyBorder="1" applyAlignment="1" applyProtection="1">
      <alignment horizontal="center" vertical="center"/>
    </xf>
    <xf numFmtId="165" fontId="9" fillId="0" borderId="5" xfId="1" applyNumberFormat="1" applyFont="1" applyBorder="1" applyAlignment="1" applyProtection="1">
      <alignment horizontal="center" vertical="center"/>
    </xf>
    <xf numFmtId="165" fontId="9" fillId="0" borderId="7" xfId="1" applyNumberFormat="1" applyFont="1" applyBorder="1" applyAlignment="1" applyProtection="1">
      <alignment horizontal="center" vertical="center"/>
    </xf>
    <xf numFmtId="165" fontId="9" fillId="0" borderId="6" xfId="1" applyNumberFormat="1" applyFont="1" applyBorder="1" applyAlignment="1" applyProtection="1">
      <alignment horizontal="center"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5" fontId="9" fillId="2" borderId="13" xfId="0" applyNumberFormat="1" applyFont="1" applyFill="1" applyBorder="1" applyAlignment="1" applyProtection="1">
      <alignment horizontal="left" vertical="center" wrapText="1"/>
    </xf>
    <xf numFmtId="165" fontId="9" fillId="2" borderId="14" xfId="0" applyNumberFormat="1" applyFont="1" applyFill="1" applyBorder="1" applyAlignment="1" applyProtection="1">
      <alignment horizontal="left" vertical="center" wrapText="1"/>
    </xf>
    <xf numFmtId="165" fontId="9" fillId="2" borderId="13" xfId="0" applyNumberFormat="1" applyFont="1" applyFill="1" applyBorder="1" applyAlignment="1" applyProtection="1">
      <alignment horizontal="center" vertical="center" wrapText="1"/>
    </xf>
    <xf numFmtId="165" fontId="9" fillId="2" borderId="14" xfId="0" applyNumberFormat="1" applyFont="1" applyFill="1" applyBorder="1" applyAlignment="1" applyProtection="1">
      <alignment horizontal="center" vertical="center" wrapText="1"/>
    </xf>
    <xf numFmtId="0" fontId="13" fillId="2" borderId="2" xfId="0" applyFont="1" applyFill="1" applyBorder="1" applyAlignment="1" applyProtection="1">
      <alignment horizontal="center" wrapText="1"/>
    </xf>
    <xf numFmtId="0" fontId="13" fillId="2" borderId="3" xfId="0" applyFont="1" applyFill="1" applyBorder="1" applyAlignment="1" applyProtection="1">
      <alignment horizont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34" xfId="0" applyFont="1" applyFill="1" applyBorder="1" applyAlignment="1">
      <alignment horizontal="center" vertical="center" wrapText="1"/>
    </xf>
    <xf numFmtId="1" fontId="10" fillId="3" borderId="13" xfId="0" quotePrefix="1" applyNumberFormat="1" applyFont="1" applyFill="1" applyBorder="1" applyAlignment="1" applyProtection="1">
      <alignment horizontal="center" vertical="center" wrapText="1"/>
    </xf>
    <xf numFmtId="1" fontId="10" fillId="3" borderId="14" xfId="0" quotePrefix="1" applyNumberFormat="1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 applyProtection="1">
      <alignment horizontal="center" wrapText="1"/>
    </xf>
    <xf numFmtId="0" fontId="9" fillId="2" borderId="14" xfId="0" applyFont="1" applyFill="1" applyBorder="1" applyAlignment="1" applyProtection="1">
      <alignment horizontal="center" wrapText="1"/>
    </xf>
    <xf numFmtId="0" fontId="13" fillId="2" borderId="13" xfId="0" applyFont="1" applyFill="1" applyBorder="1" applyAlignment="1" applyProtection="1">
      <alignment horizontal="center" wrapText="1"/>
    </xf>
    <xf numFmtId="0" fontId="13" fillId="2" borderId="14" xfId="0" applyFont="1" applyFill="1" applyBorder="1" applyAlignment="1" applyProtection="1">
      <alignment horizont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34" xfId="0" applyFont="1" applyFill="1" applyBorder="1" applyAlignment="1">
      <alignment horizontal="center" vertical="center" wrapText="1"/>
    </xf>
    <xf numFmtId="1" fontId="10" fillId="3" borderId="1" xfId="0" quotePrefix="1" applyNumberFormat="1" applyFont="1" applyFill="1" applyBorder="1" applyAlignment="1" applyProtection="1">
      <alignment horizontal="center" vertical="center" wrapText="1"/>
    </xf>
    <xf numFmtId="0" fontId="11" fillId="2" borderId="0" xfId="0" applyFont="1" applyFill="1" applyAlignment="1" applyProtection="1">
      <alignment horizontal="left" vertical="center"/>
    </xf>
    <xf numFmtId="0" fontId="9" fillId="5" borderId="1" xfId="0" applyFont="1" applyFill="1" applyBorder="1" applyAlignment="1" applyProtection="1">
      <alignment horizontal="center" vertical="center" wrapText="1"/>
    </xf>
    <xf numFmtId="0" fontId="9" fillId="0" borderId="1" xfId="0" applyFont="1" applyBorder="1" applyAlignment="1" applyProtection="1">
      <alignment horizontal="left" vertical="center" wrapText="1"/>
    </xf>
    <xf numFmtId="0" fontId="9" fillId="0" borderId="1" xfId="0" applyFont="1" applyBorder="1" applyAlignment="1" applyProtection="1">
      <alignment horizontal="center" vertical="center" wrapText="1"/>
    </xf>
    <xf numFmtId="0" fontId="10" fillId="2" borderId="13" xfId="0" quotePrefix="1" applyFont="1" applyFill="1" applyBorder="1" applyAlignment="1">
      <alignment horizontal="left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2" borderId="28" xfId="0" applyFont="1" applyFill="1" applyBorder="1" applyAlignment="1">
      <alignment horizontal="center" vertical="center" wrapText="1"/>
    </xf>
    <xf numFmtId="0" fontId="10" fillId="2" borderId="41" xfId="0" applyFont="1" applyFill="1" applyBorder="1" applyAlignment="1">
      <alignment horizontal="center" vertical="center" wrapText="1"/>
    </xf>
    <xf numFmtId="0" fontId="10" fillId="2" borderId="0" xfId="0" applyFont="1" applyFill="1" applyBorder="1" applyAlignment="1" applyProtection="1">
      <alignment horizontal="center" vertical="center" wrapText="1"/>
    </xf>
    <xf numFmtId="0" fontId="10" fillId="2" borderId="38" xfId="0" applyFont="1" applyFill="1" applyBorder="1" applyAlignment="1">
      <alignment horizontal="center" vertical="center" wrapText="1"/>
    </xf>
    <xf numFmtId="0" fontId="10" fillId="2" borderId="39" xfId="0" applyFont="1" applyFill="1" applyBorder="1" applyAlignment="1">
      <alignment horizontal="center" vertical="center" wrapText="1"/>
    </xf>
    <xf numFmtId="1" fontId="10" fillId="3" borderId="40" xfId="0" quotePrefix="1" applyNumberFormat="1" applyFont="1" applyFill="1" applyBorder="1" applyAlignment="1" applyProtection="1">
      <alignment horizontal="center" vertical="center" wrapText="1"/>
    </xf>
    <xf numFmtId="1" fontId="10" fillId="3" borderId="19" xfId="0" quotePrefix="1" applyNumberFormat="1" applyFont="1" applyFill="1" applyBorder="1" applyAlignment="1" applyProtection="1">
      <alignment horizontal="center" vertical="center" wrapText="1"/>
    </xf>
    <xf numFmtId="0" fontId="10" fillId="2" borderId="17" xfId="0" applyFont="1" applyFill="1" applyBorder="1" applyAlignment="1">
      <alignment horizontal="left" vertical="center" wrapText="1"/>
    </xf>
    <xf numFmtId="0" fontId="10" fillId="2" borderId="18" xfId="0" applyFont="1" applyFill="1" applyBorder="1" applyAlignment="1">
      <alignment horizontal="left" vertical="center" wrapText="1"/>
    </xf>
    <xf numFmtId="0" fontId="9" fillId="2" borderId="13" xfId="0" applyFont="1" applyFill="1" applyBorder="1" applyAlignment="1" applyProtection="1">
      <alignment horizontal="center" vertical="center" wrapText="1"/>
    </xf>
    <xf numFmtId="0" fontId="9" fillId="2" borderId="14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22" xfId="0" applyFont="1" applyFill="1" applyBorder="1" applyAlignment="1">
      <alignment horizontal="left" vertical="center" wrapText="1"/>
    </xf>
    <xf numFmtId="0" fontId="10" fillId="2" borderId="31" xfId="0" quotePrefix="1" applyFont="1" applyFill="1" applyBorder="1" applyAlignment="1">
      <alignment horizontal="left" vertical="center" wrapText="1"/>
    </xf>
    <xf numFmtId="0" fontId="10" fillId="2" borderId="21" xfId="0" applyFont="1" applyFill="1" applyBorder="1" applyAlignment="1">
      <alignment horizontal="left" vertical="center" wrapText="1"/>
    </xf>
    <xf numFmtId="0" fontId="10" fillId="2" borderId="11" xfId="0" applyFont="1" applyFill="1" applyBorder="1" applyAlignment="1">
      <alignment horizontal="left" vertical="center" wrapText="1"/>
    </xf>
    <xf numFmtId="0" fontId="10" fillId="2" borderId="31" xfId="0" applyFont="1" applyFill="1" applyBorder="1" applyAlignment="1">
      <alignment horizontal="left" vertical="center" wrapText="1"/>
    </xf>
    <xf numFmtId="1" fontId="10" fillId="3" borderId="32" xfId="0" quotePrefix="1" applyNumberFormat="1" applyFont="1" applyFill="1" applyBorder="1" applyAlignment="1" applyProtection="1">
      <alignment horizontal="center" vertical="center" wrapText="1"/>
    </xf>
    <xf numFmtId="1" fontId="10" fillId="3" borderId="6" xfId="0" quotePrefix="1" applyNumberFormat="1" applyFont="1" applyFill="1" applyBorder="1" applyAlignment="1" applyProtection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7" xfId="0" applyFont="1" applyFill="1" applyBorder="1" applyAlignment="1">
      <alignment horizontal="left" vertical="center" wrapText="1"/>
    </xf>
    <xf numFmtId="0" fontId="10" fillId="0" borderId="18" xfId="0" applyFont="1" applyFill="1" applyBorder="1" applyAlignment="1">
      <alignment horizontal="left" vertical="center" wrapText="1"/>
    </xf>
    <xf numFmtId="49" fontId="10" fillId="0" borderId="3" xfId="0" quotePrefix="1" applyNumberFormat="1" applyFont="1" applyFill="1" applyBorder="1" applyAlignment="1">
      <alignment horizontal="left" vertical="center" wrapText="1"/>
    </xf>
    <xf numFmtId="0" fontId="10" fillId="0" borderId="27" xfId="0" applyFont="1" applyFill="1" applyBorder="1" applyAlignment="1">
      <alignment horizontal="left" vertical="center" wrapText="1"/>
    </xf>
    <xf numFmtId="0" fontId="10" fillId="0" borderId="28" xfId="0" applyFont="1" applyFill="1" applyBorder="1" applyAlignment="1">
      <alignment horizontal="left" vertical="center" wrapText="1"/>
    </xf>
    <xf numFmtId="0" fontId="10" fillId="0" borderId="29" xfId="0" applyFont="1" applyFill="1" applyBorder="1" applyAlignment="1">
      <alignment horizontal="left" vertical="center" wrapText="1"/>
    </xf>
    <xf numFmtId="1" fontId="10" fillId="3" borderId="30" xfId="0" quotePrefix="1" applyNumberFormat="1" applyFont="1" applyFill="1" applyBorder="1" applyAlignment="1" applyProtection="1">
      <alignment horizontal="center" vertical="center" wrapText="1"/>
    </xf>
    <xf numFmtId="1" fontId="10" fillId="3" borderId="3" xfId="0" quotePrefix="1" applyNumberFormat="1" applyFont="1" applyFill="1" applyBorder="1" applyAlignment="1" applyProtection="1">
      <alignment horizontal="center" vertical="center" wrapText="1"/>
    </xf>
    <xf numFmtId="0" fontId="10" fillId="0" borderId="23" xfId="0" applyFont="1" applyFill="1" applyBorder="1" applyAlignment="1">
      <alignment horizontal="left" vertical="center" wrapText="1"/>
    </xf>
    <xf numFmtId="165" fontId="9" fillId="0" borderId="13" xfId="0" applyNumberFormat="1" applyFont="1" applyBorder="1" applyAlignment="1" applyProtection="1">
      <alignment horizontal="center" vertical="center" wrapText="1"/>
    </xf>
    <xf numFmtId="165" fontId="9" fillId="0" borderId="14" xfId="0" applyNumberFormat="1" applyFont="1" applyBorder="1" applyAlignment="1" applyProtection="1">
      <alignment horizontal="center" vertical="center" wrapText="1"/>
    </xf>
    <xf numFmtId="0" fontId="10" fillId="2" borderId="23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 applyProtection="1">
      <alignment horizontal="center" vertical="center" wrapText="1"/>
    </xf>
    <xf numFmtId="0" fontId="11" fillId="2" borderId="14" xfId="0" applyFont="1" applyFill="1" applyBorder="1" applyAlignment="1" applyProtection="1">
      <alignment horizontal="center" vertical="center" wrapText="1"/>
    </xf>
    <xf numFmtId="1" fontId="10" fillId="3" borderId="16" xfId="0" quotePrefix="1" applyNumberFormat="1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right" wrapText="1"/>
    </xf>
    <xf numFmtId="0" fontId="7" fillId="4" borderId="10" xfId="0" applyFont="1" applyFill="1" applyBorder="1" applyAlignment="1" applyProtection="1">
      <alignment horizontal="center"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view="pageLayout" topLeftCell="A16" zoomScale="130" zoomScaleNormal="100" zoomScaleSheetLayoutView="110" zoomScalePageLayoutView="130" workbookViewId="0">
      <selection activeCell="N17" sqref="N17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85546875" style="1" bestFit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50"/>
      <c r="C2" s="68" t="s">
        <v>646</v>
      </c>
      <c r="D2" s="68"/>
      <c r="E2" s="68"/>
      <c r="F2" s="68"/>
      <c r="G2" s="68"/>
      <c r="H2" s="68"/>
      <c r="I2" s="68"/>
      <c r="J2" s="68"/>
      <c r="K2" s="68"/>
      <c r="L2" s="68"/>
      <c r="M2" s="68"/>
      <c r="N2" s="68"/>
      <c r="O2" s="68"/>
      <c r="P2" s="68"/>
      <c r="Q2" s="68"/>
      <c r="R2" s="68"/>
      <c r="S2" s="68"/>
      <c r="T2" s="68"/>
      <c r="U2" s="68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2"/>
    </row>
    <row r="5" spans="1:23" ht="15" customHeight="1" x14ac:dyDescent="0.25">
      <c r="A5" s="138" t="s">
        <v>647</v>
      </c>
      <c r="B5" s="138"/>
      <c r="C5" s="139" t="s">
        <v>648</v>
      </c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</row>
    <row r="6" spans="1:23" s="3" customFormat="1" x14ac:dyDescent="0.25">
      <c r="B6" s="4"/>
    </row>
    <row r="7" spans="1:23" s="3" customFormat="1" x14ac:dyDescent="0.25">
      <c r="B7" s="5"/>
      <c r="C7" s="69" t="s">
        <v>649</v>
      </c>
      <c r="D7" s="69"/>
      <c r="E7" s="69"/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</row>
    <row r="8" spans="1:23" x14ac:dyDescent="0.25">
      <c r="B8" s="2"/>
    </row>
    <row r="9" spans="1:23" x14ac:dyDescent="0.25">
      <c r="A9" s="49"/>
      <c r="B9" s="49"/>
    </row>
    <row r="10" spans="1:23" x14ac:dyDescent="0.25">
      <c r="A10" s="11" t="s">
        <v>7</v>
      </c>
      <c r="O10" s="11" t="s">
        <v>8</v>
      </c>
      <c r="P10" s="11"/>
    </row>
    <row r="11" spans="1:23" ht="6.75" customHeight="1" x14ac:dyDescent="0.25">
      <c r="A11" s="49"/>
      <c r="B11" s="11"/>
    </row>
    <row r="12" spans="1:23" ht="15" customHeight="1" x14ac:dyDescent="0.25">
      <c r="B12" s="140" t="s">
        <v>9</v>
      </c>
      <c r="C12" s="140"/>
      <c r="D12" s="140"/>
      <c r="E12" s="140"/>
      <c r="F12" s="140"/>
      <c r="G12" s="140"/>
      <c r="H12" s="140"/>
      <c r="I12" s="140"/>
      <c r="J12" s="140"/>
      <c r="K12" s="140"/>
      <c r="L12" s="140"/>
      <c r="O12" s="140" t="s">
        <v>10</v>
      </c>
      <c r="P12" s="140"/>
      <c r="Q12" s="140"/>
      <c r="R12" s="140"/>
      <c r="S12" s="140"/>
      <c r="T12" s="140"/>
      <c r="U12" s="140"/>
    </row>
    <row r="13" spans="1:23" ht="36.75" customHeight="1" x14ac:dyDescent="0.25">
      <c r="B13" s="140" t="s">
        <v>11</v>
      </c>
      <c r="C13" s="140"/>
      <c r="D13" s="140" t="s">
        <v>12</v>
      </c>
      <c r="E13" s="140"/>
      <c r="F13" s="140"/>
      <c r="G13" s="140" t="s">
        <v>13</v>
      </c>
      <c r="H13" s="140"/>
      <c r="I13" s="140"/>
      <c r="J13" s="140" t="s">
        <v>14</v>
      </c>
      <c r="K13" s="140"/>
      <c r="L13" s="140"/>
      <c r="O13" s="140" t="s">
        <v>15</v>
      </c>
      <c r="P13" s="140"/>
      <c r="Q13" s="140"/>
      <c r="R13" s="140"/>
      <c r="S13" s="140" t="s">
        <v>16</v>
      </c>
      <c r="T13" s="140"/>
      <c r="U13" s="140"/>
      <c r="W13" s="12" t="s">
        <v>6</v>
      </c>
    </row>
    <row r="14" spans="1:23" ht="36.75" customHeight="1" x14ac:dyDescent="0.25">
      <c r="B14" s="143">
        <f>(1270000*1.046)*1.07</f>
        <v>1421409.4000000001</v>
      </c>
      <c r="C14" s="144"/>
      <c r="D14" s="143">
        <f>(1312000*1.046)*1.07</f>
        <v>1468416.6400000001</v>
      </c>
      <c r="E14" s="147"/>
      <c r="F14" s="147"/>
      <c r="G14" s="143">
        <f>(1500000*1.046)*1.07</f>
        <v>1678830</v>
      </c>
      <c r="H14" s="147"/>
      <c r="I14" s="147"/>
      <c r="J14" s="149">
        <f>(2000000*1.046)*1.07</f>
        <v>2238440</v>
      </c>
      <c r="K14" s="150"/>
      <c r="L14" s="151"/>
      <c r="O14" s="140" t="s">
        <v>17</v>
      </c>
      <c r="P14" s="140"/>
      <c r="Q14" s="140"/>
      <c r="R14" s="140"/>
      <c r="S14" s="140" t="s">
        <v>18</v>
      </c>
      <c r="T14" s="140"/>
      <c r="U14" s="140"/>
    </row>
    <row r="15" spans="1:23" x14ac:dyDescent="0.25">
      <c r="A15" s="49"/>
      <c r="B15" s="145"/>
      <c r="C15" s="146"/>
      <c r="D15" s="145"/>
      <c r="E15" s="148"/>
      <c r="F15" s="148"/>
      <c r="G15" s="145"/>
      <c r="H15" s="148"/>
      <c r="I15" s="148"/>
      <c r="J15" s="152"/>
      <c r="K15" s="153"/>
      <c r="L15" s="154"/>
      <c r="O15" s="155">
        <f>250*1.0639</f>
        <v>265.97500000000002</v>
      </c>
      <c r="P15" s="155"/>
      <c r="Q15" s="155"/>
      <c r="R15" s="155"/>
      <c r="S15" s="155">
        <f>350*1.0639</f>
        <v>372.36500000000001</v>
      </c>
      <c r="T15" s="155"/>
      <c r="U15" s="155"/>
    </row>
    <row r="17" spans="1:21" ht="15" customHeight="1" x14ac:dyDescent="0.25">
      <c r="A17" s="11" t="s">
        <v>19</v>
      </c>
      <c r="R17" s="141" t="s">
        <v>20</v>
      </c>
      <c r="S17" s="141"/>
      <c r="T17" s="141"/>
      <c r="U17" s="141"/>
    </row>
    <row r="18" spans="1:21" x14ac:dyDescent="0.25">
      <c r="A18" s="13" t="s">
        <v>21</v>
      </c>
      <c r="B18" s="13"/>
      <c r="R18" s="141"/>
      <c r="S18" s="141"/>
      <c r="T18" s="141"/>
      <c r="U18" s="141"/>
    </row>
    <row r="19" spans="1:21" ht="6.75" customHeight="1" x14ac:dyDescent="0.25"/>
    <row r="20" spans="1:21" ht="24" customHeight="1" x14ac:dyDescent="0.25">
      <c r="A20" s="45" t="s">
        <v>22</v>
      </c>
      <c r="B20" s="45" t="s">
        <v>23</v>
      </c>
      <c r="C20" s="70" t="s">
        <v>24</v>
      </c>
      <c r="D20" s="71"/>
      <c r="E20" s="71"/>
      <c r="F20" s="71"/>
      <c r="G20" s="72"/>
      <c r="H20" s="70" t="s">
        <v>25</v>
      </c>
      <c r="I20" s="71"/>
      <c r="J20" s="71"/>
      <c r="K20" s="71"/>
      <c r="L20" s="72"/>
      <c r="M20" s="110" t="s">
        <v>27</v>
      </c>
      <c r="N20" s="111"/>
      <c r="O20" s="110" t="s">
        <v>28</v>
      </c>
      <c r="P20" s="111"/>
      <c r="Q20" s="56" t="s">
        <v>678</v>
      </c>
      <c r="R20" s="15"/>
      <c r="S20" s="71" t="s">
        <v>30</v>
      </c>
      <c r="T20" s="71"/>
      <c r="U20" s="71"/>
    </row>
    <row r="21" spans="1:21" s="17" customFormat="1" ht="15" customHeight="1" x14ac:dyDescent="0.25">
      <c r="A21" s="16">
        <v>1</v>
      </c>
      <c r="B21" s="133" t="s">
        <v>31</v>
      </c>
      <c r="C21" s="113" t="s">
        <v>32</v>
      </c>
      <c r="D21" s="114"/>
      <c r="E21" s="114"/>
      <c r="F21" s="114"/>
      <c r="G21" s="136"/>
      <c r="H21" s="73" t="s">
        <v>33</v>
      </c>
      <c r="I21" s="74"/>
      <c r="J21" s="74"/>
      <c r="K21" s="74"/>
      <c r="L21" s="75"/>
      <c r="M21" s="61" t="s">
        <v>34</v>
      </c>
      <c r="N21" s="62"/>
      <c r="O21" s="63" t="s">
        <v>35</v>
      </c>
      <c r="P21" s="64"/>
      <c r="Q21" s="59">
        <v>24083.504300000001</v>
      </c>
      <c r="R21" s="15"/>
      <c r="S21" s="142"/>
      <c r="T21" s="142"/>
      <c r="U21" s="142"/>
    </row>
    <row r="22" spans="1:21" s="17" customFormat="1" ht="15" customHeight="1" x14ac:dyDescent="0.25">
      <c r="A22" s="16">
        <v>2</v>
      </c>
      <c r="B22" s="134"/>
      <c r="C22" s="113" t="s">
        <v>32</v>
      </c>
      <c r="D22" s="114"/>
      <c r="E22" s="114"/>
      <c r="F22" s="114"/>
      <c r="G22" s="114"/>
      <c r="H22" s="76" t="s">
        <v>36</v>
      </c>
      <c r="I22" s="77"/>
      <c r="J22" s="77"/>
      <c r="K22" s="77"/>
      <c r="L22" s="78"/>
      <c r="M22" s="61" t="s">
        <v>34</v>
      </c>
      <c r="N22" s="62"/>
      <c r="O22" s="63"/>
      <c r="P22" s="64"/>
      <c r="Q22" s="59">
        <v>3873.6599000000001</v>
      </c>
      <c r="R22" s="19"/>
      <c r="S22" s="130">
        <v>3.5000000000000003E-2</v>
      </c>
      <c r="T22" s="131"/>
      <c r="U22" s="132"/>
    </row>
    <row r="23" spans="1:21" s="17" customFormat="1" ht="23.25" customHeight="1" x14ac:dyDescent="0.25">
      <c r="A23" s="16">
        <v>3</v>
      </c>
      <c r="B23" s="135"/>
      <c r="C23" s="113" t="s">
        <v>37</v>
      </c>
      <c r="D23" s="114"/>
      <c r="E23" s="114"/>
      <c r="F23" s="114"/>
      <c r="G23" s="114"/>
      <c r="H23" s="76" t="s">
        <v>38</v>
      </c>
      <c r="I23" s="77"/>
      <c r="J23" s="77"/>
      <c r="K23" s="77"/>
      <c r="L23" s="78"/>
      <c r="M23" s="61" t="s">
        <v>39</v>
      </c>
      <c r="N23" s="62"/>
      <c r="O23" s="61"/>
      <c r="P23" s="62"/>
      <c r="Q23" s="59">
        <v>8205.8607000000011</v>
      </c>
      <c r="R23" s="20"/>
    </row>
    <row r="24" spans="1:21" s="17" customFormat="1" ht="16.5" customHeight="1" x14ac:dyDescent="0.25">
      <c r="A24" s="16">
        <v>4</v>
      </c>
      <c r="B24" s="21" t="s">
        <v>40</v>
      </c>
      <c r="C24" s="113" t="s">
        <v>41</v>
      </c>
      <c r="D24" s="114"/>
      <c r="E24" s="114"/>
      <c r="F24" s="114"/>
      <c r="G24" s="114"/>
      <c r="H24" s="76" t="s">
        <v>42</v>
      </c>
      <c r="I24" s="77"/>
      <c r="J24" s="77"/>
      <c r="K24" s="77"/>
      <c r="L24" s="78"/>
      <c r="M24" s="61" t="s">
        <v>43</v>
      </c>
      <c r="N24" s="62"/>
      <c r="O24" s="61"/>
      <c r="P24" s="62"/>
      <c r="Q24" s="59">
        <v>1843.7387000000001</v>
      </c>
      <c r="R24" s="20"/>
    </row>
    <row r="25" spans="1:21" s="17" customFormat="1" ht="15" customHeight="1" x14ac:dyDescent="0.25">
      <c r="A25" s="16">
        <v>5</v>
      </c>
      <c r="B25" s="48" t="s">
        <v>44</v>
      </c>
      <c r="C25" s="113" t="s">
        <v>45</v>
      </c>
      <c r="D25" s="114"/>
      <c r="E25" s="114"/>
      <c r="F25" s="114"/>
      <c r="G25" s="114"/>
      <c r="H25" s="76" t="s">
        <v>46</v>
      </c>
      <c r="I25" s="77"/>
      <c r="J25" s="77"/>
      <c r="K25" s="77"/>
      <c r="L25" s="78"/>
      <c r="M25" s="61" t="s">
        <v>435</v>
      </c>
      <c r="N25" s="62"/>
      <c r="O25" s="61"/>
      <c r="P25" s="62"/>
      <c r="Q25" s="59">
        <v>2491.6538</v>
      </c>
    </row>
    <row r="26" spans="1:21" s="17" customFormat="1" ht="16.5" customHeight="1" x14ac:dyDescent="0.25">
      <c r="A26" s="16">
        <v>6</v>
      </c>
      <c r="B26" s="23" t="s">
        <v>48</v>
      </c>
      <c r="C26" s="113" t="s">
        <v>49</v>
      </c>
      <c r="D26" s="114"/>
      <c r="E26" s="114"/>
      <c r="F26" s="114"/>
      <c r="G26" s="114"/>
      <c r="H26" s="76" t="s">
        <v>50</v>
      </c>
      <c r="I26" s="77"/>
      <c r="J26" s="77"/>
      <c r="K26" s="77"/>
      <c r="L26" s="78"/>
      <c r="M26" s="61" t="s">
        <v>51</v>
      </c>
      <c r="N26" s="62"/>
      <c r="O26" s="61"/>
      <c r="P26" s="62"/>
      <c r="Q26" s="59">
        <v>2552.2961</v>
      </c>
    </row>
    <row r="27" spans="1:21" s="17" customFormat="1" ht="15" customHeight="1" x14ac:dyDescent="0.25">
      <c r="A27" s="16">
        <v>7</v>
      </c>
      <c r="B27" s="124" t="s">
        <v>52</v>
      </c>
      <c r="C27" s="113" t="s">
        <v>53</v>
      </c>
      <c r="D27" s="114"/>
      <c r="E27" s="114"/>
      <c r="F27" s="114"/>
      <c r="G27" s="114"/>
      <c r="H27" s="76" t="s">
        <v>54</v>
      </c>
      <c r="I27" s="77"/>
      <c r="J27" s="77"/>
      <c r="K27" s="77"/>
      <c r="L27" s="78"/>
      <c r="M27" s="61" t="s">
        <v>34</v>
      </c>
      <c r="N27" s="62"/>
      <c r="O27" s="61" t="s">
        <v>679</v>
      </c>
      <c r="P27" s="62"/>
      <c r="Q27" s="59">
        <v>9325.0835000000006</v>
      </c>
    </row>
    <row r="28" spans="1:21" s="17" customFormat="1" ht="15" customHeight="1" x14ac:dyDescent="0.25">
      <c r="A28" s="16">
        <v>8</v>
      </c>
      <c r="B28" s="125"/>
      <c r="C28" s="113" t="s">
        <v>53</v>
      </c>
      <c r="D28" s="114"/>
      <c r="E28" s="114"/>
      <c r="F28" s="114"/>
      <c r="G28" s="114"/>
      <c r="H28" s="76" t="s">
        <v>33</v>
      </c>
      <c r="I28" s="77"/>
      <c r="J28" s="77"/>
      <c r="K28" s="77"/>
      <c r="L28" s="78"/>
      <c r="M28" s="61" t="s">
        <v>34</v>
      </c>
      <c r="N28" s="62"/>
      <c r="O28" s="63" t="s">
        <v>679</v>
      </c>
      <c r="P28" s="64"/>
      <c r="Q28" s="59">
        <v>34077.780900000005</v>
      </c>
    </row>
    <row r="29" spans="1:21" s="17" customFormat="1" ht="15" customHeight="1" x14ac:dyDescent="0.25">
      <c r="A29" s="16">
        <v>9</v>
      </c>
      <c r="B29" s="126"/>
      <c r="C29" s="113" t="s">
        <v>55</v>
      </c>
      <c r="D29" s="114"/>
      <c r="E29" s="114"/>
      <c r="F29" s="114"/>
      <c r="G29" s="114"/>
      <c r="H29" s="76" t="s">
        <v>33</v>
      </c>
      <c r="I29" s="77"/>
      <c r="J29" s="77"/>
      <c r="K29" s="77"/>
      <c r="L29" s="78"/>
      <c r="M29" s="61" t="s">
        <v>650</v>
      </c>
      <c r="N29" s="62"/>
      <c r="O29" s="63"/>
      <c r="P29" s="64"/>
      <c r="Q29" s="59">
        <v>38494.029800000004</v>
      </c>
    </row>
    <row r="30" spans="1:21" s="17" customFormat="1" ht="15" customHeight="1" x14ac:dyDescent="0.25">
      <c r="A30" s="16">
        <v>10</v>
      </c>
      <c r="B30" s="23" t="s">
        <v>56</v>
      </c>
      <c r="C30" s="113" t="s">
        <v>57</v>
      </c>
      <c r="D30" s="114"/>
      <c r="E30" s="114"/>
      <c r="F30" s="114"/>
      <c r="G30" s="114"/>
      <c r="H30" s="76" t="s">
        <v>58</v>
      </c>
      <c r="I30" s="77"/>
      <c r="J30" s="77"/>
      <c r="K30" s="77"/>
      <c r="L30" s="78"/>
      <c r="M30" s="61" t="s">
        <v>34</v>
      </c>
      <c r="N30" s="62"/>
      <c r="O30" s="63" t="s">
        <v>679</v>
      </c>
      <c r="P30" s="64"/>
      <c r="Q30" s="59">
        <v>51019.324500000002</v>
      </c>
    </row>
    <row r="31" spans="1:21" s="17" customFormat="1" ht="15" customHeight="1" x14ac:dyDescent="0.25">
      <c r="A31" s="16">
        <v>11</v>
      </c>
      <c r="B31" s="124" t="s">
        <v>59</v>
      </c>
      <c r="C31" s="113" t="s">
        <v>60</v>
      </c>
      <c r="D31" s="114"/>
      <c r="E31" s="114"/>
      <c r="F31" s="114"/>
      <c r="G31" s="114"/>
      <c r="H31" s="76" t="s">
        <v>33</v>
      </c>
      <c r="I31" s="77"/>
      <c r="J31" s="77"/>
      <c r="K31" s="77"/>
      <c r="L31" s="78"/>
      <c r="M31" s="63" t="s">
        <v>679</v>
      </c>
      <c r="N31" s="64"/>
      <c r="O31" s="63" t="s">
        <v>69</v>
      </c>
      <c r="P31" s="64"/>
      <c r="Q31" s="59">
        <v>19488.520200000003</v>
      </c>
    </row>
    <row r="32" spans="1:21" s="17" customFormat="1" ht="15" customHeight="1" x14ac:dyDescent="0.25">
      <c r="A32" s="16">
        <v>12</v>
      </c>
      <c r="B32" s="125"/>
      <c r="C32" s="113" t="s">
        <v>60</v>
      </c>
      <c r="D32" s="114"/>
      <c r="E32" s="114"/>
      <c r="F32" s="114"/>
      <c r="G32" s="114"/>
      <c r="H32" s="76" t="s">
        <v>62</v>
      </c>
      <c r="I32" s="77"/>
      <c r="J32" s="77"/>
      <c r="K32" s="77"/>
      <c r="L32" s="78"/>
      <c r="M32" s="61" t="s">
        <v>34</v>
      </c>
      <c r="N32" s="62"/>
      <c r="O32" s="63" t="s">
        <v>679</v>
      </c>
      <c r="P32" s="64"/>
      <c r="Q32" s="59">
        <v>3651.3048000000003</v>
      </c>
    </row>
    <row r="33" spans="1:17" s="17" customFormat="1" ht="15" customHeight="1" x14ac:dyDescent="0.25">
      <c r="A33" s="16">
        <v>13</v>
      </c>
      <c r="B33" s="125"/>
      <c r="C33" s="113" t="s">
        <v>60</v>
      </c>
      <c r="D33" s="114"/>
      <c r="E33" s="114"/>
      <c r="F33" s="114"/>
      <c r="G33" s="114"/>
      <c r="H33" s="76" t="s">
        <v>63</v>
      </c>
      <c r="I33" s="77"/>
      <c r="J33" s="77"/>
      <c r="K33" s="77"/>
      <c r="L33" s="78"/>
      <c r="M33" s="61" t="s">
        <v>34</v>
      </c>
      <c r="N33" s="62"/>
      <c r="O33" s="63" t="s">
        <v>679</v>
      </c>
      <c r="P33" s="64"/>
      <c r="Q33" s="59">
        <v>3651.3048000000003</v>
      </c>
    </row>
    <row r="34" spans="1:17" s="17" customFormat="1" ht="16.5" customHeight="1" x14ac:dyDescent="0.25">
      <c r="A34" s="16">
        <v>14</v>
      </c>
      <c r="B34" s="23" t="s">
        <v>64</v>
      </c>
      <c r="C34" s="113" t="s">
        <v>60</v>
      </c>
      <c r="D34" s="114"/>
      <c r="E34" s="114"/>
      <c r="F34" s="114"/>
      <c r="G34" s="114"/>
      <c r="H34" s="76" t="s">
        <v>33</v>
      </c>
      <c r="I34" s="77"/>
      <c r="J34" s="77"/>
      <c r="K34" s="77"/>
      <c r="L34" s="78"/>
      <c r="M34" s="61" t="s">
        <v>34</v>
      </c>
      <c r="N34" s="62"/>
      <c r="O34" s="61"/>
      <c r="P34" s="62"/>
      <c r="Q34" s="59">
        <v>20401.346400000002</v>
      </c>
    </row>
    <row r="35" spans="1:17" s="17" customFormat="1" ht="15" customHeight="1" x14ac:dyDescent="0.25">
      <c r="A35" s="16">
        <v>15</v>
      </c>
      <c r="B35" s="124" t="s">
        <v>65</v>
      </c>
      <c r="C35" s="113" t="s">
        <v>66</v>
      </c>
      <c r="D35" s="114"/>
      <c r="E35" s="114"/>
      <c r="F35" s="114"/>
      <c r="G35" s="114"/>
      <c r="H35" s="76" t="s">
        <v>67</v>
      </c>
      <c r="I35" s="77"/>
      <c r="J35" s="77"/>
      <c r="K35" s="77"/>
      <c r="L35" s="78"/>
      <c r="M35" s="61" t="s">
        <v>68</v>
      </c>
      <c r="N35" s="62"/>
      <c r="O35" s="61"/>
      <c r="P35" s="62"/>
      <c r="Q35" s="59">
        <v>7099.4047</v>
      </c>
    </row>
    <row r="36" spans="1:17" s="17" customFormat="1" ht="15" customHeight="1" x14ac:dyDescent="0.25">
      <c r="A36" s="16">
        <v>16</v>
      </c>
      <c r="B36" s="126"/>
      <c r="C36" s="113" t="s">
        <v>66</v>
      </c>
      <c r="D36" s="114"/>
      <c r="E36" s="114"/>
      <c r="F36" s="114"/>
      <c r="G36" s="114"/>
      <c r="H36" s="76" t="s">
        <v>33</v>
      </c>
      <c r="I36" s="77"/>
      <c r="J36" s="77"/>
      <c r="K36" s="77"/>
      <c r="L36" s="78"/>
      <c r="M36" s="61" t="s">
        <v>34</v>
      </c>
      <c r="N36" s="62"/>
      <c r="O36" s="63" t="s">
        <v>651</v>
      </c>
      <c r="P36" s="64"/>
      <c r="Q36" s="59">
        <v>24330.329100000003</v>
      </c>
    </row>
    <row r="37" spans="1:17" s="17" customFormat="1" ht="16.5" customHeight="1" x14ac:dyDescent="0.25">
      <c r="A37" s="16">
        <v>17</v>
      </c>
      <c r="B37" s="23" t="s">
        <v>70</v>
      </c>
      <c r="C37" s="113" t="s">
        <v>71</v>
      </c>
      <c r="D37" s="114"/>
      <c r="E37" s="114"/>
      <c r="F37" s="114"/>
      <c r="G37" s="114"/>
      <c r="H37" s="76" t="s">
        <v>33</v>
      </c>
      <c r="I37" s="77"/>
      <c r="J37" s="77"/>
      <c r="K37" s="77"/>
      <c r="L37" s="78"/>
      <c r="M37" s="61" t="s">
        <v>34</v>
      </c>
      <c r="N37" s="62"/>
      <c r="O37" s="63"/>
      <c r="P37" s="64"/>
      <c r="Q37" s="59">
        <v>22380.200400000002</v>
      </c>
    </row>
    <row r="38" spans="1:17" s="17" customFormat="1" ht="16.5" customHeight="1" x14ac:dyDescent="0.25">
      <c r="A38" s="16">
        <v>18</v>
      </c>
      <c r="B38" s="23" t="s">
        <v>73</v>
      </c>
      <c r="C38" s="113" t="s">
        <v>74</v>
      </c>
      <c r="D38" s="114"/>
      <c r="E38" s="114"/>
      <c r="F38" s="114"/>
      <c r="G38" s="114"/>
      <c r="H38" s="76" t="s">
        <v>33</v>
      </c>
      <c r="I38" s="77"/>
      <c r="J38" s="77"/>
      <c r="K38" s="77"/>
      <c r="L38" s="78"/>
      <c r="M38" s="61" t="s">
        <v>34</v>
      </c>
      <c r="N38" s="62"/>
      <c r="O38" s="61" t="s">
        <v>75</v>
      </c>
      <c r="P38" s="62"/>
      <c r="Q38" s="59">
        <v>19740.664500000003</v>
      </c>
    </row>
    <row r="39" spans="1:17" s="17" customFormat="1" ht="15" customHeight="1" x14ac:dyDescent="0.25">
      <c r="A39" s="16">
        <v>19</v>
      </c>
      <c r="B39" s="124" t="s">
        <v>76</v>
      </c>
      <c r="C39" s="113" t="s">
        <v>77</v>
      </c>
      <c r="D39" s="114"/>
      <c r="E39" s="114"/>
      <c r="F39" s="114"/>
      <c r="G39" s="114"/>
      <c r="H39" s="76" t="s">
        <v>33</v>
      </c>
      <c r="I39" s="77"/>
      <c r="J39" s="77"/>
      <c r="K39" s="77"/>
      <c r="L39" s="78"/>
      <c r="M39" s="61" t="s">
        <v>34</v>
      </c>
      <c r="N39" s="62"/>
      <c r="O39" s="61" t="s">
        <v>652</v>
      </c>
      <c r="P39" s="62"/>
      <c r="Q39" s="59">
        <v>22175.9316</v>
      </c>
    </row>
    <row r="40" spans="1:17" s="17" customFormat="1" ht="15" customHeight="1" x14ac:dyDescent="0.25">
      <c r="A40" s="16">
        <v>20</v>
      </c>
      <c r="B40" s="125"/>
      <c r="C40" s="113" t="s">
        <v>77</v>
      </c>
      <c r="D40" s="114"/>
      <c r="E40" s="114"/>
      <c r="F40" s="114"/>
      <c r="G40" s="114"/>
      <c r="H40" s="76" t="s">
        <v>62</v>
      </c>
      <c r="I40" s="77"/>
      <c r="J40" s="77"/>
      <c r="K40" s="77"/>
      <c r="L40" s="78"/>
      <c r="M40" s="61" t="s">
        <v>34</v>
      </c>
      <c r="N40" s="62"/>
      <c r="O40" s="61" t="s">
        <v>652</v>
      </c>
      <c r="P40" s="62"/>
      <c r="Q40" s="59">
        <v>10953.914400000001</v>
      </c>
    </row>
    <row r="41" spans="1:17" s="17" customFormat="1" ht="15" customHeight="1" x14ac:dyDescent="0.25">
      <c r="A41" s="16">
        <v>21</v>
      </c>
      <c r="B41" s="126"/>
      <c r="C41" s="113" t="s">
        <v>77</v>
      </c>
      <c r="D41" s="114"/>
      <c r="E41" s="114"/>
      <c r="F41" s="114"/>
      <c r="G41" s="114"/>
      <c r="H41" s="76" t="s">
        <v>63</v>
      </c>
      <c r="I41" s="77"/>
      <c r="J41" s="77"/>
      <c r="K41" s="77"/>
      <c r="L41" s="78"/>
      <c r="M41" s="61" t="s">
        <v>34</v>
      </c>
      <c r="N41" s="62"/>
      <c r="O41" s="61" t="s">
        <v>652</v>
      </c>
      <c r="P41" s="62"/>
      <c r="Q41" s="59">
        <v>9128.2620000000006</v>
      </c>
    </row>
    <row r="42" spans="1:17" s="17" customFormat="1" ht="49.5" customHeight="1" x14ac:dyDescent="0.25">
      <c r="A42" s="16">
        <v>22</v>
      </c>
      <c r="B42" s="23" t="s">
        <v>79</v>
      </c>
      <c r="C42" s="113" t="s">
        <v>80</v>
      </c>
      <c r="D42" s="114"/>
      <c r="E42" s="114"/>
      <c r="F42" s="114"/>
      <c r="G42" s="114"/>
      <c r="H42" s="76" t="s">
        <v>33</v>
      </c>
      <c r="I42" s="77"/>
      <c r="J42" s="77"/>
      <c r="K42" s="77"/>
      <c r="L42" s="78"/>
      <c r="M42" s="61" t="s">
        <v>653</v>
      </c>
      <c r="N42" s="62"/>
      <c r="O42" s="61"/>
      <c r="P42" s="62"/>
      <c r="Q42" s="59">
        <v>46603.075600000004</v>
      </c>
    </row>
    <row r="43" spans="1:17" s="17" customFormat="1" ht="15" customHeight="1" x14ac:dyDescent="0.25">
      <c r="A43" s="16">
        <v>23</v>
      </c>
      <c r="B43" s="124" t="s">
        <v>82</v>
      </c>
      <c r="C43" s="113" t="s">
        <v>83</v>
      </c>
      <c r="D43" s="114"/>
      <c r="E43" s="114"/>
      <c r="F43" s="114"/>
      <c r="G43" s="114"/>
      <c r="H43" s="76" t="s">
        <v>84</v>
      </c>
      <c r="I43" s="77"/>
      <c r="J43" s="77"/>
      <c r="K43" s="77"/>
      <c r="L43" s="78"/>
      <c r="M43" s="61" t="s">
        <v>654</v>
      </c>
      <c r="N43" s="62"/>
      <c r="O43" s="61"/>
      <c r="P43" s="62"/>
      <c r="Q43" s="59">
        <v>7035.5707000000002</v>
      </c>
    </row>
    <row r="44" spans="1:17" s="17" customFormat="1" ht="15" customHeight="1" x14ac:dyDescent="0.25">
      <c r="A44" s="16">
        <v>24</v>
      </c>
      <c r="B44" s="126"/>
      <c r="C44" s="113" t="s">
        <v>83</v>
      </c>
      <c r="D44" s="114"/>
      <c r="E44" s="114"/>
      <c r="F44" s="114"/>
      <c r="G44" s="114"/>
      <c r="H44" s="76" t="s">
        <v>33</v>
      </c>
      <c r="I44" s="77"/>
      <c r="J44" s="77"/>
      <c r="K44" s="77"/>
      <c r="L44" s="78"/>
      <c r="M44" s="61" t="s">
        <v>655</v>
      </c>
      <c r="N44" s="62"/>
      <c r="O44" s="61" t="s">
        <v>652</v>
      </c>
      <c r="P44" s="62"/>
      <c r="Q44" s="59">
        <v>25924.051300000003</v>
      </c>
    </row>
    <row r="45" spans="1:17" s="17" customFormat="1" ht="15" customHeight="1" x14ac:dyDescent="0.25">
      <c r="A45" s="16">
        <v>25</v>
      </c>
      <c r="B45" s="124" t="s">
        <v>87</v>
      </c>
      <c r="C45" s="113" t="s">
        <v>88</v>
      </c>
      <c r="D45" s="114"/>
      <c r="E45" s="114"/>
      <c r="F45" s="114"/>
      <c r="G45" s="114"/>
      <c r="H45" s="76" t="s">
        <v>33</v>
      </c>
      <c r="I45" s="77"/>
      <c r="J45" s="77"/>
      <c r="K45" s="77"/>
      <c r="L45" s="78"/>
      <c r="M45" s="61" t="s">
        <v>34</v>
      </c>
      <c r="N45" s="62"/>
      <c r="O45" s="61" t="s">
        <v>656</v>
      </c>
      <c r="P45" s="62"/>
      <c r="Q45" s="59">
        <v>17404.340100000001</v>
      </c>
    </row>
    <row r="46" spans="1:17" s="17" customFormat="1" ht="15" customHeight="1" x14ac:dyDescent="0.25">
      <c r="A46" s="16">
        <v>26</v>
      </c>
      <c r="B46" s="125"/>
      <c r="C46" s="113" t="s">
        <v>88</v>
      </c>
      <c r="D46" s="114"/>
      <c r="E46" s="114"/>
      <c r="F46" s="114"/>
      <c r="G46" s="114"/>
      <c r="H46" s="76" t="s">
        <v>62</v>
      </c>
      <c r="I46" s="77"/>
      <c r="J46" s="77"/>
      <c r="K46" s="77"/>
      <c r="L46" s="78"/>
      <c r="M46" s="61" t="s">
        <v>34</v>
      </c>
      <c r="N46" s="62"/>
      <c r="O46" s="61" t="s">
        <v>656</v>
      </c>
      <c r="P46" s="62"/>
      <c r="Q46" s="59">
        <v>8519.7111999999997</v>
      </c>
    </row>
    <row r="47" spans="1:17" s="17" customFormat="1" ht="15" customHeight="1" x14ac:dyDescent="0.25">
      <c r="A47" s="16">
        <v>27</v>
      </c>
      <c r="B47" s="126"/>
      <c r="C47" s="113" t="s">
        <v>88</v>
      </c>
      <c r="D47" s="114"/>
      <c r="E47" s="114"/>
      <c r="F47" s="114"/>
      <c r="G47" s="114"/>
      <c r="H47" s="76" t="s">
        <v>63</v>
      </c>
      <c r="I47" s="77"/>
      <c r="J47" s="77"/>
      <c r="K47" s="77"/>
      <c r="L47" s="78"/>
      <c r="M47" s="61" t="s">
        <v>34</v>
      </c>
      <c r="N47" s="62"/>
      <c r="O47" s="61" t="s">
        <v>656</v>
      </c>
      <c r="P47" s="62"/>
      <c r="Q47" s="59">
        <v>9582.5473000000002</v>
      </c>
    </row>
    <row r="48" spans="1:17" s="17" customFormat="1" ht="15" customHeight="1" x14ac:dyDescent="0.25">
      <c r="A48" s="16">
        <v>28</v>
      </c>
      <c r="B48" s="125" t="s">
        <v>91</v>
      </c>
      <c r="C48" s="113" t="s">
        <v>92</v>
      </c>
      <c r="D48" s="114"/>
      <c r="E48" s="114"/>
      <c r="F48" s="114"/>
      <c r="G48" s="114"/>
      <c r="H48" s="76" t="s">
        <v>33</v>
      </c>
      <c r="I48" s="77"/>
      <c r="J48" s="77"/>
      <c r="K48" s="77"/>
      <c r="L48" s="78"/>
      <c r="M48" s="61" t="s">
        <v>679</v>
      </c>
      <c r="N48" s="62"/>
      <c r="O48" s="61" t="s">
        <v>133</v>
      </c>
      <c r="P48" s="62"/>
      <c r="Q48" s="59">
        <v>10333.6607</v>
      </c>
    </row>
    <row r="49" spans="1:17" s="17" customFormat="1" ht="15" customHeight="1" x14ac:dyDescent="0.25">
      <c r="A49" s="16">
        <v>29</v>
      </c>
      <c r="B49" s="125"/>
      <c r="C49" s="113" t="s">
        <v>92</v>
      </c>
      <c r="D49" s="114"/>
      <c r="E49" s="114"/>
      <c r="F49" s="114"/>
      <c r="G49" s="114"/>
      <c r="H49" s="76" t="s">
        <v>95</v>
      </c>
      <c r="I49" s="77"/>
      <c r="J49" s="77"/>
      <c r="K49" s="77"/>
      <c r="L49" s="78"/>
      <c r="M49" s="61" t="s">
        <v>679</v>
      </c>
      <c r="N49" s="62"/>
      <c r="O49" s="61" t="s">
        <v>665</v>
      </c>
      <c r="P49" s="62"/>
      <c r="Q49" s="59">
        <v>3640.6658000000002</v>
      </c>
    </row>
    <row r="50" spans="1:17" s="17" customFormat="1" ht="15" customHeight="1" x14ac:dyDescent="0.25">
      <c r="A50" s="16">
        <v>30</v>
      </c>
      <c r="B50" s="126"/>
      <c r="C50" s="113" t="s">
        <v>96</v>
      </c>
      <c r="D50" s="114"/>
      <c r="E50" s="114"/>
      <c r="F50" s="114"/>
      <c r="G50" s="114"/>
      <c r="H50" s="76" t="s">
        <v>97</v>
      </c>
      <c r="I50" s="77"/>
      <c r="J50" s="77"/>
      <c r="K50" s="77"/>
      <c r="L50" s="78"/>
      <c r="M50" s="61" t="s">
        <v>98</v>
      </c>
      <c r="N50" s="62"/>
      <c r="O50" s="61"/>
      <c r="P50" s="62"/>
      <c r="Q50" s="59">
        <v>11361.3881</v>
      </c>
    </row>
    <row r="51" spans="1:17" s="17" customFormat="1" ht="16.5" customHeight="1" x14ac:dyDescent="0.25">
      <c r="A51" s="16">
        <v>31</v>
      </c>
      <c r="B51" s="23" t="s">
        <v>99</v>
      </c>
      <c r="C51" s="113" t="s">
        <v>100</v>
      </c>
      <c r="D51" s="114"/>
      <c r="E51" s="114"/>
      <c r="F51" s="114"/>
      <c r="G51" s="114"/>
      <c r="H51" s="76" t="s">
        <v>33</v>
      </c>
      <c r="I51" s="77"/>
      <c r="J51" s="77"/>
      <c r="K51" s="77"/>
      <c r="L51" s="78"/>
      <c r="M51" s="61" t="s">
        <v>93</v>
      </c>
      <c r="N51" s="62"/>
      <c r="O51" s="61" t="s">
        <v>665</v>
      </c>
      <c r="P51" s="62"/>
      <c r="Q51" s="59">
        <v>18327.8053</v>
      </c>
    </row>
    <row r="52" spans="1:17" s="17" customFormat="1" ht="15" customHeight="1" x14ac:dyDescent="0.25">
      <c r="A52" s="16">
        <v>32</v>
      </c>
      <c r="B52" s="23" t="s">
        <v>102</v>
      </c>
      <c r="C52" s="113" t="s">
        <v>103</v>
      </c>
      <c r="D52" s="114"/>
      <c r="E52" s="114"/>
      <c r="F52" s="114"/>
      <c r="G52" s="114"/>
      <c r="H52" s="76" t="s">
        <v>33</v>
      </c>
      <c r="I52" s="77"/>
      <c r="J52" s="77"/>
      <c r="K52" s="77"/>
      <c r="L52" s="78"/>
      <c r="M52" s="61" t="s">
        <v>679</v>
      </c>
      <c r="N52" s="62"/>
      <c r="O52" s="61" t="s">
        <v>657</v>
      </c>
      <c r="P52" s="62"/>
      <c r="Q52" s="59">
        <v>13584.939100000001</v>
      </c>
    </row>
    <row r="53" spans="1:17" s="17" customFormat="1" ht="15" customHeight="1" x14ac:dyDescent="0.25">
      <c r="A53" s="16">
        <v>33</v>
      </c>
      <c r="B53" s="124" t="s">
        <v>106</v>
      </c>
      <c r="C53" s="113" t="s">
        <v>107</v>
      </c>
      <c r="D53" s="114"/>
      <c r="E53" s="114"/>
      <c r="F53" s="114"/>
      <c r="G53" s="114"/>
      <c r="H53" s="76" t="s">
        <v>33</v>
      </c>
      <c r="I53" s="77"/>
      <c r="J53" s="77"/>
      <c r="K53" s="77"/>
      <c r="L53" s="78"/>
      <c r="M53" s="61" t="s">
        <v>34</v>
      </c>
      <c r="N53" s="62"/>
      <c r="O53" s="61" t="s">
        <v>658</v>
      </c>
      <c r="P53" s="62"/>
      <c r="Q53" s="59">
        <v>22637.664200000003</v>
      </c>
    </row>
    <row r="54" spans="1:17" s="17" customFormat="1" ht="15" customHeight="1" x14ac:dyDescent="0.25">
      <c r="A54" s="16">
        <v>34</v>
      </c>
      <c r="B54" s="126"/>
      <c r="C54" s="113" t="s">
        <v>107</v>
      </c>
      <c r="D54" s="114"/>
      <c r="E54" s="114"/>
      <c r="F54" s="114"/>
      <c r="G54" s="114"/>
      <c r="H54" s="76" t="s">
        <v>108</v>
      </c>
      <c r="I54" s="77"/>
      <c r="J54" s="77"/>
      <c r="K54" s="77"/>
      <c r="L54" s="78"/>
      <c r="M54" s="61" t="s">
        <v>34</v>
      </c>
      <c r="N54" s="62"/>
      <c r="O54" s="61" t="s">
        <v>658</v>
      </c>
      <c r="P54" s="62"/>
      <c r="Q54" s="59">
        <v>9128.2620000000006</v>
      </c>
    </row>
    <row r="55" spans="1:17" s="17" customFormat="1" ht="16.5" customHeight="1" x14ac:dyDescent="0.25">
      <c r="A55" s="16">
        <v>35</v>
      </c>
      <c r="B55" s="23" t="s">
        <v>109</v>
      </c>
      <c r="C55" s="113" t="s">
        <v>110</v>
      </c>
      <c r="D55" s="114"/>
      <c r="E55" s="114"/>
      <c r="F55" s="114"/>
      <c r="G55" s="114"/>
      <c r="H55" s="76" t="s">
        <v>111</v>
      </c>
      <c r="I55" s="77"/>
      <c r="J55" s="77"/>
      <c r="K55" s="77"/>
      <c r="L55" s="78"/>
      <c r="M55" s="61" t="s">
        <v>112</v>
      </c>
      <c r="N55" s="62"/>
      <c r="O55" s="61"/>
      <c r="P55" s="62"/>
      <c r="Q55" s="59">
        <v>4404.5460000000003</v>
      </c>
    </row>
    <row r="56" spans="1:17" s="17" customFormat="1" ht="15" customHeight="1" x14ac:dyDescent="0.25">
      <c r="A56" s="16">
        <v>36</v>
      </c>
      <c r="B56" s="124" t="s">
        <v>113</v>
      </c>
      <c r="C56" s="113" t="s">
        <v>114</v>
      </c>
      <c r="D56" s="114"/>
      <c r="E56" s="114"/>
      <c r="F56" s="114"/>
      <c r="G56" s="114"/>
      <c r="H56" s="76" t="s">
        <v>33</v>
      </c>
      <c r="I56" s="77"/>
      <c r="J56" s="77"/>
      <c r="K56" s="77"/>
      <c r="L56" s="78"/>
      <c r="M56" s="61" t="s">
        <v>34</v>
      </c>
      <c r="N56" s="62"/>
      <c r="O56" s="61"/>
      <c r="P56" s="62"/>
      <c r="Q56" s="59">
        <v>26046.399800000003</v>
      </c>
    </row>
    <row r="57" spans="1:17" s="17" customFormat="1" ht="15" customHeight="1" x14ac:dyDescent="0.25">
      <c r="A57" s="16">
        <v>37</v>
      </c>
      <c r="B57" s="126"/>
      <c r="C57" s="113" t="s">
        <v>643</v>
      </c>
      <c r="D57" s="114"/>
      <c r="E57" s="114"/>
      <c r="F57" s="114"/>
      <c r="G57" s="114"/>
      <c r="H57" s="76" t="s">
        <v>33</v>
      </c>
      <c r="I57" s="77"/>
      <c r="J57" s="77"/>
      <c r="K57" s="77"/>
      <c r="L57" s="78"/>
      <c r="M57" s="61" t="s">
        <v>659</v>
      </c>
      <c r="N57" s="62"/>
      <c r="O57" s="61" t="s">
        <v>679</v>
      </c>
      <c r="P57" s="62"/>
      <c r="Q57" s="59">
        <v>27993.336800000001</v>
      </c>
    </row>
    <row r="58" spans="1:17" s="17" customFormat="1" ht="15" customHeight="1" x14ac:dyDescent="0.25">
      <c r="A58" s="16">
        <v>38</v>
      </c>
      <c r="B58" s="23" t="s">
        <v>116</v>
      </c>
      <c r="C58" s="113" t="s">
        <v>117</v>
      </c>
      <c r="D58" s="114"/>
      <c r="E58" s="114"/>
      <c r="F58" s="114"/>
      <c r="G58" s="114"/>
      <c r="H58" s="76" t="s">
        <v>118</v>
      </c>
      <c r="I58" s="77"/>
      <c r="J58" s="77"/>
      <c r="K58" s="77"/>
      <c r="L58" s="78"/>
      <c r="M58" s="61" t="s">
        <v>168</v>
      </c>
      <c r="N58" s="62"/>
      <c r="O58" s="61"/>
      <c r="P58" s="62"/>
      <c r="Q58" s="59">
        <v>26046.399800000003</v>
      </c>
    </row>
    <row r="59" spans="1:17" s="17" customFormat="1" ht="24.75" customHeight="1" x14ac:dyDescent="0.25">
      <c r="A59" s="16">
        <v>39</v>
      </c>
      <c r="B59" s="23" t="s">
        <v>119</v>
      </c>
      <c r="C59" s="113" t="s">
        <v>120</v>
      </c>
      <c r="D59" s="114"/>
      <c r="E59" s="114"/>
      <c r="F59" s="114"/>
      <c r="G59" s="114"/>
      <c r="H59" s="76" t="s">
        <v>121</v>
      </c>
      <c r="I59" s="77"/>
      <c r="J59" s="77"/>
      <c r="K59" s="77"/>
      <c r="L59" s="78"/>
      <c r="M59" s="61" t="s">
        <v>660</v>
      </c>
      <c r="N59" s="62"/>
      <c r="O59" s="61"/>
      <c r="P59" s="62"/>
      <c r="Q59" s="59">
        <v>14117.953000000001</v>
      </c>
    </row>
    <row r="60" spans="1:17" s="17" customFormat="1" ht="16.5" customHeight="1" x14ac:dyDescent="0.25">
      <c r="A60" s="16">
        <v>40</v>
      </c>
      <c r="B60" s="23" t="s">
        <v>123</v>
      </c>
      <c r="C60" s="113" t="s">
        <v>124</v>
      </c>
      <c r="D60" s="114"/>
      <c r="E60" s="114"/>
      <c r="F60" s="114"/>
      <c r="G60" s="114"/>
      <c r="H60" s="76" t="s">
        <v>108</v>
      </c>
      <c r="I60" s="77"/>
      <c r="J60" s="77"/>
      <c r="K60" s="77"/>
      <c r="L60" s="78"/>
      <c r="M60" s="61" t="s">
        <v>125</v>
      </c>
      <c r="N60" s="62"/>
      <c r="O60" s="61" t="s">
        <v>679</v>
      </c>
      <c r="P60" s="62"/>
      <c r="Q60" s="59">
        <v>8215.4358000000011</v>
      </c>
    </row>
    <row r="61" spans="1:17" s="17" customFormat="1" ht="27" customHeight="1" x14ac:dyDescent="0.25">
      <c r="A61" s="16">
        <v>41</v>
      </c>
      <c r="B61" s="23" t="s">
        <v>126</v>
      </c>
      <c r="C61" s="113" t="s">
        <v>127</v>
      </c>
      <c r="D61" s="114"/>
      <c r="E61" s="114"/>
      <c r="F61" s="114"/>
      <c r="G61" s="114"/>
      <c r="H61" s="76" t="s">
        <v>121</v>
      </c>
      <c r="I61" s="77"/>
      <c r="J61" s="77"/>
      <c r="K61" s="77"/>
      <c r="L61" s="78"/>
      <c r="M61" s="61" t="s">
        <v>661</v>
      </c>
      <c r="N61" s="62"/>
      <c r="O61" s="61"/>
      <c r="P61" s="62"/>
      <c r="Q61" s="59">
        <v>8215.4358000000011</v>
      </c>
    </row>
    <row r="62" spans="1:17" s="17" customFormat="1" ht="16.5" customHeight="1" x14ac:dyDescent="0.25">
      <c r="A62" s="16">
        <v>42</v>
      </c>
      <c r="B62" s="23" t="s">
        <v>128</v>
      </c>
      <c r="C62" s="113" t="s">
        <v>127</v>
      </c>
      <c r="D62" s="114"/>
      <c r="E62" s="114"/>
      <c r="F62" s="114"/>
      <c r="G62" s="114"/>
      <c r="H62" s="76" t="s">
        <v>129</v>
      </c>
      <c r="I62" s="77"/>
      <c r="J62" s="77"/>
      <c r="K62" s="77"/>
      <c r="L62" s="78"/>
      <c r="M62" s="61" t="s">
        <v>125</v>
      </c>
      <c r="N62" s="62"/>
      <c r="O62" s="61"/>
      <c r="P62" s="62"/>
      <c r="Q62" s="59">
        <v>8215.4358000000011</v>
      </c>
    </row>
    <row r="63" spans="1:17" s="17" customFormat="1" ht="15" customHeight="1" x14ac:dyDescent="0.25">
      <c r="A63" s="16">
        <v>43</v>
      </c>
      <c r="B63" s="124" t="s">
        <v>131</v>
      </c>
      <c r="C63" s="113" t="s">
        <v>132</v>
      </c>
      <c r="D63" s="114"/>
      <c r="E63" s="114"/>
      <c r="F63" s="114"/>
      <c r="G63" s="114"/>
      <c r="H63" s="76" t="s">
        <v>33</v>
      </c>
      <c r="I63" s="77"/>
      <c r="J63" s="77"/>
      <c r="K63" s="77"/>
      <c r="L63" s="78"/>
      <c r="M63" s="61" t="s">
        <v>133</v>
      </c>
      <c r="N63" s="62"/>
      <c r="O63" s="61" t="s">
        <v>665</v>
      </c>
      <c r="P63" s="62"/>
      <c r="Q63" s="59">
        <v>55427.0622</v>
      </c>
    </row>
    <row r="64" spans="1:17" s="17" customFormat="1" ht="15" customHeight="1" x14ac:dyDescent="0.25">
      <c r="A64" s="16">
        <v>44</v>
      </c>
      <c r="B64" s="125"/>
      <c r="C64" s="113" t="s">
        <v>135</v>
      </c>
      <c r="D64" s="114"/>
      <c r="E64" s="114"/>
      <c r="F64" s="114"/>
      <c r="G64" s="114"/>
      <c r="H64" s="76" t="s">
        <v>33</v>
      </c>
      <c r="I64" s="77"/>
      <c r="J64" s="77"/>
      <c r="K64" s="77"/>
      <c r="L64" s="78"/>
      <c r="M64" s="61" t="s">
        <v>133</v>
      </c>
      <c r="N64" s="62"/>
      <c r="O64" s="61" t="s">
        <v>679</v>
      </c>
      <c r="P64" s="62"/>
      <c r="Q64" s="59">
        <v>8803.7725000000009</v>
      </c>
    </row>
    <row r="65" spans="1:17" s="17" customFormat="1" ht="15" customHeight="1" x14ac:dyDescent="0.25">
      <c r="A65" s="16">
        <v>45</v>
      </c>
      <c r="B65" s="125"/>
      <c r="C65" s="113" t="s">
        <v>136</v>
      </c>
      <c r="D65" s="114"/>
      <c r="E65" s="114"/>
      <c r="F65" s="114"/>
      <c r="G65" s="114"/>
      <c r="H65" s="76" t="s">
        <v>33</v>
      </c>
      <c r="I65" s="77"/>
      <c r="J65" s="77"/>
      <c r="K65" s="77"/>
      <c r="L65" s="78"/>
      <c r="M65" s="61" t="s">
        <v>657</v>
      </c>
      <c r="N65" s="62"/>
      <c r="O65" s="61" t="s">
        <v>679</v>
      </c>
      <c r="P65" s="62"/>
      <c r="Q65" s="59">
        <v>11616.724100000001</v>
      </c>
    </row>
    <row r="66" spans="1:17" s="17" customFormat="1" ht="15" customHeight="1" x14ac:dyDescent="0.25">
      <c r="A66" s="16">
        <v>46</v>
      </c>
      <c r="B66" s="126"/>
      <c r="C66" s="113" t="s">
        <v>137</v>
      </c>
      <c r="D66" s="114"/>
      <c r="E66" s="114"/>
      <c r="F66" s="114"/>
      <c r="G66" s="114"/>
      <c r="H66" s="76" t="s">
        <v>33</v>
      </c>
      <c r="I66" s="77"/>
      <c r="J66" s="77"/>
      <c r="K66" s="77"/>
      <c r="L66" s="78"/>
      <c r="M66" s="61" t="s">
        <v>657</v>
      </c>
      <c r="N66" s="62"/>
      <c r="O66" s="61" t="s">
        <v>662</v>
      </c>
      <c r="P66" s="62"/>
      <c r="Q66" s="59">
        <v>37696.104800000001</v>
      </c>
    </row>
    <row r="67" spans="1:17" s="17" customFormat="1" ht="16.5" customHeight="1" x14ac:dyDescent="0.25">
      <c r="A67" s="16">
        <v>47</v>
      </c>
      <c r="B67" s="23" t="s">
        <v>139</v>
      </c>
      <c r="C67" s="113" t="s">
        <v>140</v>
      </c>
      <c r="D67" s="114"/>
      <c r="E67" s="114"/>
      <c r="F67" s="114"/>
      <c r="G67" s="114"/>
      <c r="H67" s="76" t="s">
        <v>33</v>
      </c>
      <c r="I67" s="77"/>
      <c r="J67" s="77"/>
      <c r="K67" s="77"/>
      <c r="L67" s="78"/>
      <c r="M67" s="61" t="s">
        <v>105</v>
      </c>
      <c r="N67" s="62"/>
      <c r="O67" s="61" t="s">
        <v>679</v>
      </c>
      <c r="P67" s="62"/>
      <c r="Q67" s="59">
        <v>53721.630500000007</v>
      </c>
    </row>
    <row r="68" spans="1:17" s="17" customFormat="1" ht="16.5" customHeight="1" x14ac:dyDescent="0.25">
      <c r="A68" s="16">
        <v>48</v>
      </c>
      <c r="B68" s="23" t="s">
        <v>141</v>
      </c>
      <c r="C68" s="113" t="s">
        <v>142</v>
      </c>
      <c r="D68" s="114"/>
      <c r="E68" s="114"/>
      <c r="F68" s="114"/>
      <c r="G68" s="114"/>
      <c r="H68" s="76" t="s">
        <v>33</v>
      </c>
      <c r="I68" s="77"/>
      <c r="J68" s="77"/>
      <c r="K68" s="77"/>
      <c r="L68" s="78"/>
      <c r="M68" s="61" t="s">
        <v>105</v>
      </c>
      <c r="N68" s="62"/>
      <c r="O68" s="61" t="s">
        <v>665</v>
      </c>
      <c r="P68" s="62"/>
      <c r="Q68" s="59">
        <v>33020.264300000003</v>
      </c>
    </row>
    <row r="69" spans="1:17" s="17" customFormat="1" ht="16.5" customHeight="1" x14ac:dyDescent="0.25">
      <c r="A69" s="16">
        <v>49</v>
      </c>
      <c r="B69" s="23" t="s">
        <v>143</v>
      </c>
      <c r="C69" s="113" t="s">
        <v>144</v>
      </c>
      <c r="D69" s="114"/>
      <c r="E69" s="114"/>
      <c r="F69" s="114"/>
      <c r="G69" s="114"/>
      <c r="H69" s="76" t="s">
        <v>33</v>
      </c>
      <c r="I69" s="77"/>
      <c r="J69" s="77"/>
      <c r="K69" s="77"/>
      <c r="L69" s="78"/>
      <c r="M69" s="61" t="s">
        <v>145</v>
      </c>
      <c r="N69" s="62"/>
      <c r="O69" s="61" t="s">
        <v>679</v>
      </c>
      <c r="P69" s="62"/>
      <c r="Q69" s="59">
        <v>32009.559300000001</v>
      </c>
    </row>
    <row r="70" spans="1:17" s="17" customFormat="1" ht="24.75" customHeight="1" x14ac:dyDescent="0.25">
      <c r="A70" s="16">
        <v>50</v>
      </c>
      <c r="B70" s="23" t="s">
        <v>146</v>
      </c>
      <c r="C70" s="113" t="s">
        <v>147</v>
      </c>
      <c r="D70" s="114"/>
      <c r="E70" s="114"/>
      <c r="F70" s="114"/>
      <c r="G70" s="114"/>
      <c r="H70" s="76" t="s">
        <v>33</v>
      </c>
      <c r="I70" s="77"/>
      <c r="J70" s="77"/>
      <c r="K70" s="77"/>
      <c r="L70" s="78"/>
      <c r="M70" s="61" t="s">
        <v>148</v>
      </c>
      <c r="N70" s="62"/>
      <c r="O70" s="61" t="s">
        <v>665</v>
      </c>
      <c r="P70" s="62"/>
      <c r="Q70" s="59">
        <v>95649.929500000013</v>
      </c>
    </row>
    <row r="71" spans="1:17" s="17" customFormat="1" ht="24.75" customHeight="1" x14ac:dyDescent="0.25">
      <c r="A71" s="16">
        <v>51</v>
      </c>
      <c r="B71" s="23" t="s">
        <v>149</v>
      </c>
      <c r="C71" s="113" t="s">
        <v>150</v>
      </c>
      <c r="D71" s="114"/>
      <c r="E71" s="114"/>
      <c r="F71" s="114"/>
      <c r="G71" s="114"/>
      <c r="H71" s="76" t="s">
        <v>33</v>
      </c>
      <c r="I71" s="77"/>
      <c r="J71" s="77"/>
      <c r="K71" s="77"/>
      <c r="L71" s="78"/>
      <c r="M71" s="61" t="s">
        <v>93</v>
      </c>
      <c r="N71" s="62"/>
      <c r="O71" s="61"/>
      <c r="P71" s="62"/>
      <c r="Q71" s="59">
        <v>20323.681700000001</v>
      </c>
    </row>
    <row r="72" spans="1:17" s="17" customFormat="1" ht="16.5" customHeight="1" x14ac:dyDescent="0.25">
      <c r="A72" s="16">
        <v>52</v>
      </c>
      <c r="B72" s="23" t="s">
        <v>152</v>
      </c>
      <c r="C72" s="113" t="s">
        <v>153</v>
      </c>
      <c r="D72" s="114"/>
      <c r="E72" s="114"/>
      <c r="F72" s="114"/>
      <c r="G72" s="114"/>
      <c r="H72" s="76" t="s">
        <v>154</v>
      </c>
      <c r="I72" s="77"/>
      <c r="J72" s="77"/>
      <c r="K72" s="77"/>
      <c r="L72" s="78"/>
      <c r="M72" s="61" t="s">
        <v>155</v>
      </c>
      <c r="N72" s="62"/>
      <c r="O72" s="61"/>
      <c r="P72" s="62"/>
      <c r="Q72" s="59">
        <v>10887.952600000001</v>
      </c>
    </row>
    <row r="73" spans="1:17" s="17" customFormat="1" ht="15" customHeight="1" x14ac:dyDescent="0.25">
      <c r="A73" s="16">
        <v>53</v>
      </c>
      <c r="B73" s="124" t="s">
        <v>156</v>
      </c>
      <c r="C73" s="113" t="s">
        <v>157</v>
      </c>
      <c r="D73" s="114"/>
      <c r="E73" s="114"/>
      <c r="F73" s="114"/>
      <c r="G73" s="114"/>
      <c r="H73" s="76" t="s">
        <v>158</v>
      </c>
      <c r="I73" s="77"/>
      <c r="J73" s="77"/>
      <c r="K73" s="77"/>
      <c r="L73" s="78"/>
      <c r="M73" s="61" t="s">
        <v>159</v>
      </c>
      <c r="N73" s="62"/>
      <c r="O73" s="61"/>
      <c r="P73" s="62"/>
      <c r="Q73" s="59">
        <v>7377.0826000000006</v>
      </c>
    </row>
    <row r="74" spans="1:17" s="17" customFormat="1" ht="15" customHeight="1" x14ac:dyDescent="0.25">
      <c r="A74" s="16">
        <v>54</v>
      </c>
      <c r="B74" s="126"/>
      <c r="C74" s="113" t="s">
        <v>157</v>
      </c>
      <c r="D74" s="114"/>
      <c r="E74" s="114"/>
      <c r="F74" s="114"/>
      <c r="G74" s="114"/>
      <c r="H74" s="76" t="s">
        <v>160</v>
      </c>
      <c r="I74" s="77"/>
      <c r="J74" s="77"/>
      <c r="K74" s="77"/>
      <c r="L74" s="78"/>
      <c r="M74" s="61" t="s">
        <v>159</v>
      </c>
      <c r="N74" s="62"/>
      <c r="O74" s="61"/>
      <c r="P74" s="62"/>
      <c r="Q74" s="59">
        <v>14486.062400000001</v>
      </c>
    </row>
    <row r="75" spans="1:17" s="17" customFormat="1" ht="15" customHeight="1" x14ac:dyDescent="0.25">
      <c r="A75" s="16">
        <v>55</v>
      </c>
      <c r="B75" s="23" t="s">
        <v>161</v>
      </c>
      <c r="C75" s="113" t="s">
        <v>162</v>
      </c>
      <c r="D75" s="114"/>
      <c r="E75" s="114"/>
      <c r="F75" s="114"/>
      <c r="G75" s="114"/>
      <c r="H75" s="76" t="s">
        <v>163</v>
      </c>
      <c r="I75" s="77"/>
      <c r="J75" s="77"/>
      <c r="K75" s="77"/>
      <c r="L75" s="78"/>
      <c r="M75" s="61" t="s">
        <v>164</v>
      </c>
      <c r="N75" s="62"/>
      <c r="O75" s="61" t="s">
        <v>666</v>
      </c>
      <c r="P75" s="62"/>
      <c r="Q75" s="59">
        <v>11599.701700000001</v>
      </c>
    </row>
    <row r="76" spans="1:17" s="17" customFormat="1" ht="15" customHeight="1" x14ac:dyDescent="0.25">
      <c r="A76" s="16">
        <v>56</v>
      </c>
      <c r="B76" s="124" t="s">
        <v>165</v>
      </c>
      <c r="C76" s="113" t="s">
        <v>166</v>
      </c>
      <c r="D76" s="114"/>
      <c r="E76" s="114"/>
      <c r="F76" s="114"/>
      <c r="G76" s="114"/>
      <c r="H76" s="76" t="s">
        <v>33</v>
      </c>
      <c r="I76" s="77"/>
      <c r="J76" s="77"/>
      <c r="K76" s="77"/>
      <c r="L76" s="78"/>
      <c r="M76" s="61" t="s">
        <v>105</v>
      </c>
      <c r="N76" s="62"/>
      <c r="O76" s="61" t="s">
        <v>679</v>
      </c>
      <c r="P76" s="62"/>
      <c r="Q76" s="59">
        <v>17388.381600000001</v>
      </c>
    </row>
    <row r="77" spans="1:17" s="17" customFormat="1" ht="15" customHeight="1" x14ac:dyDescent="0.25">
      <c r="A77" s="16">
        <v>57</v>
      </c>
      <c r="B77" s="126"/>
      <c r="C77" s="113" t="s">
        <v>166</v>
      </c>
      <c r="D77" s="114"/>
      <c r="E77" s="114"/>
      <c r="F77" s="114"/>
      <c r="G77" s="114"/>
      <c r="H77" s="76" t="s">
        <v>167</v>
      </c>
      <c r="I77" s="77"/>
      <c r="J77" s="77"/>
      <c r="K77" s="77"/>
      <c r="L77" s="78"/>
      <c r="M77" s="61" t="s">
        <v>168</v>
      </c>
      <c r="N77" s="62"/>
      <c r="O77" s="61" t="s">
        <v>679</v>
      </c>
      <c r="P77" s="62"/>
      <c r="Q77" s="59">
        <v>7474.9614000000001</v>
      </c>
    </row>
    <row r="78" spans="1:17" s="17" customFormat="1" ht="15" customHeight="1" x14ac:dyDescent="0.25">
      <c r="A78" s="16">
        <v>58</v>
      </c>
      <c r="B78" s="124" t="s">
        <v>169</v>
      </c>
      <c r="C78" s="113" t="s">
        <v>170</v>
      </c>
      <c r="D78" s="114"/>
      <c r="E78" s="114"/>
      <c r="F78" s="114"/>
      <c r="G78" s="114"/>
      <c r="H78" s="76" t="s">
        <v>171</v>
      </c>
      <c r="I78" s="77"/>
      <c r="J78" s="77"/>
      <c r="K78" s="77"/>
      <c r="L78" s="78"/>
      <c r="M78" s="61" t="s">
        <v>172</v>
      </c>
      <c r="N78" s="62"/>
      <c r="O78" s="61"/>
      <c r="P78" s="62"/>
      <c r="Q78" s="59">
        <v>21248.210800000001</v>
      </c>
    </row>
    <row r="79" spans="1:17" s="17" customFormat="1" ht="15" customHeight="1" x14ac:dyDescent="0.25">
      <c r="A79" s="16">
        <v>59</v>
      </c>
      <c r="B79" s="126"/>
      <c r="C79" s="113" t="s">
        <v>173</v>
      </c>
      <c r="D79" s="114"/>
      <c r="E79" s="114"/>
      <c r="F79" s="114"/>
      <c r="G79" s="114"/>
      <c r="H79" s="76" t="s">
        <v>171</v>
      </c>
      <c r="I79" s="77"/>
      <c r="J79" s="77"/>
      <c r="K79" s="77"/>
      <c r="L79" s="78"/>
      <c r="M79" s="61" t="s">
        <v>172</v>
      </c>
      <c r="N79" s="62"/>
      <c r="O79" s="61"/>
      <c r="P79" s="62"/>
      <c r="Q79" s="59">
        <v>21248.210800000001</v>
      </c>
    </row>
    <row r="80" spans="1:17" s="17" customFormat="1" ht="15" customHeight="1" x14ac:dyDescent="0.25">
      <c r="A80" s="16">
        <v>60</v>
      </c>
      <c r="B80" s="124" t="s">
        <v>174</v>
      </c>
      <c r="C80" s="113" t="s">
        <v>175</v>
      </c>
      <c r="D80" s="114"/>
      <c r="E80" s="114"/>
      <c r="F80" s="114"/>
      <c r="G80" s="114"/>
      <c r="H80" s="76" t="s">
        <v>176</v>
      </c>
      <c r="I80" s="77"/>
      <c r="J80" s="77"/>
      <c r="K80" s="77"/>
      <c r="L80" s="78"/>
      <c r="M80" s="61" t="s">
        <v>98</v>
      </c>
      <c r="N80" s="62"/>
      <c r="O80" s="61" t="s">
        <v>667</v>
      </c>
      <c r="P80" s="62"/>
      <c r="Q80" s="59">
        <v>2782.0985000000001</v>
      </c>
    </row>
    <row r="81" spans="1:17" s="17" customFormat="1" ht="15" customHeight="1" x14ac:dyDescent="0.25">
      <c r="A81" s="16">
        <v>61</v>
      </c>
      <c r="B81" s="125"/>
      <c r="C81" s="113" t="s">
        <v>177</v>
      </c>
      <c r="D81" s="114"/>
      <c r="E81" s="114"/>
      <c r="F81" s="114"/>
      <c r="G81" s="114"/>
      <c r="H81" s="76" t="s">
        <v>178</v>
      </c>
      <c r="I81" s="77"/>
      <c r="J81" s="77"/>
      <c r="K81" s="77"/>
      <c r="L81" s="78"/>
      <c r="M81" s="61" t="s">
        <v>98</v>
      </c>
      <c r="N81" s="62"/>
      <c r="O81" s="61" t="s">
        <v>668</v>
      </c>
      <c r="P81" s="62"/>
      <c r="Q81" s="59">
        <v>4520.5111000000006</v>
      </c>
    </row>
    <row r="82" spans="1:17" s="17" customFormat="1" ht="15" customHeight="1" x14ac:dyDescent="0.25">
      <c r="A82" s="16">
        <v>62</v>
      </c>
      <c r="B82" s="125"/>
      <c r="C82" s="113" t="s">
        <v>179</v>
      </c>
      <c r="D82" s="114"/>
      <c r="E82" s="114"/>
      <c r="F82" s="114"/>
      <c r="G82" s="114"/>
      <c r="H82" s="76" t="s">
        <v>176</v>
      </c>
      <c r="I82" s="77"/>
      <c r="J82" s="77"/>
      <c r="K82" s="77"/>
      <c r="L82" s="78"/>
      <c r="M82" s="61" t="s">
        <v>98</v>
      </c>
      <c r="N82" s="62"/>
      <c r="O82" s="61" t="s">
        <v>667</v>
      </c>
      <c r="P82" s="62"/>
      <c r="Q82" s="59">
        <v>2842.7408</v>
      </c>
    </row>
    <row r="83" spans="1:17" s="17" customFormat="1" ht="15" customHeight="1" x14ac:dyDescent="0.25">
      <c r="A83" s="16">
        <v>63</v>
      </c>
      <c r="B83" s="125"/>
      <c r="C83" s="113" t="s">
        <v>180</v>
      </c>
      <c r="D83" s="114"/>
      <c r="E83" s="114"/>
      <c r="F83" s="114"/>
      <c r="G83" s="114"/>
      <c r="H83" s="76" t="s">
        <v>178</v>
      </c>
      <c r="I83" s="77"/>
      <c r="J83" s="77"/>
      <c r="K83" s="77"/>
      <c r="L83" s="78"/>
      <c r="M83" s="61" t="s">
        <v>98</v>
      </c>
      <c r="N83" s="62"/>
      <c r="O83" s="61" t="s">
        <v>668</v>
      </c>
      <c r="P83" s="62"/>
      <c r="Q83" s="59">
        <v>4520.5111000000006</v>
      </c>
    </row>
    <row r="84" spans="1:17" s="17" customFormat="1" ht="15" customHeight="1" x14ac:dyDescent="0.25">
      <c r="A84" s="16">
        <v>64</v>
      </c>
      <c r="B84" s="126"/>
      <c r="C84" s="113" t="s">
        <v>181</v>
      </c>
      <c r="D84" s="114"/>
      <c r="E84" s="114"/>
      <c r="F84" s="114"/>
      <c r="G84" s="114"/>
      <c r="H84" s="76" t="s">
        <v>178</v>
      </c>
      <c r="I84" s="77"/>
      <c r="J84" s="77"/>
      <c r="K84" s="77"/>
      <c r="L84" s="78"/>
      <c r="M84" s="61" t="s">
        <v>98</v>
      </c>
      <c r="N84" s="62"/>
      <c r="O84" s="61" t="s">
        <v>667</v>
      </c>
      <c r="P84" s="62"/>
      <c r="Q84" s="59">
        <v>4520.5111000000006</v>
      </c>
    </row>
    <row r="85" spans="1:17" s="17" customFormat="1" ht="15" customHeight="1" x14ac:dyDescent="0.25">
      <c r="A85" s="16">
        <v>65</v>
      </c>
      <c r="B85" s="124" t="s">
        <v>182</v>
      </c>
      <c r="C85" s="113" t="s">
        <v>180</v>
      </c>
      <c r="D85" s="114"/>
      <c r="E85" s="114"/>
      <c r="F85" s="114"/>
      <c r="G85" s="114"/>
      <c r="H85" s="76" t="s">
        <v>178</v>
      </c>
      <c r="I85" s="77"/>
      <c r="J85" s="77"/>
      <c r="K85" s="77"/>
      <c r="L85" s="78"/>
      <c r="M85" s="61" t="s">
        <v>98</v>
      </c>
      <c r="N85" s="62"/>
      <c r="O85" s="61" t="s">
        <v>667</v>
      </c>
      <c r="P85" s="62"/>
      <c r="Q85" s="59">
        <v>4876.9176000000007</v>
      </c>
    </row>
    <row r="86" spans="1:17" s="17" customFormat="1" ht="15" customHeight="1" x14ac:dyDescent="0.25">
      <c r="A86" s="16">
        <v>66</v>
      </c>
      <c r="B86" s="126"/>
      <c r="C86" s="113" t="s">
        <v>183</v>
      </c>
      <c r="D86" s="114"/>
      <c r="E86" s="114"/>
      <c r="F86" s="114"/>
      <c r="G86" s="114"/>
      <c r="H86" s="76" t="s">
        <v>178</v>
      </c>
      <c r="I86" s="77"/>
      <c r="J86" s="77"/>
      <c r="K86" s="77"/>
      <c r="L86" s="78"/>
      <c r="M86" s="61" t="s">
        <v>98</v>
      </c>
      <c r="N86" s="62"/>
      <c r="O86" s="61" t="s">
        <v>667</v>
      </c>
      <c r="P86" s="62"/>
      <c r="Q86" s="59">
        <v>4876.9176000000007</v>
      </c>
    </row>
    <row r="87" spans="1:17" s="17" customFormat="1" ht="15" customHeight="1" x14ac:dyDescent="0.25">
      <c r="A87" s="16">
        <v>67</v>
      </c>
      <c r="B87" s="124" t="s">
        <v>184</v>
      </c>
      <c r="C87" s="113" t="s">
        <v>185</v>
      </c>
      <c r="D87" s="114"/>
      <c r="E87" s="114"/>
      <c r="F87" s="114"/>
      <c r="G87" s="114"/>
      <c r="H87" s="76" t="s">
        <v>176</v>
      </c>
      <c r="I87" s="77"/>
      <c r="J87" s="77"/>
      <c r="K87" s="77"/>
      <c r="L87" s="78"/>
      <c r="M87" s="61" t="s">
        <v>98</v>
      </c>
      <c r="N87" s="62"/>
      <c r="O87" s="61" t="s">
        <v>203</v>
      </c>
      <c r="P87" s="62"/>
      <c r="Q87" s="59">
        <v>2360.7941000000001</v>
      </c>
    </row>
    <row r="88" spans="1:17" s="17" customFormat="1" ht="15" customHeight="1" x14ac:dyDescent="0.25">
      <c r="A88" s="16">
        <v>68</v>
      </c>
      <c r="B88" s="126"/>
      <c r="C88" s="113" t="s">
        <v>187</v>
      </c>
      <c r="D88" s="114"/>
      <c r="E88" s="114"/>
      <c r="F88" s="114"/>
      <c r="G88" s="114"/>
      <c r="H88" s="76" t="s">
        <v>176</v>
      </c>
      <c r="I88" s="77"/>
      <c r="J88" s="77"/>
      <c r="K88" s="77"/>
      <c r="L88" s="78"/>
      <c r="M88" s="61" t="s">
        <v>198</v>
      </c>
      <c r="N88" s="62"/>
      <c r="O88" s="61" t="s">
        <v>203</v>
      </c>
      <c r="P88" s="62"/>
      <c r="Q88" s="59">
        <v>2360.7941000000001</v>
      </c>
    </row>
    <row r="89" spans="1:17" s="17" customFormat="1" ht="15" customHeight="1" x14ac:dyDescent="0.25">
      <c r="A89" s="16">
        <v>69</v>
      </c>
      <c r="B89" s="47" t="s">
        <v>188</v>
      </c>
      <c r="C89" s="113" t="s">
        <v>189</v>
      </c>
      <c r="D89" s="114"/>
      <c r="E89" s="114"/>
      <c r="F89" s="114"/>
      <c r="G89" s="114"/>
      <c r="H89" s="76" t="s">
        <v>190</v>
      </c>
      <c r="I89" s="77"/>
      <c r="J89" s="77"/>
      <c r="K89" s="77"/>
      <c r="L89" s="78"/>
      <c r="M89" s="61" t="s">
        <v>98</v>
      </c>
      <c r="N89" s="62"/>
      <c r="O89" s="61" t="s">
        <v>668</v>
      </c>
      <c r="P89" s="62"/>
      <c r="Q89" s="59">
        <v>5528.0244000000002</v>
      </c>
    </row>
    <row r="90" spans="1:17" s="17" customFormat="1" ht="15" customHeight="1" x14ac:dyDescent="0.25">
      <c r="A90" s="16">
        <v>70</v>
      </c>
      <c r="B90" s="124" t="s">
        <v>191</v>
      </c>
      <c r="C90" s="113" t="s">
        <v>192</v>
      </c>
      <c r="D90" s="114"/>
      <c r="E90" s="114"/>
      <c r="F90" s="114"/>
      <c r="G90" s="114"/>
      <c r="H90" s="76" t="s">
        <v>193</v>
      </c>
      <c r="I90" s="77"/>
      <c r="J90" s="77"/>
      <c r="K90" s="77"/>
      <c r="L90" s="78"/>
      <c r="M90" s="61" t="s">
        <v>194</v>
      </c>
      <c r="N90" s="62"/>
      <c r="O90" s="61" t="s">
        <v>277</v>
      </c>
      <c r="P90" s="62"/>
      <c r="Q90" s="59">
        <v>1803.3105</v>
      </c>
    </row>
    <row r="91" spans="1:17" s="17" customFormat="1" ht="15" customHeight="1" x14ac:dyDescent="0.25">
      <c r="A91" s="16">
        <v>71</v>
      </c>
      <c r="B91" s="125"/>
      <c r="C91" s="113" t="s">
        <v>195</v>
      </c>
      <c r="D91" s="114"/>
      <c r="E91" s="114"/>
      <c r="F91" s="114"/>
      <c r="G91" s="114"/>
      <c r="H91" s="76" t="s">
        <v>176</v>
      </c>
      <c r="I91" s="77"/>
      <c r="J91" s="77"/>
      <c r="K91" s="77"/>
      <c r="L91" s="78"/>
      <c r="M91" s="61" t="s">
        <v>203</v>
      </c>
      <c r="N91" s="62"/>
      <c r="O91" s="61" t="s">
        <v>669</v>
      </c>
      <c r="P91" s="62"/>
      <c r="Q91" s="59">
        <v>479.81890000000004</v>
      </c>
    </row>
    <row r="92" spans="1:17" s="17" customFormat="1" ht="15" customHeight="1" x14ac:dyDescent="0.25">
      <c r="A92" s="16">
        <v>72</v>
      </c>
      <c r="B92" s="125"/>
      <c r="C92" s="113" t="s">
        <v>197</v>
      </c>
      <c r="D92" s="114"/>
      <c r="E92" s="114"/>
      <c r="F92" s="114"/>
      <c r="G92" s="114"/>
      <c r="H92" s="76" t="s">
        <v>176</v>
      </c>
      <c r="I92" s="77"/>
      <c r="J92" s="77"/>
      <c r="K92" s="77"/>
      <c r="L92" s="78"/>
      <c r="M92" s="61" t="s">
        <v>198</v>
      </c>
      <c r="N92" s="62"/>
      <c r="O92" s="61" t="s">
        <v>203</v>
      </c>
      <c r="P92" s="62"/>
      <c r="Q92" s="59">
        <v>1841.6109000000001</v>
      </c>
    </row>
    <row r="93" spans="1:17" s="17" customFormat="1" ht="15" customHeight="1" x14ac:dyDescent="0.25">
      <c r="A93" s="16">
        <v>73</v>
      </c>
      <c r="B93" s="125"/>
      <c r="C93" s="113" t="s">
        <v>199</v>
      </c>
      <c r="D93" s="114"/>
      <c r="E93" s="114"/>
      <c r="F93" s="114"/>
      <c r="G93" s="114"/>
      <c r="H93" s="76" t="s">
        <v>176</v>
      </c>
      <c r="I93" s="77"/>
      <c r="J93" s="77"/>
      <c r="K93" s="77"/>
      <c r="L93" s="78"/>
      <c r="M93" s="61" t="s">
        <v>669</v>
      </c>
      <c r="N93" s="62"/>
      <c r="O93" s="61" t="s">
        <v>670</v>
      </c>
      <c r="P93" s="62"/>
      <c r="Q93" s="59">
        <v>1868.2084000000002</v>
      </c>
    </row>
    <row r="94" spans="1:17" s="17" customFormat="1" ht="15" customHeight="1" x14ac:dyDescent="0.25">
      <c r="A94" s="16">
        <v>74</v>
      </c>
      <c r="B94" s="126"/>
      <c r="C94" s="113" t="s">
        <v>200</v>
      </c>
      <c r="D94" s="114"/>
      <c r="E94" s="114"/>
      <c r="F94" s="114"/>
      <c r="G94" s="114"/>
      <c r="H94" s="76" t="s">
        <v>176</v>
      </c>
      <c r="I94" s="77"/>
      <c r="J94" s="77"/>
      <c r="K94" s="77"/>
      <c r="L94" s="78"/>
      <c r="M94" s="61" t="s">
        <v>194</v>
      </c>
      <c r="N94" s="62"/>
      <c r="O94" s="61" t="s">
        <v>670</v>
      </c>
      <c r="P94" s="62"/>
      <c r="Q94" s="59">
        <v>1803.3105</v>
      </c>
    </row>
    <row r="95" spans="1:17" s="17" customFormat="1" ht="15" customHeight="1" x14ac:dyDescent="0.25">
      <c r="A95" s="16">
        <v>75</v>
      </c>
      <c r="B95" s="124" t="s">
        <v>201</v>
      </c>
      <c r="C95" s="113" t="s">
        <v>202</v>
      </c>
      <c r="D95" s="114"/>
      <c r="E95" s="114"/>
      <c r="F95" s="114"/>
      <c r="G95" s="114"/>
      <c r="H95" s="76" t="s">
        <v>193</v>
      </c>
      <c r="I95" s="77"/>
      <c r="J95" s="77"/>
      <c r="K95" s="77"/>
      <c r="L95" s="78"/>
      <c r="M95" s="61" t="s">
        <v>671</v>
      </c>
      <c r="N95" s="62"/>
      <c r="O95" s="61" t="s">
        <v>204</v>
      </c>
      <c r="P95" s="62"/>
      <c r="Q95" s="59">
        <v>4988.6271000000006</v>
      </c>
    </row>
    <row r="96" spans="1:17" s="17" customFormat="1" ht="15" customHeight="1" x14ac:dyDescent="0.25">
      <c r="A96" s="16">
        <v>76</v>
      </c>
      <c r="B96" s="125"/>
      <c r="C96" s="113" t="s">
        <v>205</v>
      </c>
      <c r="D96" s="114"/>
      <c r="E96" s="114"/>
      <c r="F96" s="114"/>
      <c r="G96" s="114"/>
      <c r="H96" s="76" t="s">
        <v>193</v>
      </c>
      <c r="I96" s="77"/>
      <c r="J96" s="77"/>
      <c r="K96" s="77"/>
      <c r="L96" s="78"/>
      <c r="M96" s="61" t="s">
        <v>671</v>
      </c>
      <c r="N96" s="62"/>
      <c r="O96" s="61" t="s">
        <v>204</v>
      </c>
      <c r="P96" s="62"/>
      <c r="Q96" s="59">
        <v>4988.6271000000006</v>
      </c>
    </row>
    <row r="97" spans="1:17" s="17" customFormat="1" ht="15" customHeight="1" x14ac:dyDescent="0.25">
      <c r="A97" s="16">
        <v>77</v>
      </c>
      <c r="B97" s="125"/>
      <c r="C97" s="113" t="s">
        <v>206</v>
      </c>
      <c r="D97" s="114"/>
      <c r="E97" s="114"/>
      <c r="F97" s="114"/>
      <c r="G97" s="114"/>
      <c r="H97" s="76" t="s">
        <v>193</v>
      </c>
      <c r="I97" s="77"/>
      <c r="J97" s="77"/>
      <c r="K97" s="77"/>
      <c r="L97" s="78"/>
      <c r="M97" s="61" t="s">
        <v>203</v>
      </c>
      <c r="N97" s="62"/>
      <c r="O97" s="61" t="s">
        <v>204</v>
      </c>
      <c r="P97" s="62"/>
      <c r="Q97" s="59">
        <v>8585.6730000000007</v>
      </c>
    </row>
    <row r="98" spans="1:17" s="17" customFormat="1" ht="15" customHeight="1" x14ac:dyDescent="0.25">
      <c r="A98" s="16">
        <v>78</v>
      </c>
      <c r="B98" s="125"/>
      <c r="C98" s="113" t="s">
        <v>207</v>
      </c>
      <c r="D98" s="114"/>
      <c r="E98" s="114"/>
      <c r="F98" s="114"/>
      <c r="G98" s="114"/>
      <c r="H98" s="76" t="s">
        <v>193</v>
      </c>
      <c r="I98" s="77"/>
      <c r="J98" s="77"/>
      <c r="K98" s="77"/>
      <c r="L98" s="78"/>
      <c r="M98" s="61" t="s">
        <v>203</v>
      </c>
      <c r="N98" s="62"/>
      <c r="O98" s="61" t="s">
        <v>204</v>
      </c>
      <c r="P98" s="62"/>
      <c r="Q98" s="59">
        <v>4000.2640000000001</v>
      </c>
    </row>
    <row r="99" spans="1:17" s="17" customFormat="1" ht="15" customHeight="1" x14ac:dyDescent="0.25">
      <c r="A99" s="16">
        <v>79</v>
      </c>
      <c r="B99" s="125"/>
      <c r="C99" s="113" t="s">
        <v>208</v>
      </c>
      <c r="D99" s="114"/>
      <c r="E99" s="114"/>
      <c r="F99" s="114"/>
      <c r="G99" s="114"/>
      <c r="H99" s="76" t="s">
        <v>193</v>
      </c>
      <c r="I99" s="77"/>
      <c r="J99" s="77"/>
      <c r="K99" s="77"/>
      <c r="L99" s="78"/>
      <c r="M99" s="61" t="s">
        <v>203</v>
      </c>
      <c r="N99" s="62"/>
      <c r="O99" s="61" t="s">
        <v>204</v>
      </c>
      <c r="P99" s="62"/>
      <c r="Q99" s="59">
        <v>4000.2640000000001</v>
      </c>
    </row>
    <row r="100" spans="1:17" s="17" customFormat="1" ht="15" customHeight="1" x14ac:dyDescent="0.25">
      <c r="A100" s="16">
        <v>80</v>
      </c>
      <c r="B100" s="126"/>
      <c r="C100" s="113" t="s">
        <v>209</v>
      </c>
      <c r="D100" s="114"/>
      <c r="E100" s="114"/>
      <c r="F100" s="114"/>
      <c r="G100" s="114"/>
      <c r="H100" s="76" t="s">
        <v>193</v>
      </c>
      <c r="I100" s="77"/>
      <c r="J100" s="77"/>
      <c r="K100" s="77"/>
      <c r="L100" s="78"/>
      <c r="M100" s="61" t="s">
        <v>203</v>
      </c>
      <c r="N100" s="62"/>
      <c r="O100" s="61" t="s">
        <v>204</v>
      </c>
      <c r="P100" s="62"/>
      <c r="Q100" s="59">
        <v>7344.1017000000002</v>
      </c>
    </row>
    <row r="101" spans="1:17" s="17" customFormat="1" ht="15" customHeight="1" x14ac:dyDescent="0.25">
      <c r="A101" s="16">
        <v>81</v>
      </c>
      <c r="B101" s="124" t="s">
        <v>210</v>
      </c>
      <c r="C101" s="113" t="s">
        <v>211</v>
      </c>
      <c r="D101" s="114"/>
      <c r="E101" s="114"/>
      <c r="F101" s="114"/>
      <c r="G101" s="114"/>
      <c r="H101" s="76" t="s">
        <v>193</v>
      </c>
      <c r="I101" s="77"/>
      <c r="J101" s="77"/>
      <c r="K101" s="77"/>
      <c r="L101" s="78"/>
      <c r="M101" s="61" t="s">
        <v>204</v>
      </c>
      <c r="N101" s="62"/>
      <c r="O101" s="61" t="s">
        <v>672</v>
      </c>
      <c r="P101" s="62"/>
      <c r="Q101" s="59">
        <v>2021.41</v>
      </c>
    </row>
    <row r="102" spans="1:17" s="17" customFormat="1" ht="15" customHeight="1" x14ac:dyDescent="0.25">
      <c r="A102" s="16">
        <v>82</v>
      </c>
      <c r="B102" s="125"/>
      <c r="C102" s="113" t="s">
        <v>213</v>
      </c>
      <c r="D102" s="114"/>
      <c r="E102" s="114"/>
      <c r="F102" s="114"/>
      <c r="G102" s="114"/>
      <c r="H102" s="76" t="s">
        <v>176</v>
      </c>
      <c r="I102" s="77"/>
      <c r="J102" s="77"/>
      <c r="K102" s="77"/>
      <c r="L102" s="78"/>
      <c r="M102" s="61" t="s">
        <v>212</v>
      </c>
      <c r="N102" s="62"/>
      <c r="O102" s="61" t="s">
        <v>203</v>
      </c>
      <c r="P102" s="62"/>
      <c r="Q102" s="59">
        <v>21077.986800000002</v>
      </c>
    </row>
    <row r="103" spans="1:17" s="17" customFormat="1" ht="15" customHeight="1" x14ac:dyDescent="0.25">
      <c r="A103" s="16">
        <v>83</v>
      </c>
      <c r="B103" s="126"/>
      <c r="C103" s="113" t="s">
        <v>214</v>
      </c>
      <c r="D103" s="114"/>
      <c r="E103" s="114"/>
      <c r="F103" s="114"/>
      <c r="G103" s="114"/>
      <c r="H103" s="76" t="s">
        <v>176</v>
      </c>
      <c r="I103" s="77"/>
      <c r="J103" s="77"/>
      <c r="K103" s="77"/>
      <c r="L103" s="78"/>
      <c r="M103" s="61" t="s">
        <v>212</v>
      </c>
      <c r="N103" s="62"/>
      <c r="O103" s="61" t="s">
        <v>203</v>
      </c>
      <c r="P103" s="62"/>
      <c r="Q103" s="59">
        <v>21077.986800000002</v>
      </c>
    </row>
    <row r="104" spans="1:17" s="17" customFormat="1" ht="15" customHeight="1" x14ac:dyDescent="0.25">
      <c r="A104" s="16">
        <v>84</v>
      </c>
      <c r="B104" s="124" t="s">
        <v>215</v>
      </c>
      <c r="C104" s="113" t="s">
        <v>216</v>
      </c>
      <c r="D104" s="114"/>
      <c r="E104" s="114"/>
      <c r="F104" s="114"/>
      <c r="G104" s="114"/>
      <c r="H104" s="76" t="s">
        <v>176</v>
      </c>
      <c r="I104" s="77"/>
      <c r="J104" s="77"/>
      <c r="K104" s="77"/>
      <c r="L104" s="78"/>
      <c r="M104" s="61" t="s">
        <v>203</v>
      </c>
      <c r="N104" s="62"/>
      <c r="O104" s="61" t="s">
        <v>204</v>
      </c>
      <c r="P104" s="62"/>
      <c r="Q104" s="59">
        <v>6242.9652000000006</v>
      </c>
    </row>
    <row r="105" spans="1:17" s="17" customFormat="1" ht="15" customHeight="1" x14ac:dyDescent="0.25">
      <c r="A105" s="16">
        <v>85</v>
      </c>
      <c r="B105" s="125"/>
      <c r="C105" s="113" t="s">
        <v>217</v>
      </c>
      <c r="D105" s="114"/>
      <c r="E105" s="114"/>
      <c r="F105" s="114"/>
      <c r="G105" s="114"/>
      <c r="H105" s="76" t="s">
        <v>193</v>
      </c>
      <c r="I105" s="77"/>
      <c r="J105" s="77"/>
      <c r="K105" s="77"/>
      <c r="L105" s="78"/>
      <c r="M105" s="61" t="s">
        <v>203</v>
      </c>
      <c r="N105" s="62"/>
      <c r="O105" s="61" t="s">
        <v>212</v>
      </c>
      <c r="P105" s="62"/>
      <c r="Q105" s="59">
        <v>6242.9652000000006</v>
      </c>
    </row>
    <row r="106" spans="1:17" s="17" customFormat="1" ht="15" customHeight="1" x14ac:dyDescent="0.25">
      <c r="A106" s="16">
        <v>86</v>
      </c>
      <c r="B106" s="125"/>
      <c r="C106" s="113" t="s">
        <v>218</v>
      </c>
      <c r="D106" s="114"/>
      <c r="E106" s="114"/>
      <c r="F106" s="114"/>
      <c r="G106" s="114"/>
      <c r="H106" s="76" t="s">
        <v>193</v>
      </c>
      <c r="I106" s="77"/>
      <c r="J106" s="77"/>
      <c r="K106" s="77"/>
      <c r="L106" s="78"/>
      <c r="M106" s="61" t="s">
        <v>203</v>
      </c>
      <c r="N106" s="62"/>
      <c r="O106" s="61" t="s">
        <v>204</v>
      </c>
      <c r="P106" s="62"/>
      <c r="Q106" s="59">
        <v>6308.9270000000006</v>
      </c>
    </row>
    <row r="107" spans="1:17" s="17" customFormat="1" ht="15" customHeight="1" x14ac:dyDescent="0.25">
      <c r="A107" s="16">
        <v>87</v>
      </c>
      <c r="B107" s="125"/>
      <c r="C107" s="113" t="s">
        <v>219</v>
      </c>
      <c r="D107" s="114"/>
      <c r="E107" s="114"/>
      <c r="F107" s="114"/>
      <c r="G107" s="114"/>
      <c r="H107" s="76" t="s">
        <v>193</v>
      </c>
      <c r="I107" s="77"/>
      <c r="J107" s="77"/>
      <c r="K107" s="77"/>
      <c r="L107" s="78"/>
      <c r="M107" s="61" t="s">
        <v>203</v>
      </c>
      <c r="N107" s="62"/>
      <c r="O107" s="61" t="s">
        <v>204</v>
      </c>
      <c r="P107" s="62"/>
      <c r="Q107" s="59">
        <v>8186.7105000000001</v>
      </c>
    </row>
    <row r="108" spans="1:17" s="17" customFormat="1" ht="15" customHeight="1" x14ac:dyDescent="0.25">
      <c r="A108" s="16">
        <v>88</v>
      </c>
      <c r="B108" s="126"/>
      <c r="C108" s="113" t="s">
        <v>220</v>
      </c>
      <c r="D108" s="114"/>
      <c r="E108" s="114"/>
      <c r="F108" s="114"/>
      <c r="G108" s="114"/>
      <c r="H108" s="76" t="s">
        <v>193</v>
      </c>
      <c r="I108" s="77"/>
      <c r="J108" s="77"/>
      <c r="K108" s="77"/>
      <c r="L108" s="78"/>
      <c r="M108" s="61" t="s">
        <v>203</v>
      </c>
      <c r="N108" s="62"/>
      <c r="O108" s="61" t="s">
        <v>204</v>
      </c>
      <c r="P108" s="62"/>
      <c r="Q108" s="59">
        <v>9163.3707000000013</v>
      </c>
    </row>
    <row r="109" spans="1:17" s="17" customFormat="1" ht="24.75" customHeight="1" x14ac:dyDescent="0.25">
      <c r="A109" s="16">
        <v>89</v>
      </c>
      <c r="B109" s="23" t="s">
        <v>221</v>
      </c>
      <c r="C109" s="113" t="s">
        <v>222</v>
      </c>
      <c r="D109" s="114"/>
      <c r="E109" s="114"/>
      <c r="F109" s="114"/>
      <c r="G109" s="114"/>
      <c r="H109" s="76" t="s">
        <v>176</v>
      </c>
      <c r="I109" s="77"/>
      <c r="J109" s="77"/>
      <c r="K109" s="77"/>
      <c r="L109" s="78"/>
      <c r="M109" s="61" t="s">
        <v>212</v>
      </c>
      <c r="N109" s="62"/>
      <c r="O109" s="61" t="s">
        <v>204</v>
      </c>
      <c r="P109" s="62"/>
      <c r="Q109" s="59">
        <v>6107.8499000000002</v>
      </c>
    </row>
    <row r="110" spans="1:17" s="17" customFormat="1" ht="15" customHeight="1" x14ac:dyDescent="0.25">
      <c r="A110" s="16">
        <v>90</v>
      </c>
      <c r="B110" s="124" t="s">
        <v>223</v>
      </c>
      <c r="C110" s="113" t="s">
        <v>224</v>
      </c>
      <c r="D110" s="114"/>
      <c r="E110" s="114"/>
      <c r="F110" s="114"/>
      <c r="G110" s="114"/>
      <c r="H110" s="76" t="s">
        <v>193</v>
      </c>
      <c r="I110" s="77"/>
      <c r="J110" s="77"/>
      <c r="K110" s="77"/>
      <c r="L110" s="78"/>
      <c r="M110" s="61" t="s">
        <v>134</v>
      </c>
      <c r="N110" s="62"/>
      <c r="O110" s="61" t="s">
        <v>204</v>
      </c>
      <c r="P110" s="62"/>
      <c r="Q110" s="59">
        <v>13481.740800000001</v>
      </c>
    </row>
    <row r="111" spans="1:17" s="17" customFormat="1" ht="15" customHeight="1" x14ac:dyDescent="0.25">
      <c r="A111" s="16">
        <v>91</v>
      </c>
      <c r="B111" s="125"/>
      <c r="C111" s="113" t="s">
        <v>225</v>
      </c>
      <c r="D111" s="114"/>
      <c r="E111" s="114"/>
      <c r="F111" s="114"/>
      <c r="G111" s="114"/>
      <c r="H111" s="76" t="s">
        <v>193</v>
      </c>
      <c r="I111" s="77"/>
      <c r="J111" s="77"/>
      <c r="K111" s="77"/>
      <c r="L111" s="78"/>
      <c r="M111" s="61" t="s">
        <v>134</v>
      </c>
      <c r="N111" s="62"/>
      <c r="O111" s="61" t="s">
        <v>204</v>
      </c>
      <c r="P111" s="62"/>
      <c r="Q111" s="59">
        <v>13357.264500000001</v>
      </c>
    </row>
    <row r="112" spans="1:17" s="17" customFormat="1" ht="15" customHeight="1" x14ac:dyDescent="0.25">
      <c r="A112" s="16">
        <v>92</v>
      </c>
      <c r="B112" s="125"/>
      <c r="C112" s="113" t="s">
        <v>226</v>
      </c>
      <c r="D112" s="114"/>
      <c r="E112" s="114"/>
      <c r="F112" s="114"/>
      <c r="G112" s="114"/>
      <c r="H112" s="76" t="s">
        <v>176</v>
      </c>
      <c r="I112" s="77"/>
      <c r="J112" s="77"/>
      <c r="K112" s="77"/>
      <c r="L112" s="78"/>
      <c r="M112" s="61" t="s">
        <v>134</v>
      </c>
      <c r="N112" s="62"/>
      <c r="O112" s="61" t="s">
        <v>204</v>
      </c>
      <c r="P112" s="62"/>
      <c r="Q112" s="59">
        <v>20671.577000000001</v>
      </c>
    </row>
    <row r="113" spans="1:17" s="17" customFormat="1" ht="15" customHeight="1" x14ac:dyDescent="0.25">
      <c r="A113" s="16">
        <v>93</v>
      </c>
      <c r="B113" s="126"/>
      <c r="C113" s="113" t="s">
        <v>227</v>
      </c>
      <c r="D113" s="114"/>
      <c r="E113" s="114"/>
      <c r="F113" s="114"/>
      <c r="G113" s="114"/>
      <c r="H113" s="76" t="s">
        <v>176</v>
      </c>
      <c r="I113" s="77"/>
      <c r="J113" s="77"/>
      <c r="K113" s="77"/>
      <c r="L113" s="78"/>
      <c r="M113" s="61" t="s">
        <v>134</v>
      </c>
      <c r="N113" s="62"/>
      <c r="O113" s="61" t="s">
        <v>204</v>
      </c>
      <c r="P113" s="62"/>
      <c r="Q113" s="59">
        <v>20671.577000000001</v>
      </c>
    </row>
    <row r="114" spans="1:17" s="17" customFormat="1" ht="15" customHeight="1" x14ac:dyDescent="0.25">
      <c r="A114" s="16">
        <v>94</v>
      </c>
      <c r="B114" s="124" t="s">
        <v>228</v>
      </c>
      <c r="C114" s="113" t="s">
        <v>229</v>
      </c>
      <c r="D114" s="114"/>
      <c r="E114" s="114"/>
      <c r="F114" s="114"/>
      <c r="G114" s="114"/>
      <c r="H114" s="76" t="s">
        <v>176</v>
      </c>
      <c r="I114" s="77"/>
      <c r="J114" s="77"/>
      <c r="K114" s="77"/>
      <c r="L114" s="78"/>
      <c r="M114" s="61" t="s">
        <v>204</v>
      </c>
      <c r="N114" s="62"/>
      <c r="O114" s="51" t="s">
        <v>212</v>
      </c>
      <c r="P114" s="52"/>
      <c r="Q114" s="59">
        <v>62506.252800000002</v>
      </c>
    </row>
    <row r="115" spans="1:17" s="17" customFormat="1" ht="15" customHeight="1" x14ac:dyDescent="0.25">
      <c r="A115" s="16">
        <v>95</v>
      </c>
      <c r="B115" s="126"/>
      <c r="C115" s="113" t="s">
        <v>230</v>
      </c>
      <c r="D115" s="114"/>
      <c r="E115" s="114"/>
      <c r="F115" s="114"/>
      <c r="G115" s="114"/>
      <c r="H115" s="76" t="s">
        <v>176</v>
      </c>
      <c r="I115" s="77"/>
      <c r="J115" s="77"/>
      <c r="K115" s="77"/>
      <c r="L115" s="78"/>
      <c r="M115" s="61" t="s">
        <v>204</v>
      </c>
      <c r="N115" s="62"/>
      <c r="O115" s="51" t="s">
        <v>212</v>
      </c>
      <c r="P115" s="52"/>
      <c r="Q115" s="59">
        <v>60845.504900000007</v>
      </c>
    </row>
    <row r="116" spans="1:17" s="17" customFormat="1" ht="15" customHeight="1" x14ac:dyDescent="0.25">
      <c r="A116" s="16">
        <v>96</v>
      </c>
      <c r="B116" s="124" t="s">
        <v>231</v>
      </c>
      <c r="C116" s="113" t="s">
        <v>232</v>
      </c>
      <c r="D116" s="114"/>
      <c r="E116" s="114"/>
      <c r="F116" s="114"/>
      <c r="G116" s="114"/>
      <c r="H116" s="76" t="s">
        <v>233</v>
      </c>
      <c r="I116" s="77"/>
      <c r="J116" s="77"/>
      <c r="K116" s="77"/>
      <c r="L116" s="78"/>
      <c r="M116" s="61" t="s">
        <v>234</v>
      </c>
      <c r="N116" s="62"/>
      <c r="O116" s="61"/>
      <c r="P116" s="62"/>
      <c r="Q116" s="59">
        <v>387.25960000000003</v>
      </c>
    </row>
    <row r="117" spans="1:17" s="17" customFormat="1" ht="15" customHeight="1" x14ac:dyDescent="0.25">
      <c r="A117" s="16">
        <v>97</v>
      </c>
      <c r="B117" s="125"/>
      <c r="C117" s="113" t="s">
        <v>235</v>
      </c>
      <c r="D117" s="114"/>
      <c r="E117" s="114"/>
      <c r="F117" s="114"/>
      <c r="G117" s="114"/>
      <c r="H117" s="76" t="s">
        <v>233</v>
      </c>
      <c r="I117" s="77"/>
      <c r="J117" s="77"/>
      <c r="K117" s="77"/>
      <c r="L117" s="78"/>
      <c r="M117" s="61" t="s">
        <v>234</v>
      </c>
      <c r="N117" s="62"/>
      <c r="O117" s="61"/>
      <c r="P117" s="62"/>
      <c r="Q117" s="59">
        <v>363.85380000000004</v>
      </c>
    </row>
    <row r="118" spans="1:17" s="17" customFormat="1" ht="15" customHeight="1" x14ac:dyDescent="0.25">
      <c r="A118" s="16">
        <v>98</v>
      </c>
      <c r="B118" s="125"/>
      <c r="C118" s="113" t="s">
        <v>236</v>
      </c>
      <c r="D118" s="114"/>
      <c r="E118" s="114"/>
      <c r="F118" s="114"/>
      <c r="G118" s="114"/>
      <c r="H118" s="76" t="s">
        <v>233</v>
      </c>
      <c r="I118" s="77"/>
      <c r="J118" s="77"/>
      <c r="K118" s="77"/>
      <c r="L118" s="78"/>
      <c r="M118" s="61" t="s">
        <v>234</v>
      </c>
      <c r="N118" s="62"/>
      <c r="O118" s="61"/>
      <c r="P118" s="62"/>
      <c r="Q118" s="59">
        <v>461.73260000000005</v>
      </c>
    </row>
    <row r="119" spans="1:17" s="17" customFormat="1" ht="15" customHeight="1" x14ac:dyDescent="0.25">
      <c r="A119" s="16">
        <v>99</v>
      </c>
      <c r="B119" s="125"/>
      <c r="C119" s="113" t="s">
        <v>237</v>
      </c>
      <c r="D119" s="114"/>
      <c r="E119" s="114"/>
      <c r="F119" s="114"/>
      <c r="G119" s="114"/>
      <c r="H119" s="76" t="s">
        <v>233</v>
      </c>
      <c r="I119" s="77"/>
      <c r="J119" s="77"/>
      <c r="K119" s="77"/>
      <c r="L119" s="78"/>
      <c r="M119" s="61" t="s">
        <v>234</v>
      </c>
      <c r="N119" s="62"/>
      <c r="O119" s="61"/>
      <c r="P119" s="62"/>
      <c r="Q119" s="59">
        <v>1401.1563000000001</v>
      </c>
    </row>
    <row r="120" spans="1:17" s="17" customFormat="1" ht="15" customHeight="1" x14ac:dyDescent="0.25">
      <c r="A120" s="16">
        <v>100</v>
      </c>
      <c r="B120" s="125"/>
      <c r="C120" s="113" t="s">
        <v>238</v>
      </c>
      <c r="D120" s="114"/>
      <c r="E120" s="114"/>
      <c r="F120" s="114"/>
      <c r="G120" s="114"/>
      <c r="H120" s="76" t="s">
        <v>233</v>
      </c>
      <c r="I120" s="77"/>
      <c r="J120" s="77"/>
      <c r="K120" s="77"/>
      <c r="L120" s="78"/>
      <c r="M120" s="61" t="s">
        <v>234</v>
      </c>
      <c r="N120" s="62"/>
      <c r="O120" s="61"/>
      <c r="P120" s="62"/>
      <c r="Q120" s="59">
        <v>991.55480000000011</v>
      </c>
    </row>
    <row r="121" spans="1:17" s="17" customFormat="1" ht="15" customHeight="1" x14ac:dyDescent="0.25">
      <c r="A121" s="16">
        <v>101</v>
      </c>
      <c r="B121" s="125"/>
      <c r="C121" s="113" t="s">
        <v>239</v>
      </c>
      <c r="D121" s="114"/>
      <c r="E121" s="114"/>
      <c r="F121" s="114"/>
      <c r="G121" s="114"/>
      <c r="H121" s="76" t="s">
        <v>233</v>
      </c>
      <c r="I121" s="77"/>
      <c r="J121" s="77"/>
      <c r="K121" s="77"/>
      <c r="L121" s="78"/>
      <c r="M121" s="61" t="s">
        <v>234</v>
      </c>
      <c r="N121" s="62"/>
      <c r="O121" s="61"/>
      <c r="P121" s="62"/>
      <c r="Q121" s="59">
        <v>1005.3855000000001</v>
      </c>
    </row>
    <row r="122" spans="1:17" s="17" customFormat="1" ht="15" customHeight="1" x14ac:dyDescent="0.25">
      <c r="A122" s="16">
        <v>102</v>
      </c>
      <c r="B122" s="125"/>
      <c r="C122" s="113" t="s">
        <v>240</v>
      </c>
      <c r="D122" s="114"/>
      <c r="E122" s="114"/>
      <c r="F122" s="114"/>
      <c r="G122" s="114"/>
      <c r="H122" s="76" t="s">
        <v>233</v>
      </c>
      <c r="I122" s="77"/>
      <c r="J122" s="77"/>
      <c r="K122" s="77"/>
      <c r="L122" s="78"/>
      <c r="M122" s="61" t="s">
        <v>234</v>
      </c>
      <c r="N122" s="62"/>
      <c r="O122" s="61"/>
      <c r="P122" s="62"/>
      <c r="Q122" s="59">
        <v>1866.0806000000002</v>
      </c>
    </row>
    <row r="123" spans="1:17" s="17" customFormat="1" ht="15" customHeight="1" x14ac:dyDescent="0.25">
      <c r="A123" s="16">
        <v>103</v>
      </c>
      <c r="B123" s="125"/>
      <c r="C123" s="113" t="s">
        <v>241</v>
      </c>
      <c r="D123" s="114"/>
      <c r="E123" s="114"/>
      <c r="F123" s="114"/>
      <c r="G123" s="114"/>
      <c r="H123" s="76" t="s">
        <v>233</v>
      </c>
      <c r="I123" s="77"/>
      <c r="J123" s="77"/>
      <c r="K123" s="77"/>
      <c r="L123" s="78"/>
      <c r="M123" s="61" t="s">
        <v>234</v>
      </c>
      <c r="N123" s="62"/>
      <c r="O123" s="61"/>
      <c r="P123" s="62"/>
      <c r="Q123" s="59">
        <v>991.55480000000011</v>
      </c>
    </row>
    <row r="124" spans="1:17" s="17" customFormat="1" ht="15" customHeight="1" x14ac:dyDescent="0.25">
      <c r="A124" s="16">
        <v>104</v>
      </c>
      <c r="B124" s="125"/>
      <c r="C124" s="113" t="s">
        <v>242</v>
      </c>
      <c r="D124" s="114"/>
      <c r="E124" s="114"/>
      <c r="F124" s="114"/>
      <c r="G124" s="114"/>
      <c r="H124" s="76" t="s">
        <v>233</v>
      </c>
      <c r="I124" s="77"/>
      <c r="J124" s="77"/>
      <c r="K124" s="77"/>
      <c r="L124" s="78"/>
      <c r="M124" s="61" t="s">
        <v>234</v>
      </c>
      <c r="N124" s="62"/>
      <c r="O124" s="61"/>
      <c r="P124" s="62"/>
      <c r="Q124" s="59">
        <v>387.25960000000003</v>
      </c>
    </row>
    <row r="125" spans="1:17" s="17" customFormat="1" ht="15" customHeight="1" x14ac:dyDescent="0.25">
      <c r="A125" s="16">
        <v>105</v>
      </c>
      <c r="B125" s="125"/>
      <c r="C125" s="113" t="s">
        <v>243</v>
      </c>
      <c r="D125" s="114"/>
      <c r="E125" s="114"/>
      <c r="F125" s="114"/>
      <c r="G125" s="114"/>
      <c r="H125" s="76" t="s">
        <v>233</v>
      </c>
      <c r="I125" s="77"/>
      <c r="J125" s="77"/>
      <c r="K125" s="77"/>
      <c r="L125" s="78"/>
      <c r="M125" s="61" t="s">
        <v>234</v>
      </c>
      <c r="N125" s="62"/>
      <c r="O125" s="61"/>
      <c r="P125" s="62"/>
      <c r="Q125" s="59">
        <v>369.17330000000004</v>
      </c>
    </row>
    <row r="126" spans="1:17" s="17" customFormat="1" ht="15" customHeight="1" x14ac:dyDescent="0.25">
      <c r="A126" s="16">
        <v>106</v>
      </c>
      <c r="B126" s="125"/>
      <c r="C126" s="113" t="s">
        <v>244</v>
      </c>
      <c r="D126" s="114"/>
      <c r="E126" s="114"/>
      <c r="F126" s="114"/>
      <c r="G126" s="114"/>
      <c r="H126" s="76" t="s">
        <v>233</v>
      </c>
      <c r="I126" s="77"/>
      <c r="J126" s="77"/>
      <c r="K126" s="77"/>
      <c r="L126" s="78"/>
      <c r="M126" s="61" t="s">
        <v>234</v>
      </c>
      <c r="N126" s="62"/>
      <c r="O126" s="61"/>
      <c r="P126" s="62"/>
      <c r="Q126" s="59">
        <v>4607.7509</v>
      </c>
    </row>
    <row r="127" spans="1:17" s="17" customFormat="1" ht="15" customHeight="1" x14ac:dyDescent="0.25">
      <c r="A127" s="16">
        <v>107</v>
      </c>
      <c r="B127" s="125"/>
      <c r="C127" s="113" t="s">
        <v>245</v>
      </c>
      <c r="D127" s="114"/>
      <c r="E127" s="114"/>
      <c r="F127" s="114"/>
      <c r="G127" s="114"/>
      <c r="H127" s="76" t="s">
        <v>233</v>
      </c>
      <c r="I127" s="77"/>
      <c r="J127" s="77"/>
      <c r="K127" s="77"/>
      <c r="L127" s="78"/>
      <c r="M127" s="61" t="s">
        <v>234</v>
      </c>
      <c r="N127" s="62"/>
      <c r="O127" s="61"/>
      <c r="P127" s="62"/>
      <c r="Q127" s="59">
        <v>481.94670000000002</v>
      </c>
    </row>
    <row r="128" spans="1:17" s="17" customFormat="1" ht="15" customHeight="1" x14ac:dyDescent="0.25">
      <c r="A128" s="16">
        <v>108</v>
      </c>
      <c r="B128" s="125"/>
      <c r="C128" s="113" t="s">
        <v>246</v>
      </c>
      <c r="D128" s="114"/>
      <c r="E128" s="114"/>
      <c r="F128" s="114"/>
      <c r="G128" s="114"/>
      <c r="H128" s="76" t="s">
        <v>233</v>
      </c>
      <c r="I128" s="77"/>
      <c r="J128" s="77"/>
      <c r="K128" s="77"/>
      <c r="L128" s="78"/>
      <c r="M128" s="61" t="s">
        <v>234</v>
      </c>
      <c r="N128" s="62"/>
      <c r="O128" s="61"/>
      <c r="P128" s="62"/>
      <c r="Q128" s="59">
        <v>1199.0153</v>
      </c>
    </row>
    <row r="129" spans="1:17" s="17" customFormat="1" ht="15" customHeight="1" x14ac:dyDescent="0.25">
      <c r="A129" s="16">
        <v>109</v>
      </c>
      <c r="B129" s="125"/>
      <c r="C129" s="113" t="s">
        <v>247</v>
      </c>
      <c r="D129" s="114"/>
      <c r="E129" s="114"/>
      <c r="F129" s="114"/>
      <c r="G129" s="114"/>
      <c r="H129" s="76" t="s">
        <v>233</v>
      </c>
      <c r="I129" s="77"/>
      <c r="J129" s="77"/>
      <c r="K129" s="77"/>
      <c r="L129" s="78"/>
      <c r="M129" s="61" t="s">
        <v>248</v>
      </c>
      <c r="N129" s="62"/>
      <c r="O129" s="61" t="s">
        <v>234</v>
      </c>
      <c r="P129" s="62"/>
      <c r="Q129" s="59">
        <v>2371.4331000000002</v>
      </c>
    </row>
    <row r="130" spans="1:17" s="17" customFormat="1" ht="15" customHeight="1" x14ac:dyDescent="0.25">
      <c r="A130" s="16">
        <v>110</v>
      </c>
      <c r="B130" s="125"/>
      <c r="C130" s="113" t="s">
        <v>249</v>
      </c>
      <c r="D130" s="114"/>
      <c r="E130" s="114"/>
      <c r="F130" s="114"/>
      <c r="G130" s="114"/>
      <c r="H130" s="76" t="s">
        <v>233</v>
      </c>
      <c r="I130" s="77"/>
      <c r="J130" s="77"/>
      <c r="K130" s="77"/>
      <c r="L130" s="78"/>
      <c r="M130" s="61" t="s">
        <v>234</v>
      </c>
      <c r="N130" s="62"/>
      <c r="O130" s="61"/>
      <c r="P130" s="62"/>
      <c r="Q130" s="59">
        <v>2753.3732</v>
      </c>
    </row>
    <row r="131" spans="1:17" s="17" customFormat="1" ht="15" customHeight="1" x14ac:dyDescent="0.25">
      <c r="A131" s="16">
        <v>111</v>
      </c>
      <c r="B131" s="125"/>
      <c r="C131" s="113" t="s">
        <v>250</v>
      </c>
      <c r="D131" s="114"/>
      <c r="E131" s="114"/>
      <c r="F131" s="114"/>
      <c r="G131" s="114"/>
      <c r="H131" s="76" t="s">
        <v>233</v>
      </c>
      <c r="I131" s="77"/>
      <c r="J131" s="77"/>
      <c r="K131" s="77"/>
      <c r="L131" s="78"/>
      <c r="M131" s="61" t="s">
        <v>234</v>
      </c>
      <c r="N131" s="62"/>
      <c r="O131" s="61"/>
      <c r="P131" s="62"/>
      <c r="Q131" s="59">
        <v>2396.9666999999999</v>
      </c>
    </row>
    <row r="132" spans="1:17" s="17" customFormat="1" ht="15" customHeight="1" x14ac:dyDescent="0.25">
      <c r="A132" s="16">
        <v>112</v>
      </c>
      <c r="B132" s="125"/>
      <c r="C132" s="113" t="s">
        <v>251</v>
      </c>
      <c r="D132" s="114"/>
      <c r="E132" s="114"/>
      <c r="F132" s="114"/>
      <c r="G132" s="114"/>
      <c r="H132" s="76" t="s">
        <v>233</v>
      </c>
      <c r="I132" s="77"/>
      <c r="J132" s="77"/>
      <c r="K132" s="77"/>
      <c r="L132" s="78"/>
      <c r="M132" s="61" t="s">
        <v>234</v>
      </c>
      <c r="N132" s="62"/>
      <c r="O132" s="61"/>
      <c r="P132" s="62"/>
      <c r="Q132" s="59">
        <v>2148.0141000000003</v>
      </c>
    </row>
    <row r="133" spans="1:17" s="17" customFormat="1" ht="15" customHeight="1" x14ac:dyDescent="0.25">
      <c r="A133" s="16">
        <v>113</v>
      </c>
      <c r="B133" s="125"/>
      <c r="C133" s="113" t="s">
        <v>252</v>
      </c>
      <c r="D133" s="114"/>
      <c r="E133" s="114"/>
      <c r="F133" s="114"/>
      <c r="G133" s="114"/>
      <c r="H133" s="76" t="s">
        <v>233</v>
      </c>
      <c r="I133" s="77"/>
      <c r="J133" s="77"/>
      <c r="K133" s="77"/>
      <c r="L133" s="78"/>
      <c r="M133" s="61" t="s">
        <v>253</v>
      </c>
      <c r="N133" s="62"/>
      <c r="O133" s="61" t="s">
        <v>234</v>
      </c>
      <c r="P133" s="62"/>
      <c r="Q133" s="59">
        <v>2979.9839000000002</v>
      </c>
    </row>
    <row r="134" spans="1:17" s="17" customFormat="1" ht="15" customHeight="1" x14ac:dyDescent="0.25">
      <c r="A134" s="16">
        <v>114</v>
      </c>
      <c r="B134" s="125"/>
      <c r="C134" s="113" t="s">
        <v>254</v>
      </c>
      <c r="D134" s="114"/>
      <c r="E134" s="114"/>
      <c r="F134" s="114"/>
      <c r="G134" s="114"/>
      <c r="H134" s="76" t="s">
        <v>233</v>
      </c>
      <c r="I134" s="77"/>
      <c r="J134" s="77"/>
      <c r="K134" s="77"/>
      <c r="L134" s="78"/>
      <c r="M134" s="61" t="s">
        <v>253</v>
      </c>
      <c r="N134" s="62"/>
      <c r="O134" s="61" t="s">
        <v>234</v>
      </c>
      <c r="P134" s="62"/>
      <c r="Q134" s="59">
        <v>3271.4925000000003</v>
      </c>
    </row>
    <row r="135" spans="1:17" s="17" customFormat="1" ht="15" customHeight="1" x14ac:dyDescent="0.25">
      <c r="A135" s="16">
        <v>115</v>
      </c>
      <c r="B135" s="125"/>
      <c r="C135" s="113" t="s">
        <v>255</v>
      </c>
      <c r="D135" s="114"/>
      <c r="E135" s="114"/>
      <c r="F135" s="114"/>
      <c r="G135" s="114"/>
      <c r="H135" s="76" t="s">
        <v>233</v>
      </c>
      <c r="I135" s="77"/>
      <c r="J135" s="77"/>
      <c r="K135" s="77"/>
      <c r="L135" s="78"/>
      <c r="M135" s="61" t="s">
        <v>256</v>
      </c>
      <c r="N135" s="62"/>
      <c r="O135" s="128"/>
      <c r="P135" s="129"/>
      <c r="Q135" s="59">
        <v>1699.0483000000002</v>
      </c>
    </row>
    <row r="136" spans="1:17" s="17" customFormat="1" ht="15" customHeight="1" x14ac:dyDescent="0.25">
      <c r="A136" s="16">
        <v>116</v>
      </c>
      <c r="B136" s="125"/>
      <c r="C136" s="113" t="s">
        <v>257</v>
      </c>
      <c r="D136" s="114"/>
      <c r="E136" s="114"/>
      <c r="F136" s="114"/>
      <c r="G136" s="114"/>
      <c r="H136" s="76" t="s">
        <v>233</v>
      </c>
      <c r="I136" s="77"/>
      <c r="J136" s="77"/>
      <c r="K136" s="77"/>
      <c r="L136" s="78"/>
      <c r="M136" s="61" t="s">
        <v>234</v>
      </c>
      <c r="N136" s="62"/>
      <c r="O136" s="57"/>
      <c r="P136" s="58"/>
      <c r="Q136" s="59">
        <v>2948.0669000000003</v>
      </c>
    </row>
    <row r="137" spans="1:17" s="17" customFormat="1" ht="15" customHeight="1" x14ac:dyDescent="0.25">
      <c r="A137" s="16">
        <v>117</v>
      </c>
      <c r="B137" s="125"/>
      <c r="C137" s="113" t="s">
        <v>258</v>
      </c>
      <c r="D137" s="114"/>
      <c r="E137" s="114"/>
      <c r="F137" s="114"/>
      <c r="G137" s="114"/>
      <c r="H137" s="76" t="s">
        <v>233</v>
      </c>
      <c r="I137" s="77"/>
      <c r="J137" s="77"/>
      <c r="K137" s="77"/>
      <c r="L137" s="78"/>
      <c r="M137" s="61" t="s">
        <v>253</v>
      </c>
      <c r="N137" s="62"/>
      <c r="O137" s="84" t="s">
        <v>234</v>
      </c>
      <c r="P137" s="85"/>
      <c r="Q137" s="59">
        <v>2979.9839000000002</v>
      </c>
    </row>
    <row r="138" spans="1:17" s="17" customFormat="1" ht="15" customHeight="1" x14ac:dyDescent="0.25">
      <c r="A138" s="16">
        <v>118</v>
      </c>
      <c r="B138" s="125"/>
      <c r="C138" s="113" t="s">
        <v>259</v>
      </c>
      <c r="D138" s="114"/>
      <c r="E138" s="114"/>
      <c r="F138" s="114"/>
      <c r="G138" s="114"/>
      <c r="H138" s="76" t="s">
        <v>233</v>
      </c>
      <c r="I138" s="77"/>
      <c r="J138" s="77"/>
      <c r="K138" s="77"/>
      <c r="L138" s="78"/>
      <c r="M138" s="61" t="s">
        <v>253</v>
      </c>
      <c r="N138" s="62"/>
      <c r="O138" s="84" t="s">
        <v>234</v>
      </c>
      <c r="P138" s="85"/>
      <c r="Q138" s="59">
        <v>3271.4925000000003</v>
      </c>
    </row>
    <row r="139" spans="1:17" s="17" customFormat="1" ht="15" customHeight="1" x14ac:dyDescent="0.25">
      <c r="A139" s="16">
        <v>119</v>
      </c>
      <c r="B139" s="125"/>
      <c r="C139" s="113" t="s">
        <v>260</v>
      </c>
      <c r="D139" s="114"/>
      <c r="E139" s="114"/>
      <c r="F139" s="114"/>
      <c r="G139" s="114"/>
      <c r="H139" s="76" t="s">
        <v>233</v>
      </c>
      <c r="I139" s="77"/>
      <c r="J139" s="77"/>
      <c r="K139" s="77"/>
      <c r="L139" s="78"/>
      <c r="M139" s="61" t="s">
        <v>248</v>
      </c>
      <c r="N139" s="62"/>
      <c r="O139" s="84" t="s">
        <v>234</v>
      </c>
      <c r="P139" s="85"/>
      <c r="Q139" s="59">
        <v>2979.9839000000002</v>
      </c>
    </row>
    <row r="140" spans="1:17" s="17" customFormat="1" ht="15" customHeight="1" x14ac:dyDescent="0.25">
      <c r="A140" s="16">
        <v>120</v>
      </c>
      <c r="B140" s="125"/>
      <c r="C140" s="113" t="s">
        <v>261</v>
      </c>
      <c r="D140" s="114"/>
      <c r="E140" s="114"/>
      <c r="F140" s="114"/>
      <c r="G140" s="114"/>
      <c r="H140" s="76" t="s">
        <v>233</v>
      </c>
      <c r="I140" s="77"/>
      <c r="J140" s="77"/>
      <c r="K140" s="77"/>
      <c r="L140" s="78"/>
      <c r="M140" s="61" t="s">
        <v>248</v>
      </c>
      <c r="N140" s="62"/>
      <c r="O140" s="84" t="s">
        <v>234</v>
      </c>
      <c r="P140" s="85"/>
      <c r="Q140" s="59">
        <v>387.25960000000003</v>
      </c>
    </row>
    <row r="141" spans="1:17" s="17" customFormat="1" ht="15" customHeight="1" x14ac:dyDescent="0.25">
      <c r="A141" s="16">
        <v>121</v>
      </c>
      <c r="B141" s="125"/>
      <c r="C141" s="113" t="s">
        <v>262</v>
      </c>
      <c r="D141" s="114"/>
      <c r="E141" s="114"/>
      <c r="F141" s="114"/>
      <c r="G141" s="114"/>
      <c r="H141" s="76" t="s">
        <v>233</v>
      </c>
      <c r="I141" s="77"/>
      <c r="J141" s="77"/>
      <c r="K141" s="77"/>
      <c r="L141" s="78"/>
      <c r="M141" s="61" t="s">
        <v>248</v>
      </c>
      <c r="N141" s="62"/>
      <c r="O141" s="84" t="s">
        <v>234</v>
      </c>
      <c r="P141" s="85"/>
      <c r="Q141" s="59">
        <v>2324.6215000000002</v>
      </c>
    </row>
    <row r="142" spans="1:17" s="17" customFormat="1" ht="15" customHeight="1" x14ac:dyDescent="0.25">
      <c r="A142" s="16">
        <v>122</v>
      </c>
      <c r="B142" s="125"/>
      <c r="C142" s="113" t="s">
        <v>263</v>
      </c>
      <c r="D142" s="114"/>
      <c r="E142" s="114"/>
      <c r="F142" s="114"/>
      <c r="G142" s="114"/>
      <c r="H142" s="76" t="s">
        <v>233</v>
      </c>
      <c r="I142" s="77"/>
      <c r="J142" s="77"/>
      <c r="K142" s="77"/>
      <c r="L142" s="78"/>
      <c r="M142" s="61" t="s">
        <v>248</v>
      </c>
      <c r="N142" s="62"/>
      <c r="O142" s="84" t="s">
        <v>234</v>
      </c>
      <c r="P142" s="85"/>
      <c r="Q142" s="59">
        <v>1199.0153</v>
      </c>
    </row>
    <row r="143" spans="1:17" s="17" customFormat="1" ht="15" customHeight="1" x14ac:dyDescent="0.25">
      <c r="A143" s="16">
        <v>123</v>
      </c>
      <c r="B143" s="125"/>
      <c r="C143" s="113" t="s">
        <v>264</v>
      </c>
      <c r="D143" s="114"/>
      <c r="E143" s="114"/>
      <c r="F143" s="114"/>
      <c r="G143" s="114"/>
      <c r="H143" s="76" t="s">
        <v>233</v>
      </c>
      <c r="I143" s="77"/>
      <c r="J143" s="77"/>
      <c r="K143" s="77"/>
      <c r="L143" s="78"/>
      <c r="M143" s="61" t="s">
        <v>234</v>
      </c>
      <c r="N143" s="62"/>
      <c r="O143" s="61"/>
      <c r="P143" s="62"/>
      <c r="Q143" s="59">
        <v>2972.5366000000004</v>
      </c>
    </row>
    <row r="144" spans="1:17" s="17" customFormat="1" ht="15" customHeight="1" x14ac:dyDescent="0.25">
      <c r="A144" s="16">
        <v>124</v>
      </c>
      <c r="B144" s="125"/>
      <c r="C144" s="113" t="s">
        <v>265</v>
      </c>
      <c r="D144" s="114"/>
      <c r="E144" s="114"/>
      <c r="F144" s="114"/>
      <c r="G144" s="114"/>
      <c r="H144" s="76" t="s">
        <v>233</v>
      </c>
      <c r="I144" s="77"/>
      <c r="J144" s="77"/>
      <c r="K144" s="77"/>
      <c r="L144" s="78"/>
      <c r="M144" s="61" t="s">
        <v>234</v>
      </c>
      <c r="N144" s="62"/>
      <c r="O144" s="61"/>
      <c r="P144" s="62"/>
      <c r="Q144" s="59">
        <v>2396.9666999999999</v>
      </c>
    </row>
    <row r="145" spans="1:17" s="17" customFormat="1" ht="15" customHeight="1" x14ac:dyDescent="0.25">
      <c r="A145" s="16">
        <v>125</v>
      </c>
      <c r="B145" s="125"/>
      <c r="C145" s="113" t="s">
        <v>266</v>
      </c>
      <c r="D145" s="114"/>
      <c r="E145" s="114"/>
      <c r="F145" s="114"/>
      <c r="G145" s="114"/>
      <c r="H145" s="76" t="s">
        <v>233</v>
      </c>
      <c r="I145" s="77"/>
      <c r="J145" s="77"/>
      <c r="K145" s="77"/>
      <c r="L145" s="78"/>
      <c r="M145" s="61" t="s">
        <v>234</v>
      </c>
      <c r="N145" s="62"/>
      <c r="O145" s="61"/>
      <c r="P145" s="62"/>
      <c r="Q145" s="59">
        <v>991.55480000000011</v>
      </c>
    </row>
    <row r="146" spans="1:17" s="17" customFormat="1" ht="15" customHeight="1" x14ac:dyDescent="0.25">
      <c r="A146" s="16">
        <v>126</v>
      </c>
      <c r="B146" s="125"/>
      <c r="C146" s="113" t="s">
        <v>267</v>
      </c>
      <c r="D146" s="114"/>
      <c r="E146" s="114"/>
      <c r="F146" s="114"/>
      <c r="G146" s="114"/>
      <c r="H146" s="76" t="s">
        <v>233</v>
      </c>
      <c r="I146" s="77"/>
      <c r="J146" s="77"/>
      <c r="K146" s="77"/>
      <c r="L146" s="78"/>
      <c r="M146" s="61" t="s">
        <v>256</v>
      </c>
      <c r="N146" s="62"/>
      <c r="O146" s="61"/>
      <c r="P146" s="62"/>
      <c r="Q146" s="59">
        <v>3097.0129000000002</v>
      </c>
    </row>
    <row r="147" spans="1:17" s="17" customFormat="1" ht="15" customHeight="1" x14ac:dyDescent="0.25">
      <c r="A147" s="16">
        <v>127</v>
      </c>
      <c r="B147" s="126"/>
      <c r="C147" s="113" t="s">
        <v>268</v>
      </c>
      <c r="D147" s="114"/>
      <c r="E147" s="114"/>
      <c r="F147" s="114"/>
      <c r="G147" s="114"/>
      <c r="H147" s="76" t="s">
        <v>233</v>
      </c>
      <c r="I147" s="77"/>
      <c r="J147" s="77"/>
      <c r="K147" s="77"/>
      <c r="L147" s="78"/>
      <c r="M147" s="61" t="s">
        <v>256</v>
      </c>
      <c r="N147" s="62"/>
      <c r="O147" s="61"/>
      <c r="P147" s="62"/>
      <c r="Q147" s="59">
        <v>481.94670000000002</v>
      </c>
    </row>
    <row r="148" spans="1:17" s="17" customFormat="1" ht="15" customHeight="1" x14ac:dyDescent="0.25">
      <c r="A148" s="16">
        <v>128</v>
      </c>
      <c r="B148" s="124" t="s">
        <v>269</v>
      </c>
      <c r="C148" s="113" t="s">
        <v>270</v>
      </c>
      <c r="D148" s="114"/>
      <c r="E148" s="114"/>
      <c r="F148" s="114"/>
      <c r="G148" s="114"/>
      <c r="H148" s="76" t="s">
        <v>271</v>
      </c>
      <c r="I148" s="77"/>
      <c r="J148" s="77"/>
      <c r="K148" s="77"/>
      <c r="L148" s="78"/>
      <c r="M148" s="61" t="s">
        <v>272</v>
      </c>
      <c r="N148" s="62"/>
      <c r="O148" s="61" t="s">
        <v>277</v>
      </c>
      <c r="P148" s="62"/>
      <c r="Q148" s="59">
        <v>5636.5422000000008</v>
      </c>
    </row>
    <row r="149" spans="1:17" s="17" customFormat="1" ht="15" customHeight="1" x14ac:dyDescent="0.25">
      <c r="A149" s="16">
        <v>129</v>
      </c>
      <c r="B149" s="125"/>
      <c r="C149" s="113" t="s">
        <v>273</v>
      </c>
      <c r="D149" s="114"/>
      <c r="E149" s="114"/>
      <c r="F149" s="114"/>
      <c r="G149" s="114"/>
      <c r="H149" s="76" t="s">
        <v>271</v>
      </c>
      <c r="I149" s="77"/>
      <c r="J149" s="77"/>
      <c r="K149" s="77"/>
      <c r="L149" s="78"/>
      <c r="M149" s="61" t="s">
        <v>274</v>
      </c>
      <c r="N149" s="62"/>
      <c r="O149" s="61" t="s">
        <v>272</v>
      </c>
      <c r="P149" s="62"/>
      <c r="Q149" s="59">
        <v>4497.1053000000002</v>
      </c>
    </row>
    <row r="150" spans="1:17" s="17" customFormat="1" ht="15" customHeight="1" x14ac:dyDescent="0.25">
      <c r="A150" s="16">
        <v>130</v>
      </c>
      <c r="B150" s="125"/>
      <c r="C150" s="113" t="s">
        <v>275</v>
      </c>
      <c r="D150" s="114"/>
      <c r="E150" s="114"/>
      <c r="F150" s="114"/>
      <c r="G150" s="114"/>
      <c r="H150" s="76" t="s">
        <v>271</v>
      </c>
      <c r="I150" s="77"/>
      <c r="J150" s="77"/>
      <c r="K150" s="77"/>
      <c r="L150" s="78"/>
      <c r="M150" s="61" t="s">
        <v>274</v>
      </c>
      <c r="N150" s="62"/>
      <c r="O150" s="61" t="s">
        <v>272</v>
      </c>
      <c r="P150" s="62"/>
      <c r="Q150" s="59">
        <v>3547.0426000000002</v>
      </c>
    </row>
    <row r="151" spans="1:17" s="17" customFormat="1" ht="15" customHeight="1" x14ac:dyDescent="0.25">
      <c r="A151" s="16">
        <v>131</v>
      </c>
      <c r="B151" s="125"/>
      <c r="C151" s="113" t="s">
        <v>276</v>
      </c>
      <c r="D151" s="114"/>
      <c r="E151" s="114"/>
      <c r="F151" s="114"/>
      <c r="G151" s="114"/>
      <c r="H151" s="76" t="s">
        <v>271</v>
      </c>
      <c r="I151" s="77"/>
      <c r="J151" s="77"/>
      <c r="K151" s="77"/>
      <c r="L151" s="78"/>
      <c r="M151" s="61" t="s">
        <v>272</v>
      </c>
      <c r="N151" s="62"/>
      <c r="O151" s="61" t="s">
        <v>277</v>
      </c>
      <c r="P151" s="62"/>
      <c r="Q151" s="59">
        <v>2577.8297000000002</v>
      </c>
    </row>
    <row r="152" spans="1:17" s="17" customFormat="1" ht="15" customHeight="1" x14ac:dyDescent="0.25">
      <c r="A152" s="16">
        <v>132</v>
      </c>
      <c r="B152" s="125"/>
      <c r="C152" s="113" t="s">
        <v>278</v>
      </c>
      <c r="D152" s="114"/>
      <c r="E152" s="114"/>
      <c r="F152" s="114"/>
      <c r="G152" s="114"/>
      <c r="H152" s="76" t="s">
        <v>271</v>
      </c>
      <c r="I152" s="77"/>
      <c r="J152" s="77"/>
      <c r="K152" s="77"/>
      <c r="L152" s="78"/>
      <c r="M152" s="61" t="s">
        <v>277</v>
      </c>
      <c r="N152" s="62"/>
      <c r="O152" s="61" t="s">
        <v>272</v>
      </c>
      <c r="P152" s="62"/>
      <c r="Q152" s="59">
        <v>3887.4906000000001</v>
      </c>
    </row>
    <row r="153" spans="1:17" s="17" customFormat="1" ht="15" customHeight="1" x14ac:dyDescent="0.25">
      <c r="A153" s="16">
        <v>133</v>
      </c>
      <c r="B153" s="125"/>
      <c r="C153" s="113" t="s">
        <v>279</v>
      </c>
      <c r="D153" s="114"/>
      <c r="E153" s="114"/>
      <c r="F153" s="114"/>
      <c r="G153" s="114"/>
      <c r="H153" s="76" t="s">
        <v>280</v>
      </c>
      <c r="I153" s="77"/>
      <c r="J153" s="77"/>
      <c r="K153" s="77"/>
      <c r="L153" s="78"/>
      <c r="M153" s="61" t="s">
        <v>281</v>
      </c>
      <c r="N153" s="62"/>
      <c r="O153" s="61" t="s">
        <v>272</v>
      </c>
      <c r="P153" s="62"/>
      <c r="Q153" s="59">
        <v>19594.910200000002</v>
      </c>
    </row>
    <row r="154" spans="1:17" s="17" customFormat="1" x14ac:dyDescent="0.25">
      <c r="A154" s="16">
        <v>134</v>
      </c>
      <c r="B154" s="125"/>
      <c r="C154" s="113" t="s">
        <v>282</v>
      </c>
      <c r="D154" s="114"/>
      <c r="E154" s="114"/>
      <c r="F154" s="114"/>
      <c r="G154" s="114"/>
      <c r="H154" s="76" t="s">
        <v>271</v>
      </c>
      <c r="I154" s="77"/>
      <c r="J154" s="77"/>
      <c r="K154" s="77"/>
      <c r="L154" s="78"/>
      <c r="M154" s="61" t="s">
        <v>98</v>
      </c>
      <c r="N154" s="62"/>
      <c r="O154" s="61" t="s">
        <v>668</v>
      </c>
      <c r="P154" s="62"/>
      <c r="Q154" s="59">
        <v>5841.8749000000007</v>
      </c>
    </row>
    <row r="155" spans="1:17" s="17" customFormat="1" x14ac:dyDescent="0.25">
      <c r="A155" s="16">
        <v>135</v>
      </c>
      <c r="B155" s="125"/>
      <c r="C155" s="113" t="s">
        <v>283</v>
      </c>
      <c r="D155" s="114"/>
      <c r="E155" s="114"/>
      <c r="F155" s="114"/>
      <c r="G155" s="114"/>
      <c r="H155" s="76" t="s">
        <v>271</v>
      </c>
      <c r="I155" s="77"/>
      <c r="J155" s="77"/>
      <c r="K155" s="77"/>
      <c r="L155" s="78"/>
      <c r="M155" s="61" t="s">
        <v>668</v>
      </c>
      <c r="N155" s="62"/>
      <c r="O155" s="61" t="s">
        <v>272</v>
      </c>
      <c r="P155" s="62"/>
      <c r="Q155" s="59">
        <v>27384.786</v>
      </c>
    </row>
    <row r="156" spans="1:17" s="17" customFormat="1" ht="15" customHeight="1" x14ac:dyDescent="0.25">
      <c r="A156" s="16">
        <v>136</v>
      </c>
      <c r="B156" s="125"/>
      <c r="C156" s="113" t="s">
        <v>284</v>
      </c>
      <c r="D156" s="114"/>
      <c r="E156" s="114"/>
      <c r="F156" s="114"/>
      <c r="G156" s="114"/>
      <c r="H156" s="76" t="s">
        <v>271</v>
      </c>
      <c r="I156" s="77"/>
      <c r="J156" s="77"/>
      <c r="K156" s="77"/>
      <c r="L156" s="78"/>
      <c r="M156" s="61" t="s">
        <v>98</v>
      </c>
      <c r="N156" s="62"/>
      <c r="O156" s="61" t="s">
        <v>668</v>
      </c>
      <c r="P156" s="62"/>
      <c r="Q156" s="59">
        <v>2141.6307000000002</v>
      </c>
    </row>
    <row r="157" spans="1:17" s="17" customFormat="1" ht="15" customHeight="1" x14ac:dyDescent="0.25">
      <c r="A157" s="16">
        <v>137</v>
      </c>
      <c r="B157" s="124" t="s">
        <v>285</v>
      </c>
      <c r="C157" s="113" t="s">
        <v>286</v>
      </c>
      <c r="D157" s="114"/>
      <c r="E157" s="114"/>
      <c r="F157" s="114"/>
      <c r="G157" s="114"/>
      <c r="H157" s="76" t="s">
        <v>287</v>
      </c>
      <c r="I157" s="77"/>
      <c r="J157" s="77"/>
      <c r="K157" s="77"/>
      <c r="L157" s="78"/>
      <c r="M157" s="61" t="s">
        <v>288</v>
      </c>
      <c r="N157" s="62"/>
      <c r="O157" s="61" t="s">
        <v>668</v>
      </c>
      <c r="P157" s="62"/>
      <c r="Q157" s="59">
        <v>519.18320000000006</v>
      </c>
    </row>
    <row r="158" spans="1:17" s="17" customFormat="1" ht="15" customHeight="1" x14ac:dyDescent="0.25">
      <c r="A158" s="16">
        <v>138</v>
      </c>
      <c r="B158" s="126"/>
      <c r="C158" s="113" t="s">
        <v>289</v>
      </c>
      <c r="D158" s="114"/>
      <c r="E158" s="114"/>
      <c r="F158" s="114"/>
      <c r="G158" s="114"/>
      <c r="H158" s="76" t="s">
        <v>176</v>
      </c>
      <c r="I158" s="77"/>
      <c r="J158" s="77"/>
      <c r="K158" s="77"/>
      <c r="L158" s="78"/>
      <c r="M158" s="61" t="s">
        <v>134</v>
      </c>
      <c r="N158" s="62"/>
      <c r="O158" s="61" t="s">
        <v>668</v>
      </c>
      <c r="P158" s="62"/>
      <c r="Q158" s="59">
        <v>5451.4236000000001</v>
      </c>
    </row>
    <row r="159" spans="1:17" s="17" customFormat="1" ht="15" customHeight="1" x14ac:dyDescent="0.25">
      <c r="A159" s="16">
        <v>139</v>
      </c>
      <c r="B159" s="127" t="s">
        <v>290</v>
      </c>
      <c r="C159" s="113" t="s">
        <v>291</v>
      </c>
      <c r="D159" s="114"/>
      <c r="E159" s="114"/>
      <c r="F159" s="114"/>
      <c r="G159" s="114"/>
      <c r="H159" s="76" t="s">
        <v>292</v>
      </c>
      <c r="I159" s="77"/>
      <c r="J159" s="77"/>
      <c r="K159" s="77"/>
      <c r="L159" s="78"/>
      <c r="M159" s="61" t="s">
        <v>313</v>
      </c>
      <c r="N159" s="62"/>
      <c r="O159" s="61" t="s">
        <v>680</v>
      </c>
      <c r="P159" s="62"/>
      <c r="Q159" s="59">
        <v>791.54160000000002</v>
      </c>
    </row>
    <row r="160" spans="1:17" s="17" customFormat="1" ht="15" customHeight="1" x14ac:dyDescent="0.25">
      <c r="A160" s="16">
        <v>140</v>
      </c>
      <c r="B160" s="117"/>
      <c r="C160" s="113" t="s">
        <v>294</v>
      </c>
      <c r="D160" s="114"/>
      <c r="E160" s="114"/>
      <c r="F160" s="114"/>
      <c r="G160" s="114"/>
      <c r="H160" s="76" t="s">
        <v>292</v>
      </c>
      <c r="I160" s="77"/>
      <c r="J160" s="77"/>
      <c r="K160" s="77"/>
      <c r="L160" s="78"/>
      <c r="M160" s="61" t="s">
        <v>313</v>
      </c>
      <c r="N160" s="62"/>
      <c r="O160" s="61" t="s">
        <v>680</v>
      </c>
      <c r="P160" s="62"/>
      <c r="Q160" s="59">
        <v>7845.1986000000006</v>
      </c>
    </row>
    <row r="161" spans="1:17" s="17" customFormat="1" ht="15" customHeight="1" x14ac:dyDescent="0.25">
      <c r="A161" s="16">
        <v>141</v>
      </c>
      <c r="B161" s="117"/>
      <c r="C161" s="113" t="s">
        <v>296</v>
      </c>
      <c r="D161" s="114"/>
      <c r="E161" s="114"/>
      <c r="F161" s="114"/>
      <c r="G161" s="114"/>
      <c r="H161" s="76" t="s">
        <v>292</v>
      </c>
      <c r="I161" s="77"/>
      <c r="J161" s="77"/>
      <c r="K161" s="77"/>
      <c r="L161" s="78"/>
      <c r="M161" s="61" t="s">
        <v>313</v>
      </c>
      <c r="N161" s="62"/>
      <c r="O161" s="61" t="s">
        <v>680</v>
      </c>
      <c r="P161" s="62"/>
      <c r="Q161" s="59">
        <v>8996.3384000000005</v>
      </c>
    </row>
    <row r="162" spans="1:17" s="17" customFormat="1" ht="15" customHeight="1" x14ac:dyDescent="0.25">
      <c r="A162" s="16">
        <v>142</v>
      </c>
      <c r="B162" s="117"/>
      <c r="C162" s="113" t="s">
        <v>298</v>
      </c>
      <c r="D162" s="114"/>
      <c r="E162" s="114"/>
      <c r="F162" s="114"/>
      <c r="G162" s="114"/>
      <c r="H162" s="76" t="s">
        <v>292</v>
      </c>
      <c r="I162" s="77"/>
      <c r="J162" s="77"/>
      <c r="K162" s="77"/>
      <c r="L162" s="78"/>
      <c r="M162" s="61" t="s">
        <v>313</v>
      </c>
      <c r="N162" s="62"/>
      <c r="O162" s="61" t="s">
        <v>680</v>
      </c>
      <c r="P162" s="62"/>
      <c r="Q162" s="59">
        <v>8755.8970000000008</v>
      </c>
    </row>
    <row r="163" spans="1:17" s="17" customFormat="1" ht="15" customHeight="1" x14ac:dyDescent="0.25">
      <c r="A163" s="16">
        <v>143</v>
      </c>
      <c r="B163" s="117"/>
      <c r="C163" s="113" t="s">
        <v>300</v>
      </c>
      <c r="D163" s="114"/>
      <c r="E163" s="114"/>
      <c r="F163" s="114"/>
      <c r="G163" s="114"/>
      <c r="H163" s="76" t="s">
        <v>292</v>
      </c>
      <c r="I163" s="77"/>
      <c r="J163" s="77"/>
      <c r="K163" s="77"/>
      <c r="L163" s="78"/>
      <c r="M163" s="61" t="s">
        <v>313</v>
      </c>
      <c r="N163" s="62"/>
      <c r="O163" s="61" t="s">
        <v>680</v>
      </c>
      <c r="P163" s="62"/>
      <c r="Q163" s="59">
        <v>12575.298000000001</v>
      </c>
    </row>
    <row r="164" spans="1:17" s="17" customFormat="1" ht="15" customHeight="1" x14ac:dyDescent="0.25">
      <c r="A164" s="16">
        <v>144</v>
      </c>
      <c r="B164" s="118"/>
      <c r="C164" s="113" t="s">
        <v>302</v>
      </c>
      <c r="D164" s="114"/>
      <c r="E164" s="114"/>
      <c r="F164" s="114"/>
      <c r="G164" s="114"/>
      <c r="H164" s="76" t="s">
        <v>303</v>
      </c>
      <c r="I164" s="77"/>
      <c r="J164" s="77"/>
      <c r="K164" s="77"/>
      <c r="L164" s="78"/>
      <c r="M164" s="61" t="s">
        <v>304</v>
      </c>
      <c r="N164" s="62"/>
      <c r="O164" s="61"/>
      <c r="P164" s="62"/>
      <c r="Q164" s="59">
        <v>2799.1209000000003</v>
      </c>
    </row>
    <row r="165" spans="1:17" s="17" customFormat="1" ht="15" customHeight="1" x14ac:dyDescent="0.25">
      <c r="A165" s="16">
        <v>145</v>
      </c>
      <c r="B165" s="124" t="s">
        <v>305</v>
      </c>
      <c r="C165" s="113" t="s">
        <v>306</v>
      </c>
      <c r="D165" s="114"/>
      <c r="E165" s="114"/>
      <c r="F165" s="114"/>
      <c r="G165" s="114"/>
      <c r="H165" s="76" t="s">
        <v>292</v>
      </c>
      <c r="I165" s="77"/>
      <c r="J165" s="77"/>
      <c r="K165" s="77"/>
      <c r="L165" s="78"/>
      <c r="M165" s="61" t="s">
        <v>663</v>
      </c>
      <c r="N165" s="62"/>
      <c r="O165" s="61" t="s">
        <v>680</v>
      </c>
      <c r="P165" s="62"/>
      <c r="Q165" s="59">
        <v>23124.930400000001</v>
      </c>
    </row>
    <row r="166" spans="1:17" s="17" customFormat="1" ht="15" customHeight="1" x14ac:dyDescent="0.25">
      <c r="A166" s="16">
        <v>146</v>
      </c>
      <c r="B166" s="125"/>
      <c r="C166" s="113" t="s">
        <v>644</v>
      </c>
      <c r="D166" s="114"/>
      <c r="E166" s="114"/>
      <c r="F166" s="114"/>
      <c r="G166" s="114"/>
      <c r="H166" s="76" t="s">
        <v>292</v>
      </c>
      <c r="I166" s="77"/>
      <c r="J166" s="77"/>
      <c r="K166" s="77"/>
      <c r="L166" s="78"/>
      <c r="M166" s="61" t="s">
        <v>304</v>
      </c>
      <c r="N166" s="62"/>
      <c r="O166" s="61" t="s">
        <v>680</v>
      </c>
      <c r="P166" s="62"/>
      <c r="Q166" s="59">
        <v>36513.048000000003</v>
      </c>
    </row>
    <row r="167" spans="1:17" s="17" customFormat="1" ht="15" customHeight="1" x14ac:dyDescent="0.25">
      <c r="A167" s="16">
        <v>147</v>
      </c>
      <c r="B167" s="126"/>
      <c r="C167" s="113" t="s">
        <v>308</v>
      </c>
      <c r="D167" s="114"/>
      <c r="E167" s="114"/>
      <c r="F167" s="114"/>
      <c r="G167" s="114"/>
      <c r="H167" s="76" t="s">
        <v>176</v>
      </c>
      <c r="I167" s="77"/>
      <c r="J167" s="77"/>
      <c r="K167" s="77"/>
      <c r="L167" s="78"/>
      <c r="M167" s="61" t="s">
        <v>309</v>
      </c>
      <c r="N167" s="62"/>
      <c r="O167" s="61" t="s">
        <v>680</v>
      </c>
      <c r="P167" s="62"/>
      <c r="Q167" s="59">
        <v>4557.7476000000006</v>
      </c>
    </row>
    <row r="168" spans="1:17" s="17" customFormat="1" ht="15" customHeight="1" x14ac:dyDescent="0.25">
      <c r="A168" s="16">
        <v>148</v>
      </c>
      <c r="B168" s="46" t="s">
        <v>310</v>
      </c>
      <c r="C168" s="113" t="s">
        <v>311</v>
      </c>
      <c r="D168" s="114"/>
      <c r="E168" s="114"/>
      <c r="F168" s="114"/>
      <c r="G168" s="114"/>
      <c r="H168" s="76" t="s">
        <v>312</v>
      </c>
      <c r="I168" s="77"/>
      <c r="J168" s="77"/>
      <c r="K168" s="77"/>
      <c r="L168" s="78"/>
      <c r="M168" s="61" t="s">
        <v>313</v>
      </c>
      <c r="N168" s="62"/>
      <c r="O168" s="61"/>
      <c r="P168" s="62"/>
      <c r="Q168" s="59">
        <v>2360.7941000000001</v>
      </c>
    </row>
    <row r="169" spans="1:17" s="17" customFormat="1" ht="15" customHeight="1" x14ac:dyDescent="0.25">
      <c r="A169" s="16">
        <v>149</v>
      </c>
      <c r="B169" s="124" t="s">
        <v>314</v>
      </c>
      <c r="C169" s="113" t="s">
        <v>315</v>
      </c>
      <c r="D169" s="114"/>
      <c r="E169" s="114"/>
      <c r="F169" s="114"/>
      <c r="G169" s="114"/>
      <c r="H169" s="76" t="s">
        <v>176</v>
      </c>
      <c r="I169" s="77"/>
      <c r="J169" s="77"/>
      <c r="K169" s="77"/>
      <c r="L169" s="78"/>
      <c r="M169" s="61" t="s">
        <v>316</v>
      </c>
      <c r="N169" s="62"/>
      <c r="O169" s="61" t="s">
        <v>321</v>
      </c>
      <c r="P169" s="62"/>
      <c r="Q169" s="59">
        <v>1841.6109000000001</v>
      </c>
    </row>
    <row r="170" spans="1:17" s="17" customFormat="1" ht="15" customHeight="1" x14ac:dyDescent="0.25">
      <c r="A170" s="16">
        <v>150</v>
      </c>
      <c r="B170" s="125"/>
      <c r="C170" s="113" t="s">
        <v>317</v>
      </c>
      <c r="D170" s="114"/>
      <c r="E170" s="114"/>
      <c r="F170" s="114"/>
      <c r="G170" s="114"/>
      <c r="H170" s="76" t="s">
        <v>176</v>
      </c>
      <c r="I170" s="77"/>
      <c r="J170" s="77"/>
      <c r="K170" s="77"/>
      <c r="L170" s="78"/>
      <c r="M170" s="61" t="s">
        <v>318</v>
      </c>
      <c r="N170" s="62"/>
      <c r="O170" s="61" t="s">
        <v>321</v>
      </c>
      <c r="P170" s="62"/>
      <c r="Q170" s="59">
        <v>2585.277</v>
      </c>
    </row>
    <row r="171" spans="1:17" s="17" customFormat="1" ht="15" customHeight="1" x14ac:dyDescent="0.25">
      <c r="A171" s="16">
        <v>151</v>
      </c>
      <c r="B171" s="125"/>
      <c r="C171" s="113" t="s">
        <v>319</v>
      </c>
      <c r="D171" s="114"/>
      <c r="E171" s="114"/>
      <c r="F171" s="114"/>
      <c r="G171" s="114"/>
      <c r="H171" s="76" t="s">
        <v>176</v>
      </c>
      <c r="I171" s="77"/>
      <c r="J171" s="77"/>
      <c r="K171" s="77"/>
      <c r="L171" s="78"/>
      <c r="M171" s="61" t="s">
        <v>318</v>
      </c>
      <c r="N171" s="62"/>
      <c r="O171" s="61" t="s">
        <v>321</v>
      </c>
      <c r="P171" s="62"/>
      <c r="Q171" s="59">
        <v>3577.8957</v>
      </c>
    </row>
    <row r="172" spans="1:17" s="17" customFormat="1" ht="15" customHeight="1" x14ac:dyDescent="0.25">
      <c r="A172" s="16">
        <v>152</v>
      </c>
      <c r="B172" s="126"/>
      <c r="C172" s="113" t="s">
        <v>320</v>
      </c>
      <c r="D172" s="114"/>
      <c r="E172" s="114"/>
      <c r="F172" s="114"/>
      <c r="G172" s="114"/>
      <c r="H172" s="76" t="s">
        <v>176</v>
      </c>
      <c r="I172" s="77"/>
      <c r="J172" s="77"/>
      <c r="K172" s="77"/>
      <c r="L172" s="78"/>
      <c r="M172" s="61" t="s">
        <v>321</v>
      </c>
      <c r="N172" s="62"/>
      <c r="O172" s="61"/>
      <c r="P172" s="62"/>
      <c r="Q172" s="59">
        <v>5931.2425000000003</v>
      </c>
    </row>
    <row r="173" spans="1:17" s="17" customFormat="1" ht="15" customHeight="1" x14ac:dyDescent="0.25">
      <c r="A173" s="16">
        <v>153</v>
      </c>
      <c r="B173" s="23" t="s">
        <v>322</v>
      </c>
      <c r="C173" s="113" t="s">
        <v>323</v>
      </c>
      <c r="D173" s="114"/>
      <c r="E173" s="114"/>
      <c r="F173" s="114"/>
      <c r="G173" s="114"/>
      <c r="H173" s="76" t="s">
        <v>324</v>
      </c>
      <c r="I173" s="77"/>
      <c r="J173" s="77"/>
      <c r="K173" s="77"/>
      <c r="L173" s="78"/>
      <c r="M173" s="61" t="s">
        <v>325</v>
      </c>
      <c r="N173" s="62"/>
      <c r="O173" s="61"/>
      <c r="P173" s="62"/>
      <c r="Q173" s="59">
        <v>1479.8849</v>
      </c>
    </row>
    <row r="174" spans="1:17" s="17" customFormat="1" ht="15" customHeight="1" x14ac:dyDescent="0.25">
      <c r="A174" s="16">
        <v>154</v>
      </c>
      <c r="B174" s="23" t="s">
        <v>326</v>
      </c>
      <c r="C174" s="113" t="s">
        <v>327</v>
      </c>
      <c r="D174" s="114"/>
      <c r="E174" s="114"/>
      <c r="F174" s="114"/>
      <c r="G174" s="114"/>
      <c r="H174" s="76" t="s">
        <v>176</v>
      </c>
      <c r="I174" s="77"/>
      <c r="J174" s="77"/>
      <c r="K174" s="77"/>
      <c r="L174" s="78"/>
      <c r="M174" s="61" t="s">
        <v>321</v>
      </c>
      <c r="N174" s="62"/>
      <c r="O174" s="61"/>
      <c r="P174" s="62"/>
      <c r="Q174" s="59">
        <v>2777.8429000000001</v>
      </c>
    </row>
    <row r="175" spans="1:17" s="17" customFormat="1" ht="15" customHeight="1" x14ac:dyDescent="0.25">
      <c r="A175" s="16">
        <v>155</v>
      </c>
      <c r="B175" s="124" t="s">
        <v>328</v>
      </c>
      <c r="C175" s="113" t="s">
        <v>327</v>
      </c>
      <c r="D175" s="114"/>
      <c r="E175" s="114"/>
      <c r="F175" s="114"/>
      <c r="G175" s="114"/>
      <c r="H175" s="76" t="s">
        <v>176</v>
      </c>
      <c r="I175" s="77"/>
      <c r="J175" s="77"/>
      <c r="K175" s="77"/>
      <c r="L175" s="78"/>
      <c r="M175" s="61" t="s">
        <v>321</v>
      </c>
      <c r="N175" s="62"/>
      <c r="O175" s="61" t="s">
        <v>673</v>
      </c>
      <c r="P175" s="62"/>
      <c r="Q175" s="59">
        <v>2777.8429000000001</v>
      </c>
    </row>
    <row r="176" spans="1:17" s="17" customFormat="1" ht="15" customHeight="1" x14ac:dyDescent="0.25">
      <c r="A176" s="16">
        <v>156</v>
      </c>
      <c r="B176" s="126"/>
      <c r="C176" s="113" t="s">
        <v>329</v>
      </c>
      <c r="D176" s="114"/>
      <c r="E176" s="114"/>
      <c r="F176" s="114"/>
      <c r="G176" s="114"/>
      <c r="H176" s="76" t="s">
        <v>176</v>
      </c>
      <c r="I176" s="77"/>
      <c r="J176" s="77"/>
      <c r="K176" s="77"/>
      <c r="L176" s="78"/>
      <c r="M176" s="61" t="s">
        <v>321</v>
      </c>
      <c r="N176" s="62"/>
      <c r="O176" s="61" t="s">
        <v>673</v>
      </c>
      <c r="P176" s="62"/>
      <c r="Q176" s="59">
        <v>1859.6972000000001</v>
      </c>
    </row>
    <row r="177" spans="1:17" s="17" customFormat="1" ht="15" customHeight="1" x14ac:dyDescent="0.25">
      <c r="A177" s="16">
        <v>157</v>
      </c>
      <c r="B177" s="46" t="s">
        <v>330</v>
      </c>
      <c r="C177" s="113" t="s">
        <v>331</v>
      </c>
      <c r="D177" s="114"/>
      <c r="E177" s="114"/>
      <c r="F177" s="114"/>
      <c r="G177" s="114"/>
      <c r="H177" s="76" t="s">
        <v>176</v>
      </c>
      <c r="I177" s="77"/>
      <c r="J177" s="77"/>
      <c r="K177" s="77"/>
      <c r="L177" s="78"/>
      <c r="M177" s="61" t="s">
        <v>321</v>
      </c>
      <c r="N177" s="62"/>
      <c r="O177" s="61" t="s">
        <v>673</v>
      </c>
      <c r="P177" s="62"/>
      <c r="Q177" s="59">
        <v>2777.8429000000001</v>
      </c>
    </row>
    <row r="178" spans="1:17" s="17" customFormat="1" ht="16.5" customHeight="1" x14ac:dyDescent="0.25">
      <c r="A178" s="16">
        <v>158</v>
      </c>
      <c r="B178" s="46" t="s">
        <v>332</v>
      </c>
      <c r="C178" s="113" t="s">
        <v>329</v>
      </c>
      <c r="D178" s="114"/>
      <c r="E178" s="114"/>
      <c r="F178" s="114"/>
      <c r="G178" s="114"/>
      <c r="H178" s="76" t="s">
        <v>176</v>
      </c>
      <c r="I178" s="77"/>
      <c r="J178" s="77"/>
      <c r="K178" s="77"/>
      <c r="L178" s="78"/>
      <c r="M178" s="61" t="s">
        <v>321</v>
      </c>
      <c r="N178" s="62"/>
      <c r="O178" s="61"/>
      <c r="P178" s="62"/>
      <c r="Q178" s="59">
        <v>1925.6590000000001</v>
      </c>
    </row>
    <row r="179" spans="1:17" s="17" customFormat="1" ht="15" customHeight="1" x14ac:dyDescent="0.25">
      <c r="A179" s="16">
        <v>159</v>
      </c>
      <c r="B179" s="124" t="s">
        <v>333</v>
      </c>
      <c r="C179" s="113" t="s">
        <v>334</v>
      </c>
      <c r="D179" s="114"/>
      <c r="E179" s="114"/>
      <c r="F179" s="114"/>
      <c r="G179" s="114"/>
      <c r="H179" s="76" t="s">
        <v>176</v>
      </c>
      <c r="I179" s="77"/>
      <c r="J179" s="77"/>
      <c r="K179" s="77"/>
      <c r="L179" s="78"/>
      <c r="M179" s="61" t="s">
        <v>321</v>
      </c>
      <c r="N179" s="62"/>
      <c r="O179" s="61"/>
      <c r="P179" s="62"/>
      <c r="Q179" s="59">
        <v>2210.7842000000001</v>
      </c>
    </row>
    <row r="180" spans="1:17" s="17" customFormat="1" ht="15" customHeight="1" x14ac:dyDescent="0.25">
      <c r="A180" s="16">
        <v>160</v>
      </c>
      <c r="B180" s="125"/>
      <c r="C180" s="113" t="s">
        <v>335</v>
      </c>
      <c r="D180" s="114"/>
      <c r="E180" s="114"/>
      <c r="F180" s="114"/>
      <c r="G180" s="114"/>
      <c r="H180" s="76" t="s">
        <v>176</v>
      </c>
      <c r="I180" s="77"/>
      <c r="J180" s="77"/>
      <c r="K180" s="77"/>
      <c r="L180" s="78"/>
      <c r="M180" s="61" t="s">
        <v>321</v>
      </c>
      <c r="N180" s="62"/>
      <c r="O180" s="61"/>
      <c r="P180" s="62"/>
      <c r="Q180" s="59">
        <v>1462.8625000000002</v>
      </c>
    </row>
    <row r="181" spans="1:17" s="17" customFormat="1" ht="15" customHeight="1" x14ac:dyDescent="0.25">
      <c r="A181" s="16">
        <v>161</v>
      </c>
      <c r="B181" s="126"/>
      <c r="C181" s="113" t="s">
        <v>336</v>
      </c>
      <c r="D181" s="114"/>
      <c r="E181" s="114"/>
      <c r="F181" s="114"/>
      <c r="G181" s="114"/>
      <c r="H181" s="76" t="s">
        <v>176</v>
      </c>
      <c r="I181" s="77"/>
      <c r="J181" s="77"/>
      <c r="K181" s="77"/>
      <c r="L181" s="78"/>
      <c r="M181" s="61" t="s">
        <v>321</v>
      </c>
      <c r="N181" s="62"/>
      <c r="O181" s="61"/>
      <c r="P181" s="62"/>
      <c r="Q181" s="59">
        <v>4285.3892000000005</v>
      </c>
    </row>
    <row r="182" spans="1:17" s="17" customFormat="1" ht="15" customHeight="1" x14ac:dyDescent="0.25">
      <c r="A182" s="16">
        <v>162</v>
      </c>
      <c r="B182" s="46" t="s">
        <v>337</v>
      </c>
      <c r="C182" s="113" t="s">
        <v>338</v>
      </c>
      <c r="D182" s="114"/>
      <c r="E182" s="114"/>
      <c r="F182" s="114"/>
      <c r="G182" s="114"/>
      <c r="H182" s="76" t="s">
        <v>339</v>
      </c>
      <c r="I182" s="77"/>
      <c r="J182" s="77"/>
      <c r="K182" s="77"/>
      <c r="L182" s="78"/>
      <c r="M182" s="61" t="s">
        <v>340</v>
      </c>
      <c r="N182" s="62"/>
      <c r="O182" s="61" t="s">
        <v>313</v>
      </c>
      <c r="P182" s="62"/>
      <c r="Q182" s="59">
        <v>1259.6576</v>
      </c>
    </row>
    <row r="183" spans="1:17" s="17" customFormat="1" ht="15" customHeight="1" x14ac:dyDescent="0.25">
      <c r="A183" s="16">
        <v>163</v>
      </c>
      <c r="B183" s="124" t="s">
        <v>341</v>
      </c>
      <c r="C183" s="113" t="s">
        <v>342</v>
      </c>
      <c r="D183" s="114"/>
      <c r="E183" s="114"/>
      <c r="F183" s="114"/>
      <c r="G183" s="114"/>
      <c r="H183" s="76" t="s">
        <v>176</v>
      </c>
      <c r="I183" s="77"/>
      <c r="J183" s="77"/>
      <c r="K183" s="77"/>
      <c r="L183" s="78"/>
      <c r="M183" s="61" t="s">
        <v>343</v>
      </c>
      <c r="N183" s="62"/>
      <c r="O183" s="61"/>
      <c r="P183" s="62"/>
      <c r="Q183" s="59">
        <v>940.48760000000004</v>
      </c>
    </row>
    <row r="184" spans="1:17" s="17" customFormat="1" ht="15" customHeight="1" x14ac:dyDescent="0.25">
      <c r="A184" s="16">
        <v>164</v>
      </c>
      <c r="B184" s="125"/>
      <c r="C184" s="113" t="s">
        <v>344</v>
      </c>
      <c r="D184" s="114"/>
      <c r="E184" s="114"/>
      <c r="F184" s="114"/>
      <c r="G184" s="114"/>
      <c r="H184" s="76" t="s">
        <v>176</v>
      </c>
      <c r="I184" s="77"/>
      <c r="J184" s="77"/>
      <c r="K184" s="77"/>
      <c r="L184" s="78"/>
      <c r="M184" s="61" t="s">
        <v>343</v>
      </c>
      <c r="N184" s="62"/>
      <c r="O184" s="61"/>
      <c r="P184" s="62"/>
      <c r="Q184" s="59">
        <v>1003.2577000000001</v>
      </c>
    </row>
    <row r="185" spans="1:17" s="17" customFormat="1" ht="15" customHeight="1" x14ac:dyDescent="0.25">
      <c r="A185" s="16">
        <v>165</v>
      </c>
      <c r="B185" s="126"/>
      <c r="C185" s="113" t="s">
        <v>345</v>
      </c>
      <c r="D185" s="114"/>
      <c r="E185" s="114"/>
      <c r="F185" s="114"/>
      <c r="G185" s="114"/>
      <c r="H185" s="76" t="s">
        <v>176</v>
      </c>
      <c r="I185" s="77"/>
      <c r="J185" s="77"/>
      <c r="K185" s="77"/>
      <c r="L185" s="78"/>
      <c r="M185" s="61" t="s">
        <v>343</v>
      </c>
      <c r="N185" s="62"/>
      <c r="O185" s="61"/>
      <c r="P185" s="62"/>
      <c r="Q185" s="59">
        <v>3369.3713000000002</v>
      </c>
    </row>
    <row r="186" spans="1:17" s="17" customFormat="1" ht="15" customHeight="1" x14ac:dyDescent="0.25">
      <c r="A186" s="16">
        <v>166</v>
      </c>
      <c r="B186" s="124" t="s">
        <v>346</v>
      </c>
      <c r="C186" s="113" t="s">
        <v>347</v>
      </c>
      <c r="D186" s="114"/>
      <c r="E186" s="114"/>
      <c r="F186" s="114"/>
      <c r="G186" s="114"/>
      <c r="H186" s="76" t="s">
        <v>348</v>
      </c>
      <c r="I186" s="77"/>
      <c r="J186" s="77"/>
      <c r="K186" s="77"/>
      <c r="L186" s="78"/>
      <c r="M186" s="61" t="s">
        <v>321</v>
      </c>
      <c r="N186" s="62"/>
      <c r="O186" s="61" t="s">
        <v>674</v>
      </c>
      <c r="P186" s="62"/>
      <c r="Q186" s="59">
        <v>4250.2804999999998</v>
      </c>
    </row>
    <row r="187" spans="1:17" s="17" customFormat="1" ht="15" customHeight="1" x14ac:dyDescent="0.25">
      <c r="A187" s="16">
        <v>167</v>
      </c>
      <c r="B187" s="126"/>
      <c r="C187" s="113" t="s">
        <v>349</v>
      </c>
      <c r="D187" s="114"/>
      <c r="E187" s="114"/>
      <c r="F187" s="114"/>
      <c r="G187" s="114"/>
      <c r="H187" s="76" t="s">
        <v>350</v>
      </c>
      <c r="I187" s="77"/>
      <c r="J187" s="77"/>
      <c r="K187" s="77"/>
      <c r="L187" s="78"/>
      <c r="M187" s="61" t="s">
        <v>321</v>
      </c>
      <c r="N187" s="62"/>
      <c r="O187" s="61"/>
      <c r="P187" s="62"/>
      <c r="Q187" s="59">
        <v>9101.6645000000008</v>
      </c>
    </row>
    <row r="188" spans="1:17" s="17" customFormat="1" ht="24.75" customHeight="1" x14ac:dyDescent="0.25">
      <c r="A188" s="16">
        <v>168</v>
      </c>
      <c r="B188" s="23" t="s">
        <v>351</v>
      </c>
      <c r="C188" s="113" t="s">
        <v>352</v>
      </c>
      <c r="D188" s="114"/>
      <c r="E188" s="114"/>
      <c r="F188" s="114"/>
      <c r="G188" s="114"/>
      <c r="H188" s="76" t="s">
        <v>353</v>
      </c>
      <c r="I188" s="77"/>
      <c r="J188" s="77"/>
      <c r="K188" s="77"/>
      <c r="L188" s="78"/>
      <c r="M188" s="61" t="s">
        <v>321</v>
      </c>
      <c r="N188" s="62"/>
      <c r="O188" s="61" t="s">
        <v>675</v>
      </c>
      <c r="P188" s="62"/>
      <c r="Q188" s="59">
        <v>2998.0702000000001</v>
      </c>
    </row>
    <row r="189" spans="1:17" s="17" customFormat="1" ht="15" customHeight="1" x14ac:dyDescent="0.25">
      <c r="A189" s="16">
        <v>169</v>
      </c>
      <c r="B189" s="124" t="s">
        <v>354</v>
      </c>
      <c r="C189" s="113" t="s">
        <v>355</v>
      </c>
      <c r="D189" s="114"/>
      <c r="E189" s="114"/>
      <c r="F189" s="114"/>
      <c r="G189" s="114"/>
      <c r="H189" s="76" t="s">
        <v>176</v>
      </c>
      <c r="I189" s="77"/>
      <c r="J189" s="77"/>
      <c r="K189" s="77"/>
      <c r="L189" s="78"/>
      <c r="M189" s="61" t="s">
        <v>356</v>
      </c>
      <c r="N189" s="62"/>
      <c r="O189" s="61"/>
      <c r="P189" s="62"/>
      <c r="Q189" s="59">
        <v>21638.662100000001</v>
      </c>
    </row>
    <row r="190" spans="1:17" s="17" customFormat="1" ht="15" customHeight="1" x14ac:dyDescent="0.25">
      <c r="A190" s="16">
        <v>170</v>
      </c>
      <c r="B190" s="126"/>
      <c r="C190" s="113" t="s">
        <v>357</v>
      </c>
      <c r="D190" s="114"/>
      <c r="E190" s="114"/>
      <c r="F190" s="114"/>
      <c r="G190" s="114"/>
      <c r="H190" s="76" t="s">
        <v>176</v>
      </c>
      <c r="I190" s="77"/>
      <c r="J190" s="77"/>
      <c r="K190" s="77"/>
      <c r="L190" s="78"/>
      <c r="M190" s="61" t="s">
        <v>356</v>
      </c>
      <c r="N190" s="62"/>
      <c r="O190" s="61"/>
      <c r="P190" s="62"/>
      <c r="Q190" s="59">
        <v>97154.284100000004</v>
      </c>
    </row>
    <row r="191" spans="1:17" s="17" customFormat="1" ht="15" customHeight="1" x14ac:dyDescent="0.25">
      <c r="A191" s="16">
        <v>171</v>
      </c>
      <c r="B191" s="46" t="s">
        <v>358</v>
      </c>
      <c r="C191" s="113" t="s">
        <v>359</v>
      </c>
      <c r="D191" s="114"/>
      <c r="E191" s="114"/>
      <c r="F191" s="114"/>
      <c r="G191" s="114"/>
      <c r="H191" s="76" t="s">
        <v>176</v>
      </c>
      <c r="I191" s="77"/>
      <c r="J191" s="77"/>
      <c r="K191" s="77"/>
      <c r="L191" s="78"/>
      <c r="M191" s="61" t="s">
        <v>360</v>
      </c>
      <c r="N191" s="62"/>
      <c r="O191" s="61" t="s">
        <v>356</v>
      </c>
      <c r="P191" s="62"/>
      <c r="Q191" s="59">
        <v>8675.0406000000003</v>
      </c>
    </row>
    <row r="192" spans="1:17" s="17" customFormat="1" ht="15" customHeight="1" x14ac:dyDescent="0.25">
      <c r="A192" s="16">
        <v>172</v>
      </c>
      <c r="B192" s="127" t="s">
        <v>361</v>
      </c>
      <c r="C192" s="113" t="s">
        <v>362</v>
      </c>
      <c r="D192" s="114"/>
      <c r="E192" s="114"/>
      <c r="F192" s="114"/>
      <c r="G192" s="114"/>
      <c r="H192" s="76" t="s">
        <v>363</v>
      </c>
      <c r="I192" s="77"/>
      <c r="J192" s="77"/>
      <c r="K192" s="77"/>
      <c r="L192" s="78"/>
      <c r="M192" s="61" t="s">
        <v>364</v>
      </c>
      <c r="N192" s="62"/>
      <c r="O192" s="61"/>
      <c r="P192" s="62"/>
      <c r="Q192" s="59">
        <v>9646.3813000000009</v>
      </c>
    </row>
    <row r="193" spans="1:17" s="17" customFormat="1" ht="15" customHeight="1" x14ac:dyDescent="0.25">
      <c r="A193" s="16">
        <v>173</v>
      </c>
      <c r="B193" s="117"/>
      <c r="C193" s="113" t="s">
        <v>365</v>
      </c>
      <c r="D193" s="114"/>
      <c r="E193" s="114"/>
      <c r="F193" s="114"/>
      <c r="G193" s="114"/>
      <c r="H193" s="76" t="s">
        <v>363</v>
      </c>
      <c r="I193" s="77"/>
      <c r="J193" s="77"/>
      <c r="K193" s="77"/>
      <c r="L193" s="78"/>
      <c r="M193" s="61" t="s">
        <v>366</v>
      </c>
      <c r="N193" s="62"/>
      <c r="O193" s="61"/>
      <c r="P193" s="62"/>
      <c r="Q193" s="59">
        <v>17647.9732</v>
      </c>
    </row>
    <row r="194" spans="1:17" s="17" customFormat="1" ht="15" customHeight="1" x14ac:dyDescent="0.25">
      <c r="A194" s="16">
        <v>174</v>
      </c>
      <c r="B194" s="117"/>
      <c r="C194" s="113" t="s">
        <v>645</v>
      </c>
      <c r="D194" s="114"/>
      <c r="E194" s="114"/>
      <c r="F194" s="114"/>
      <c r="G194" s="114"/>
      <c r="H194" s="76" t="s">
        <v>363</v>
      </c>
      <c r="I194" s="77"/>
      <c r="J194" s="77"/>
      <c r="K194" s="77"/>
      <c r="L194" s="78"/>
      <c r="M194" s="61" t="s">
        <v>368</v>
      </c>
      <c r="N194" s="62"/>
      <c r="O194" s="79"/>
      <c r="P194" s="80"/>
      <c r="Q194" s="59">
        <v>12338.0483</v>
      </c>
    </row>
    <row r="195" spans="1:17" s="17" customFormat="1" ht="15" customHeight="1" x14ac:dyDescent="0.25">
      <c r="A195" s="16">
        <v>175</v>
      </c>
      <c r="B195" s="118"/>
      <c r="C195" s="113" t="s">
        <v>369</v>
      </c>
      <c r="D195" s="114"/>
      <c r="E195" s="114"/>
      <c r="F195" s="114"/>
      <c r="G195" s="114"/>
      <c r="H195" s="76" t="s">
        <v>370</v>
      </c>
      <c r="I195" s="77"/>
      <c r="J195" s="77"/>
      <c r="K195" s="77"/>
      <c r="L195" s="78"/>
      <c r="M195" s="61" t="s">
        <v>371</v>
      </c>
      <c r="N195" s="62"/>
      <c r="O195" s="51"/>
      <c r="P195" s="52"/>
      <c r="Q195" s="59">
        <v>30679.684300000001</v>
      </c>
    </row>
    <row r="196" spans="1:17" s="17" customFormat="1" ht="15" customHeight="1" x14ac:dyDescent="0.25">
      <c r="A196" s="16">
        <v>176</v>
      </c>
      <c r="B196" s="124" t="s">
        <v>372</v>
      </c>
      <c r="C196" s="113" t="s">
        <v>373</v>
      </c>
      <c r="D196" s="114"/>
      <c r="E196" s="114"/>
      <c r="F196" s="114"/>
      <c r="G196" s="114"/>
      <c r="H196" s="76" t="s">
        <v>374</v>
      </c>
      <c r="I196" s="77"/>
      <c r="J196" s="77"/>
      <c r="K196" s="77"/>
      <c r="L196" s="78"/>
      <c r="M196" s="61" t="s">
        <v>375</v>
      </c>
      <c r="N196" s="62"/>
      <c r="O196" s="61"/>
      <c r="P196" s="62"/>
      <c r="Q196" s="59">
        <v>9353.8088000000007</v>
      </c>
    </row>
    <row r="197" spans="1:17" s="17" customFormat="1" ht="15" customHeight="1" x14ac:dyDescent="0.25">
      <c r="A197" s="16">
        <v>177</v>
      </c>
      <c r="B197" s="126"/>
      <c r="C197" s="113" t="s">
        <v>373</v>
      </c>
      <c r="D197" s="114"/>
      <c r="E197" s="114"/>
      <c r="F197" s="114"/>
      <c r="G197" s="114"/>
      <c r="H197" s="76" t="s">
        <v>376</v>
      </c>
      <c r="I197" s="77"/>
      <c r="J197" s="77"/>
      <c r="K197" s="77"/>
      <c r="L197" s="78"/>
      <c r="M197" s="61" t="s">
        <v>375</v>
      </c>
      <c r="N197" s="62"/>
      <c r="O197" s="61"/>
      <c r="P197" s="62"/>
      <c r="Q197" s="59">
        <v>8133.5155000000004</v>
      </c>
    </row>
    <row r="198" spans="1:17" s="17" customFormat="1" ht="15" customHeight="1" x14ac:dyDescent="0.25">
      <c r="A198" s="16">
        <v>178</v>
      </c>
      <c r="B198" s="124" t="s">
        <v>377</v>
      </c>
      <c r="C198" s="113" t="s">
        <v>378</v>
      </c>
      <c r="D198" s="114"/>
      <c r="E198" s="114"/>
      <c r="F198" s="114"/>
      <c r="G198" s="114"/>
      <c r="H198" s="76" t="s">
        <v>379</v>
      </c>
      <c r="I198" s="77"/>
      <c r="J198" s="77"/>
      <c r="K198" s="77"/>
      <c r="L198" s="78"/>
      <c r="M198" s="61" t="s">
        <v>676</v>
      </c>
      <c r="N198" s="62"/>
      <c r="O198" s="61" t="s">
        <v>380</v>
      </c>
      <c r="P198" s="62"/>
      <c r="Q198" s="59">
        <v>3777.9089000000004</v>
      </c>
    </row>
    <row r="199" spans="1:17" s="17" customFormat="1" ht="15" customHeight="1" x14ac:dyDescent="0.25">
      <c r="A199" s="16">
        <v>179</v>
      </c>
      <c r="B199" s="125"/>
      <c r="C199" s="113" t="s">
        <v>378</v>
      </c>
      <c r="D199" s="114"/>
      <c r="E199" s="114"/>
      <c r="F199" s="114"/>
      <c r="G199" s="114"/>
      <c r="H199" s="76" t="s">
        <v>363</v>
      </c>
      <c r="I199" s="77"/>
      <c r="J199" s="77"/>
      <c r="K199" s="77"/>
      <c r="L199" s="78"/>
      <c r="M199" s="61" t="s">
        <v>380</v>
      </c>
      <c r="N199" s="62"/>
      <c r="O199" s="61" t="s">
        <v>676</v>
      </c>
      <c r="P199" s="62"/>
      <c r="Q199" s="59">
        <v>2167.1642999999999</v>
      </c>
    </row>
    <row r="200" spans="1:17" s="17" customFormat="1" ht="15" customHeight="1" x14ac:dyDescent="0.25">
      <c r="A200" s="16">
        <v>180</v>
      </c>
      <c r="B200" s="125"/>
      <c r="C200" s="113" t="s">
        <v>381</v>
      </c>
      <c r="D200" s="114"/>
      <c r="E200" s="114"/>
      <c r="F200" s="114"/>
      <c r="G200" s="114"/>
      <c r="H200" s="76" t="s">
        <v>382</v>
      </c>
      <c r="I200" s="77"/>
      <c r="J200" s="77"/>
      <c r="K200" s="77"/>
      <c r="L200" s="78"/>
      <c r="M200" s="61" t="s">
        <v>380</v>
      </c>
      <c r="N200" s="62"/>
      <c r="O200" s="61" t="s">
        <v>676</v>
      </c>
      <c r="P200" s="62"/>
      <c r="Q200" s="59">
        <v>3665.1355000000003</v>
      </c>
    </row>
    <row r="201" spans="1:17" s="17" customFormat="1" ht="15" customHeight="1" x14ac:dyDescent="0.25">
      <c r="A201" s="16">
        <v>181</v>
      </c>
      <c r="B201" s="126"/>
      <c r="C201" s="113" t="s">
        <v>381</v>
      </c>
      <c r="D201" s="114"/>
      <c r="E201" s="114"/>
      <c r="F201" s="114"/>
      <c r="G201" s="114"/>
      <c r="H201" s="76" t="s">
        <v>363</v>
      </c>
      <c r="I201" s="77"/>
      <c r="J201" s="77"/>
      <c r="K201" s="77"/>
      <c r="L201" s="78"/>
      <c r="M201" s="61" t="s">
        <v>380</v>
      </c>
      <c r="N201" s="62"/>
      <c r="O201" s="61" t="s">
        <v>676</v>
      </c>
      <c r="P201" s="62"/>
      <c r="Q201" s="59">
        <v>6117.4250000000002</v>
      </c>
    </row>
    <row r="202" spans="1:17" s="17" customFormat="1" ht="15" customHeight="1" x14ac:dyDescent="0.25">
      <c r="A202" s="16">
        <v>182</v>
      </c>
      <c r="B202" s="23" t="s">
        <v>383</v>
      </c>
      <c r="C202" s="113" t="s">
        <v>384</v>
      </c>
      <c r="D202" s="114"/>
      <c r="E202" s="114"/>
      <c r="F202" s="114"/>
      <c r="G202" s="114"/>
      <c r="H202" s="76" t="s">
        <v>385</v>
      </c>
      <c r="I202" s="77"/>
      <c r="J202" s="77"/>
      <c r="K202" s="77"/>
      <c r="L202" s="78"/>
      <c r="M202" s="61" t="s">
        <v>386</v>
      </c>
      <c r="N202" s="62"/>
      <c r="O202" s="61"/>
      <c r="P202" s="62"/>
      <c r="Q202" s="59">
        <v>13793.463500000002</v>
      </c>
    </row>
    <row r="203" spans="1:17" s="17" customFormat="1" ht="15" customHeight="1" x14ac:dyDescent="0.25">
      <c r="A203" s="16">
        <v>183</v>
      </c>
      <c r="B203" s="124" t="s">
        <v>387</v>
      </c>
      <c r="C203" s="113" t="s">
        <v>388</v>
      </c>
      <c r="D203" s="114"/>
      <c r="E203" s="114"/>
      <c r="F203" s="114"/>
      <c r="G203" s="114"/>
      <c r="H203" s="76" t="s">
        <v>363</v>
      </c>
      <c r="I203" s="77"/>
      <c r="J203" s="77"/>
      <c r="K203" s="77"/>
      <c r="L203" s="78"/>
      <c r="M203" s="61" t="s">
        <v>389</v>
      </c>
      <c r="N203" s="62"/>
      <c r="O203" s="61"/>
      <c r="P203" s="62"/>
      <c r="Q203" s="59">
        <v>1291.5746000000001</v>
      </c>
    </row>
    <row r="204" spans="1:17" s="17" customFormat="1" ht="15" customHeight="1" x14ac:dyDescent="0.25">
      <c r="A204" s="16">
        <v>184</v>
      </c>
      <c r="B204" s="125"/>
      <c r="C204" s="113" t="s">
        <v>388</v>
      </c>
      <c r="D204" s="114"/>
      <c r="E204" s="114"/>
      <c r="F204" s="114"/>
      <c r="G204" s="114"/>
      <c r="H204" s="76" t="s">
        <v>163</v>
      </c>
      <c r="I204" s="77"/>
      <c r="J204" s="77"/>
      <c r="K204" s="77"/>
      <c r="L204" s="78"/>
      <c r="M204" s="61" t="s">
        <v>389</v>
      </c>
      <c r="N204" s="62"/>
      <c r="O204" s="61"/>
      <c r="P204" s="62"/>
      <c r="Q204" s="59">
        <v>3042.7540000000004</v>
      </c>
    </row>
    <row r="205" spans="1:17" s="17" customFormat="1" ht="15" customHeight="1" x14ac:dyDescent="0.25">
      <c r="A205" s="16">
        <v>185</v>
      </c>
      <c r="B205" s="126"/>
      <c r="C205" s="113" t="s">
        <v>388</v>
      </c>
      <c r="D205" s="114"/>
      <c r="E205" s="114"/>
      <c r="F205" s="114"/>
      <c r="G205" s="114"/>
      <c r="H205" s="76" t="s">
        <v>390</v>
      </c>
      <c r="I205" s="77"/>
      <c r="J205" s="77"/>
      <c r="K205" s="77"/>
      <c r="L205" s="78"/>
      <c r="M205" s="61" t="s">
        <v>389</v>
      </c>
      <c r="N205" s="62"/>
      <c r="O205" s="61" t="s">
        <v>391</v>
      </c>
      <c r="P205" s="62"/>
      <c r="Q205" s="59">
        <v>973.46850000000006</v>
      </c>
    </row>
    <row r="206" spans="1:17" s="17" customFormat="1" ht="15" customHeight="1" x14ac:dyDescent="0.25">
      <c r="A206" s="16">
        <v>186</v>
      </c>
      <c r="B206" s="23" t="s">
        <v>392</v>
      </c>
      <c r="C206" s="113" t="s">
        <v>393</v>
      </c>
      <c r="D206" s="114"/>
      <c r="E206" s="114"/>
      <c r="F206" s="114"/>
      <c r="G206" s="114"/>
      <c r="H206" s="76" t="s">
        <v>394</v>
      </c>
      <c r="I206" s="77"/>
      <c r="J206" s="77"/>
      <c r="K206" s="77"/>
      <c r="L206" s="78"/>
      <c r="M206" s="61" t="s">
        <v>395</v>
      </c>
      <c r="N206" s="62"/>
      <c r="O206" s="61"/>
      <c r="P206" s="62"/>
      <c r="Q206" s="59">
        <v>902.18720000000008</v>
      </c>
    </row>
    <row r="207" spans="1:17" s="17" customFormat="1" ht="15" customHeight="1" x14ac:dyDescent="0.25">
      <c r="A207" s="16">
        <v>187</v>
      </c>
      <c r="B207" s="23" t="s">
        <v>396</v>
      </c>
      <c r="C207" s="113" t="s">
        <v>397</v>
      </c>
      <c r="D207" s="114"/>
      <c r="E207" s="114"/>
      <c r="F207" s="114"/>
      <c r="G207" s="114"/>
      <c r="H207" s="76" t="s">
        <v>398</v>
      </c>
      <c r="I207" s="77"/>
      <c r="J207" s="77"/>
      <c r="K207" s="77"/>
      <c r="L207" s="78"/>
      <c r="M207" s="61" t="s">
        <v>399</v>
      </c>
      <c r="N207" s="62"/>
      <c r="O207" s="61"/>
      <c r="P207" s="62"/>
      <c r="Q207" s="59">
        <v>3896.0018000000005</v>
      </c>
    </row>
    <row r="208" spans="1:17" s="17" customFormat="1" ht="16.5" customHeight="1" x14ac:dyDescent="0.25">
      <c r="A208" s="16">
        <v>188</v>
      </c>
      <c r="B208" s="23" t="s">
        <v>400</v>
      </c>
      <c r="C208" s="113" t="s">
        <v>401</v>
      </c>
      <c r="D208" s="114"/>
      <c r="E208" s="114"/>
      <c r="F208" s="114"/>
      <c r="G208" s="114"/>
      <c r="H208" s="76" t="s">
        <v>402</v>
      </c>
      <c r="I208" s="77"/>
      <c r="J208" s="77"/>
      <c r="K208" s="77"/>
      <c r="L208" s="78"/>
      <c r="M208" s="61" t="s">
        <v>403</v>
      </c>
      <c r="N208" s="62"/>
      <c r="O208" s="61" t="s">
        <v>677</v>
      </c>
      <c r="P208" s="62"/>
      <c r="Q208" s="59">
        <v>2940.6196</v>
      </c>
    </row>
    <row r="209" spans="1:17" s="17" customFormat="1" ht="15" customHeight="1" x14ac:dyDescent="0.25">
      <c r="A209" s="16">
        <v>189</v>
      </c>
      <c r="B209" s="46" t="s">
        <v>404</v>
      </c>
      <c r="C209" s="122" t="s">
        <v>393</v>
      </c>
      <c r="D209" s="123"/>
      <c r="E209" s="123"/>
      <c r="F209" s="123"/>
      <c r="G209" s="123"/>
      <c r="H209" s="76" t="s">
        <v>405</v>
      </c>
      <c r="I209" s="77"/>
      <c r="J209" s="77"/>
      <c r="K209" s="77"/>
      <c r="L209" s="78"/>
      <c r="M209" s="61" t="s">
        <v>406</v>
      </c>
      <c r="N209" s="62"/>
      <c r="O209" s="61"/>
      <c r="P209" s="62"/>
      <c r="Q209" s="59">
        <v>4620.5177000000003</v>
      </c>
    </row>
    <row r="210" spans="1:17" s="17" customFormat="1" ht="15" customHeight="1" x14ac:dyDescent="0.25">
      <c r="A210" s="16">
        <v>190</v>
      </c>
      <c r="B210" s="28" t="s">
        <v>407</v>
      </c>
      <c r="C210" s="121" t="s">
        <v>408</v>
      </c>
      <c r="D210" s="121"/>
      <c r="E210" s="121"/>
      <c r="F210" s="121"/>
      <c r="G210" s="113"/>
      <c r="H210" s="76" t="s">
        <v>363</v>
      </c>
      <c r="I210" s="77"/>
      <c r="J210" s="77"/>
      <c r="K210" s="77"/>
      <c r="L210" s="78"/>
      <c r="M210" s="61" t="s">
        <v>409</v>
      </c>
      <c r="N210" s="62"/>
      <c r="O210" s="51"/>
      <c r="P210" s="52"/>
      <c r="Q210" s="59">
        <v>6085.5080000000007</v>
      </c>
    </row>
    <row r="211" spans="1:17" s="17" customFormat="1" ht="15" customHeight="1" x14ac:dyDescent="0.25">
      <c r="A211" s="16">
        <v>191</v>
      </c>
      <c r="B211" s="28" t="s">
        <v>410</v>
      </c>
      <c r="C211" s="121" t="s">
        <v>411</v>
      </c>
      <c r="D211" s="121"/>
      <c r="E211" s="121"/>
      <c r="F211" s="121"/>
      <c r="G211" s="113"/>
      <c r="H211" s="76" t="s">
        <v>363</v>
      </c>
      <c r="I211" s="77" t="s">
        <v>411</v>
      </c>
      <c r="J211" s="77" t="s">
        <v>363</v>
      </c>
      <c r="K211" s="77"/>
      <c r="L211" s="78"/>
      <c r="M211" s="61" t="s">
        <v>409</v>
      </c>
      <c r="N211" s="62"/>
      <c r="O211" s="51"/>
      <c r="P211" s="52"/>
      <c r="Q211" s="59">
        <v>4259.8555999999999</v>
      </c>
    </row>
    <row r="212" spans="1:17" s="17" customFormat="1" ht="15" customHeight="1" x14ac:dyDescent="0.25">
      <c r="A212" s="16">
        <v>192</v>
      </c>
      <c r="B212" s="117" t="s">
        <v>412</v>
      </c>
      <c r="C212" s="119" t="s">
        <v>413</v>
      </c>
      <c r="D212" s="120"/>
      <c r="E212" s="120"/>
      <c r="F212" s="120"/>
      <c r="G212" s="120"/>
      <c r="H212" s="76" t="s">
        <v>414</v>
      </c>
      <c r="I212" s="77"/>
      <c r="J212" s="77"/>
      <c r="K212" s="77"/>
      <c r="L212" s="78"/>
      <c r="M212" s="61" t="s">
        <v>664</v>
      </c>
      <c r="N212" s="62"/>
      <c r="O212" s="61"/>
      <c r="P212" s="62"/>
      <c r="Q212" s="59">
        <v>1642.6616000000001</v>
      </c>
    </row>
    <row r="213" spans="1:17" s="17" customFormat="1" ht="25.5" customHeight="1" x14ac:dyDescent="0.25">
      <c r="A213" s="16">
        <v>193</v>
      </c>
      <c r="B213" s="117"/>
      <c r="C213" s="115" t="s">
        <v>416</v>
      </c>
      <c r="D213" s="116" t="s">
        <v>416</v>
      </c>
      <c r="E213" s="116" t="s">
        <v>416</v>
      </c>
      <c r="F213" s="116" t="s">
        <v>416</v>
      </c>
      <c r="G213" s="116" t="s">
        <v>416</v>
      </c>
      <c r="H213" s="76" t="s">
        <v>414</v>
      </c>
      <c r="I213" s="77"/>
      <c r="J213" s="77"/>
      <c r="K213" s="77"/>
      <c r="L213" s="78"/>
      <c r="M213" s="61" t="s">
        <v>664</v>
      </c>
      <c r="N213" s="62"/>
      <c r="O213" s="61"/>
      <c r="P213" s="62"/>
      <c r="Q213" s="59">
        <v>1642.6616000000001</v>
      </c>
    </row>
    <row r="214" spans="1:17" s="17" customFormat="1" ht="15" customHeight="1" x14ac:dyDescent="0.25">
      <c r="A214" s="16">
        <v>194</v>
      </c>
      <c r="B214" s="118"/>
      <c r="C214" s="115" t="s">
        <v>413</v>
      </c>
      <c r="D214" s="116" t="s">
        <v>413</v>
      </c>
      <c r="E214" s="116" t="s">
        <v>413</v>
      </c>
      <c r="F214" s="116" t="s">
        <v>413</v>
      </c>
      <c r="G214" s="116" t="s">
        <v>413</v>
      </c>
      <c r="H214" s="76" t="s">
        <v>417</v>
      </c>
      <c r="I214" s="77"/>
      <c r="J214" s="77"/>
      <c r="K214" s="77"/>
      <c r="L214" s="78"/>
      <c r="M214" s="61" t="s">
        <v>415</v>
      </c>
      <c r="N214" s="62"/>
      <c r="O214" s="61"/>
      <c r="P214" s="62"/>
      <c r="Q214" s="59">
        <v>9736.8128000000015</v>
      </c>
    </row>
    <row r="215" spans="1:17" s="17" customFormat="1" ht="30" customHeight="1" x14ac:dyDescent="0.25">
      <c r="A215" s="16">
        <v>195</v>
      </c>
      <c r="B215" s="23" t="s">
        <v>418</v>
      </c>
      <c r="C215" s="113" t="s">
        <v>419</v>
      </c>
      <c r="D215" s="114"/>
      <c r="E215" s="114"/>
      <c r="F215" s="114"/>
      <c r="G215" s="114"/>
      <c r="H215" s="76" t="s">
        <v>176</v>
      </c>
      <c r="I215" s="77"/>
      <c r="J215" s="77"/>
      <c r="K215" s="77"/>
      <c r="L215" s="78"/>
      <c r="M215" s="61" t="s">
        <v>415</v>
      </c>
      <c r="N215" s="62"/>
      <c r="O215" s="61"/>
      <c r="P215" s="62"/>
      <c r="Q215" s="59">
        <v>14605.219200000001</v>
      </c>
    </row>
    <row r="216" spans="1:17" s="17" customFormat="1" ht="30" customHeight="1" x14ac:dyDescent="0.25"/>
    <row r="217" spans="1:17" s="17" customFormat="1" x14ac:dyDescent="0.25">
      <c r="A217" s="13" t="s">
        <v>420</v>
      </c>
    </row>
    <row r="218" spans="1:17" s="17" customFormat="1" ht="2.25" customHeight="1" x14ac:dyDescent="0.25">
      <c r="A218" s="29"/>
    </row>
    <row r="219" spans="1:17" s="17" customFormat="1" ht="24.75" customHeight="1" x14ac:dyDescent="0.25">
      <c r="A219" s="45" t="s">
        <v>22</v>
      </c>
      <c r="B219" s="45" t="s">
        <v>23</v>
      </c>
      <c r="C219" s="70" t="s">
        <v>24</v>
      </c>
      <c r="D219" s="71"/>
      <c r="E219" s="71"/>
      <c r="F219" s="71"/>
      <c r="G219" s="71"/>
      <c r="H219" s="110" t="s">
        <v>25</v>
      </c>
      <c r="I219" s="112"/>
      <c r="J219" s="112"/>
      <c r="K219" s="112"/>
      <c r="L219" s="111"/>
      <c r="M219" s="110" t="s">
        <v>27</v>
      </c>
      <c r="N219" s="111"/>
      <c r="O219" s="110" t="s">
        <v>28</v>
      </c>
      <c r="P219" s="111"/>
      <c r="Q219" s="56" t="s">
        <v>29</v>
      </c>
    </row>
    <row r="220" spans="1:17" s="17" customFormat="1" ht="16.5" customHeight="1" x14ac:dyDescent="0.25">
      <c r="A220" s="16">
        <v>196</v>
      </c>
      <c r="B220" s="30" t="s">
        <v>421</v>
      </c>
      <c r="C220" s="81" t="s">
        <v>422</v>
      </c>
      <c r="D220" s="82"/>
      <c r="E220" s="82"/>
      <c r="F220" s="82"/>
      <c r="G220" s="83"/>
      <c r="H220" s="65" t="s">
        <v>176</v>
      </c>
      <c r="I220" s="66"/>
      <c r="J220" s="66"/>
      <c r="K220" s="66"/>
      <c r="L220" s="67"/>
      <c r="M220" s="84" t="s">
        <v>204</v>
      </c>
      <c r="N220" s="85"/>
      <c r="O220" s="86"/>
      <c r="P220" s="87"/>
      <c r="Q220" s="60">
        <v>25611.264700000003</v>
      </c>
    </row>
    <row r="221" spans="1:17" s="17" customFormat="1" ht="24.75" customHeight="1" x14ac:dyDescent="0.25">
      <c r="A221" s="16">
        <v>197</v>
      </c>
      <c r="B221" s="42" t="s">
        <v>423</v>
      </c>
      <c r="C221" s="81" t="s">
        <v>424</v>
      </c>
      <c r="D221" s="82"/>
      <c r="E221" s="82"/>
      <c r="F221" s="82"/>
      <c r="G221" s="83"/>
      <c r="H221" s="65" t="s">
        <v>176</v>
      </c>
      <c r="I221" s="66"/>
      <c r="J221" s="66"/>
      <c r="K221" s="66"/>
      <c r="L221" s="67"/>
      <c r="M221" s="84" t="s">
        <v>212</v>
      </c>
      <c r="N221" s="85"/>
      <c r="O221" s="86" t="s">
        <v>203</v>
      </c>
      <c r="P221" s="87"/>
      <c r="Q221" s="60">
        <v>27993.336800000001</v>
      </c>
    </row>
    <row r="222" spans="1:17" s="17" customFormat="1" ht="15" customHeight="1" x14ac:dyDescent="0.25">
      <c r="A222" s="16">
        <v>198</v>
      </c>
      <c r="B222" s="107" t="s">
        <v>425</v>
      </c>
      <c r="C222" s="81" t="s">
        <v>426</v>
      </c>
      <c r="D222" s="82"/>
      <c r="E222" s="82"/>
      <c r="F222" s="82"/>
      <c r="G222" s="83"/>
      <c r="H222" s="65" t="s">
        <v>193</v>
      </c>
      <c r="I222" s="66"/>
      <c r="J222" s="66"/>
      <c r="K222" s="66"/>
      <c r="L222" s="67"/>
      <c r="M222" s="84" t="s">
        <v>204</v>
      </c>
      <c r="N222" s="85"/>
      <c r="O222" s="86"/>
      <c r="P222" s="87"/>
      <c r="Q222" s="60">
        <v>19445.964200000002</v>
      </c>
    </row>
    <row r="223" spans="1:17" s="17" customFormat="1" ht="15" customHeight="1" x14ac:dyDescent="0.25">
      <c r="A223" s="16">
        <v>199</v>
      </c>
      <c r="B223" s="109"/>
      <c r="C223" s="81" t="s">
        <v>427</v>
      </c>
      <c r="D223" s="82"/>
      <c r="E223" s="82"/>
      <c r="F223" s="82"/>
      <c r="G223" s="83"/>
      <c r="H223" s="65" t="s">
        <v>193</v>
      </c>
      <c r="I223" s="66"/>
      <c r="J223" s="66"/>
      <c r="K223" s="66"/>
      <c r="L223" s="67"/>
      <c r="M223" s="84" t="s">
        <v>428</v>
      </c>
      <c r="N223" s="85"/>
      <c r="O223" s="86"/>
      <c r="P223" s="87"/>
      <c r="Q223" s="60">
        <v>34810.808000000005</v>
      </c>
    </row>
    <row r="224" spans="1:17" s="17" customFormat="1" ht="16.5" customHeight="1" x14ac:dyDescent="0.25">
      <c r="A224" s="16">
        <v>200</v>
      </c>
      <c r="B224" s="30" t="s">
        <v>429</v>
      </c>
      <c r="C224" s="81" t="s">
        <v>430</v>
      </c>
      <c r="D224" s="82"/>
      <c r="E224" s="82"/>
      <c r="F224" s="82"/>
      <c r="G224" s="83"/>
      <c r="H224" s="65" t="s">
        <v>176</v>
      </c>
      <c r="I224" s="66"/>
      <c r="J224" s="66"/>
      <c r="K224" s="66"/>
      <c r="L224" s="67"/>
      <c r="M224" s="84" t="s">
        <v>203</v>
      </c>
      <c r="N224" s="85"/>
      <c r="O224" s="86"/>
      <c r="P224" s="87"/>
      <c r="Q224" s="60">
        <v>8421.8324000000011</v>
      </c>
    </row>
    <row r="225" spans="1:17" s="17" customFormat="1" ht="15" customHeight="1" x14ac:dyDescent="0.25">
      <c r="A225" s="16">
        <v>201</v>
      </c>
      <c r="B225" s="107" t="s">
        <v>431</v>
      </c>
      <c r="C225" s="81" t="s">
        <v>432</v>
      </c>
      <c r="D225" s="82"/>
      <c r="E225" s="82"/>
      <c r="F225" s="82"/>
      <c r="G225" s="83"/>
      <c r="H225" s="65" t="s">
        <v>176</v>
      </c>
      <c r="I225" s="66"/>
      <c r="J225" s="66"/>
      <c r="K225" s="66"/>
      <c r="L225" s="67"/>
      <c r="M225" s="84" t="s">
        <v>433</v>
      </c>
      <c r="N225" s="85"/>
      <c r="O225" s="86"/>
      <c r="P225" s="87"/>
      <c r="Q225" s="60">
        <v>32541.509300000002</v>
      </c>
    </row>
    <row r="226" spans="1:17" s="17" customFormat="1" ht="15" customHeight="1" x14ac:dyDescent="0.25">
      <c r="A226" s="16">
        <v>202</v>
      </c>
      <c r="B226" s="109"/>
      <c r="C226" s="81" t="s">
        <v>434</v>
      </c>
      <c r="D226" s="82"/>
      <c r="E226" s="82"/>
      <c r="F226" s="82"/>
      <c r="G226" s="83"/>
      <c r="H226" s="65" t="s">
        <v>176</v>
      </c>
      <c r="I226" s="66"/>
      <c r="J226" s="66"/>
      <c r="K226" s="66"/>
      <c r="L226" s="67"/>
      <c r="M226" s="84" t="s">
        <v>435</v>
      </c>
      <c r="N226" s="85"/>
      <c r="O226" s="86"/>
      <c r="P226" s="87"/>
      <c r="Q226" s="60">
        <v>2315.0464000000002</v>
      </c>
    </row>
    <row r="227" spans="1:17" s="17" customFormat="1" ht="24.75" customHeight="1" x14ac:dyDescent="0.25">
      <c r="A227" s="16">
        <v>203</v>
      </c>
      <c r="B227" s="30" t="s">
        <v>436</v>
      </c>
      <c r="C227" s="81" t="s">
        <v>437</v>
      </c>
      <c r="D227" s="82"/>
      <c r="E227" s="82"/>
      <c r="F227" s="82"/>
      <c r="G227" s="83"/>
      <c r="H227" s="65" t="s">
        <v>176</v>
      </c>
      <c r="I227" s="66"/>
      <c r="J227" s="66"/>
      <c r="K227" s="66"/>
      <c r="L227" s="67"/>
      <c r="M227" s="84" t="s">
        <v>428</v>
      </c>
      <c r="N227" s="85"/>
      <c r="O227" s="86"/>
      <c r="P227" s="87"/>
      <c r="Q227" s="60">
        <v>2257.5958000000001</v>
      </c>
    </row>
    <row r="228" spans="1:17" s="17" customFormat="1" ht="15" customHeight="1" x14ac:dyDescent="0.25">
      <c r="A228" s="16">
        <v>204</v>
      </c>
      <c r="B228" s="107" t="s">
        <v>438</v>
      </c>
      <c r="C228" s="81" t="s">
        <v>439</v>
      </c>
      <c r="D228" s="82"/>
      <c r="E228" s="82"/>
      <c r="F228" s="82"/>
      <c r="G228" s="83"/>
      <c r="H228" s="65" t="s">
        <v>193</v>
      </c>
      <c r="I228" s="66"/>
      <c r="J228" s="66"/>
      <c r="K228" s="66"/>
      <c r="L228" s="67"/>
      <c r="M228" s="84" t="s">
        <v>440</v>
      </c>
      <c r="N228" s="85"/>
      <c r="O228" s="86"/>
      <c r="P228" s="87"/>
      <c r="Q228" s="60">
        <v>17526.688600000001</v>
      </c>
    </row>
    <row r="229" spans="1:17" s="17" customFormat="1" ht="15" customHeight="1" x14ac:dyDescent="0.25">
      <c r="A229" s="16">
        <v>205</v>
      </c>
      <c r="B229" s="108"/>
      <c r="C229" s="81" t="s">
        <v>441</v>
      </c>
      <c r="D229" s="82"/>
      <c r="E229" s="82"/>
      <c r="F229" s="82"/>
      <c r="G229" s="83"/>
      <c r="H229" s="65" t="s">
        <v>193</v>
      </c>
      <c r="I229" s="66"/>
      <c r="J229" s="66"/>
      <c r="K229" s="66"/>
      <c r="L229" s="67"/>
      <c r="M229" s="84" t="s">
        <v>440</v>
      </c>
      <c r="N229" s="85"/>
      <c r="O229" s="86"/>
      <c r="P229" s="87"/>
      <c r="Q229" s="60">
        <v>28075.257100000003</v>
      </c>
    </row>
    <row r="230" spans="1:17" s="17" customFormat="1" ht="15" customHeight="1" x14ac:dyDescent="0.25">
      <c r="A230" s="16">
        <v>206</v>
      </c>
      <c r="B230" s="30" t="s">
        <v>442</v>
      </c>
      <c r="C230" s="81" t="s">
        <v>443</v>
      </c>
      <c r="D230" s="82"/>
      <c r="E230" s="82"/>
      <c r="F230" s="82"/>
      <c r="G230" s="83"/>
      <c r="H230" s="65" t="s">
        <v>193</v>
      </c>
      <c r="I230" s="66"/>
      <c r="J230" s="66"/>
      <c r="K230" s="66"/>
      <c r="L230" s="67"/>
      <c r="M230" s="84" t="s">
        <v>444</v>
      </c>
      <c r="N230" s="85"/>
      <c r="O230" s="86"/>
      <c r="P230" s="87"/>
      <c r="Q230" s="60">
        <v>4620.5177000000003</v>
      </c>
    </row>
    <row r="231" spans="1:17" s="17" customFormat="1" ht="15" customHeight="1" x14ac:dyDescent="0.25">
      <c r="A231" s="16">
        <v>207</v>
      </c>
      <c r="B231" s="107" t="s">
        <v>445</v>
      </c>
      <c r="C231" s="81" t="s">
        <v>446</v>
      </c>
      <c r="D231" s="82"/>
      <c r="E231" s="82"/>
      <c r="F231" s="82"/>
      <c r="G231" s="83"/>
      <c r="H231" s="65" t="s">
        <v>193</v>
      </c>
      <c r="I231" s="66"/>
      <c r="J231" s="66"/>
      <c r="K231" s="66"/>
      <c r="L231" s="67"/>
      <c r="M231" s="84" t="s">
        <v>447</v>
      </c>
      <c r="N231" s="85"/>
      <c r="O231" s="86"/>
      <c r="P231" s="87"/>
      <c r="Q231" s="60">
        <v>5053.5250000000005</v>
      </c>
    </row>
    <row r="232" spans="1:17" s="17" customFormat="1" ht="15" customHeight="1" x14ac:dyDescent="0.25">
      <c r="A232" s="16">
        <v>208</v>
      </c>
      <c r="B232" s="108"/>
      <c r="C232" s="81" t="s">
        <v>448</v>
      </c>
      <c r="D232" s="82"/>
      <c r="E232" s="82"/>
      <c r="F232" s="82"/>
      <c r="G232" s="83"/>
      <c r="H232" s="65" t="s">
        <v>193</v>
      </c>
      <c r="I232" s="66"/>
      <c r="J232" s="66"/>
      <c r="K232" s="66"/>
      <c r="L232" s="67"/>
      <c r="M232" s="84" t="s">
        <v>447</v>
      </c>
      <c r="N232" s="85"/>
      <c r="O232" s="86"/>
      <c r="P232" s="87"/>
      <c r="Q232" s="60">
        <v>36998.186400000006</v>
      </c>
    </row>
    <row r="233" spans="1:17" s="17" customFormat="1" ht="15" customHeight="1" x14ac:dyDescent="0.25">
      <c r="A233" s="16">
        <v>209</v>
      </c>
      <c r="B233" s="108"/>
      <c r="C233" s="81" t="s">
        <v>449</v>
      </c>
      <c r="D233" s="82"/>
      <c r="E233" s="82"/>
      <c r="F233" s="82"/>
      <c r="G233" s="83"/>
      <c r="H233" s="65" t="s">
        <v>193</v>
      </c>
      <c r="I233" s="66"/>
      <c r="J233" s="66"/>
      <c r="K233" s="66"/>
      <c r="L233" s="67"/>
      <c r="M233" s="84" t="s">
        <v>447</v>
      </c>
      <c r="N233" s="85"/>
      <c r="O233" s="86" t="s">
        <v>203</v>
      </c>
      <c r="P233" s="87"/>
      <c r="Q233" s="60">
        <v>26081.5085</v>
      </c>
    </row>
    <row r="234" spans="1:17" s="17" customFormat="1" ht="15" customHeight="1" x14ac:dyDescent="0.25">
      <c r="A234" s="16">
        <v>210</v>
      </c>
      <c r="B234" s="109"/>
      <c r="C234" s="81" t="s">
        <v>450</v>
      </c>
      <c r="D234" s="82"/>
      <c r="E234" s="82"/>
      <c r="F234" s="82"/>
      <c r="G234" s="83"/>
      <c r="H234" s="65" t="s">
        <v>193</v>
      </c>
      <c r="I234" s="66"/>
      <c r="J234" s="66"/>
      <c r="K234" s="66"/>
      <c r="L234" s="67"/>
      <c r="M234" s="84" t="s">
        <v>203</v>
      </c>
      <c r="N234" s="85"/>
      <c r="O234" s="86"/>
      <c r="P234" s="87"/>
      <c r="Q234" s="60">
        <v>35454.467499999999</v>
      </c>
    </row>
    <row r="235" spans="1:17" s="17" customFormat="1" ht="15" customHeight="1" x14ac:dyDescent="0.25">
      <c r="A235" s="16">
        <v>211</v>
      </c>
      <c r="B235" s="42" t="s">
        <v>451</v>
      </c>
      <c r="C235" s="101" t="s">
        <v>452</v>
      </c>
      <c r="D235" s="102"/>
      <c r="E235" s="102"/>
      <c r="F235" s="102"/>
      <c r="G235" s="103"/>
      <c r="H235" s="65" t="s">
        <v>193</v>
      </c>
      <c r="I235" s="66"/>
      <c r="J235" s="66"/>
      <c r="K235" s="66"/>
      <c r="L235" s="67"/>
      <c r="M235" s="84" t="s">
        <v>204</v>
      </c>
      <c r="N235" s="85"/>
      <c r="O235" s="86"/>
      <c r="P235" s="87"/>
      <c r="Q235" s="60">
        <v>6730.2314000000006</v>
      </c>
    </row>
    <row r="236" spans="1:17" s="17" customFormat="1" ht="15" customHeight="1" x14ac:dyDescent="0.25">
      <c r="A236" s="16">
        <v>212</v>
      </c>
      <c r="B236" s="30" t="s">
        <v>453</v>
      </c>
      <c r="C236" s="101" t="s">
        <v>454</v>
      </c>
      <c r="D236" s="102"/>
      <c r="E236" s="102"/>
      <c r="F236" s="102"/>
      <c r="G236" s="103"/>
      <c r="H236" s="65" t="s">
        <v>176</v>
      </c>
      <c r="I236" s="66"/>
      <c r="J236" s="66"/>
      <c r="K236" s="66"/>
      <c r="L236" s="67"/>
      <c r="M236" s="84" t="s">
        <v>455</v>
      </c>
      <c r="N236" s="85"/>
      <c r="O236" s="86"/>
      <c r="P236" s="87"/>
      <c r="Q236" s="60">
        <v>6945.1392000000005</v>
      </c>
    </row>
    <row r="237" spans="1:17" s="17" customFormat="1" ht="15" customHeight="1" x14ac:dyDescent="0.25">
      <c r="A237" s="16">
        <v>213</v>
      </c>
      <c r="B237" s="107" t="s">
        <v>314</v>
      </c>
      <c r="C237" s="101" t="s">
        <v>456</v>
      </c>
      <c r="D237" s="102"/>
      <c r="E237" s="102"/>
      <c r="F237" s="102"/>
      <c r="G237" s="103"/>
      <c r="H237" s="65" t="s">
        <v>176</v>
      </c>
      <c r="I237" s="66"/>
      <c r="J237" s="66"/>
      <c r="K237" s="66"/>
      <c r="L237" s="67"/>
      <c r="M237" s="84" t="s">
        <v>457</v>
      </c>
      <c r="N237" s="85"/>
      <c r="O237" s="86"/>
      <c r="P237" s="87"/>
      <c r="Q237" s="60">
        <v>6288.7129000000004</v>
      </c>
    </row>
    <row r="238" spans="1:17" s="17" customFormat="1" ht="15" customHeight="1" x14ac:dyDescent="0.25">
      <c r="A238" s="16">
        <v>214</v>
      </c>
      <c r="B238" s="109"/>
      <c r="C238" s="101" t="s">
        <v>458</v>
      </c>
      <c r="D238" s="102"/>
      <c r="E238" s="102"/>
      <c r="F238" s="102"/>
      <c r="G238" s="103"/>
      <c r="H238" s="65" t="s">
        <v>176</v>
      </c>
      <c r="I238" s="66"/>
      <c r="J238" s="66"/>
      <c r="K238" s="66"/>
      <c r="L238" s="67"/>
      <c r="M238" s="84" t="s">
        <v>457</v>
      </c>
      <c r="N238" s="85"/>
      <c r="O238" s="86"/>
      <c r="P238" s="87"/>
      <c r="Q238" s="60">
        <v>6288.7129000000004</v>
      </c>
    </row>
    <row r="239" spans="1:17" s="17" customFormat="1" ht="15" customHeight="1" x14ac:dyDescent="0.25">
      <c r="A239" s="16">
        <v>215</v>
      </c>
      <c r="B239" s="30" t="s">
        <v>326</v>
      </c>
      <c r="C239" s="101" t="s">
        <v>459</v>
      </c>
      <c r="D239" s="102"/>
      <c r="E239" s="102"/>
      <c r="F239" s="102"/>
      <c r="G239" s="103"/>
      <c r="H239" s="65" t="s">
        <v>176</v>
      </c>
      <c r="I239" s="66"/>
      <c r="J239" s="66"/>
      <c r="K239" s="66"/>
      <c r="L239" s="67"/>
      <c r="M239" s="84" t="s">
        <v>460</v>
      </c>
      <c r="N239" s="85"/>
      <c r="O239" s="86"/>
      <c r="P239" s="87"/>
      <c r="Q239" s="60">
        <v>1837.3553000000002</v>
      </c>
    </row>
    <row r="240" spans="1:17" s="17" customFormat="1" ht="15" customHeight="1" x14ac:dyDescent="0.25">
      <c r="A240" s="16">
        <v>216</v>
      </c>
      <c r="B240" s="30" t="s">
        <v>461</v>
      </c>
      <c r="C240" s="101" t="s">
        <v>462</v>
      </c>
      <c r="D240" s="102"/>
      <c r="E240" s="102"/>
      <c r="F240" s="102"/>
      <c r="G240" s="103"/>
      <c r="H240" s="65" t="s">
        <v>176</v>
      </c>
      <c r="I240" s="66"/>
      <c r="J240" s="66"/>
      <c r="K240" s="66"/>
      <c r="L240" s="67"/>
      <c r="M240" s="84" t="s">
        <v>460</v>
      </c>
      <c r="N240" s="85"/>
      <c r="O240" s="86"/>
      <c r="P240" s="87"/>
      <c r="Q240" s="60">
        <v>1837.3553000000002</v>
      </c>
    </row>
    <row r="241" spans="1:17" s="17" customFormat="1" ht="15" customHeight="1" x14ac:dyDescent="0.25">
      <c r="A241" s="16">
        <v>217</v>
      </c>
      <c r="B241" s="44" t="s">
        <v>463</v>
      </c>
      <c r="C241" s="101" t="s">
        <v>464</v>
      </c>
      <c r="D241" s="102"/>
      <c r="E241" s="102"/>
      <c r="F241" s="102"/>
      <c r="G241" s="103"/>
      <c r="H241" s="65" t="s">
        <v>176</v>
      </c>
      <c r="I241" s="66"/>
      <c r="J241" s="66"/>
      <c r="K241" s="66"/>
      <c r="L241" s="67"/>
      <c r="M241" s="84" t="s">
        <v>460</v>
      </c>
      <c r="N241" s="85"/>
      <c r="O241" s="86"/>
      <c r="P241" s="87"/>
      <c r="Q241" s="60">
        <v>5765.2741000000005</v>
      </c>
    </row>
    <row r="242" spans="1:17" s="17" customFormat="1" ht="16.5" customHeight="1" x14ac:dyDescent="0.25">
      <c r="A242" s="16">
        <v>218</v>
      </c>
      <c r="B242" s="44" t="s">
        <v>465</v>
      </c>
      <c r="C242" s="101" t="s">
        <v>466</v>
      </c>
      <c r="D242" s="102"/>
      <c r="E242" s="102"/>
      <c r="F242" s="102"/>
      <c r="G242" s="103"/>
      <c r="H242" s="65" t="s">
        <v>176</v>
      </c>
      <c r="I242" s="66"/>
      <c r="J242" s="66"/>
      <c r="K242" s="66"/>
      <c r="L242" s="67"/>
      <c r="M242" s="84" t="s">
        <v>460</v>
      </c>
      <c r="N242" s="85"/>
      <c r="O242" s="86"/>
      <c r="P242" s="87"/>
      <c r="Q242" s="60">
        <v>2621.4496000000004</v>
      </c>
    </row>
    <row r="243" spans="1:17" s="17" customFormat="1" ht="15" customHeight="1" x14ac:dyDescent="0.25">
      <c r="A243" s="16">
        <v>219</v>
      </c>
      <c r="B243" s="107" t="s">
        <v>333</v>
      </c>
      <c r="C243" s="101" t="s">
        <v>467</v>
      </c>
      <c r="D243" s="102"/>
      <c r="E243" s="102"/>
      <c r="F243" s="102"/>
      <c r="G243" s="103"/>
      <c r="H243" s="65" t="s">
        <v>176</v>
      </c>
      <c r="I243" s="66"/>
      <c r="J243" s="66"/>
      <c r="K243" s="66"/>
      <c r="L243" s="67"/>
      <c r="M243" s="84" t="s">
        <v>468</v>
      </c>
      <c r="N243" s="85"/>
      <c r="O243" s="86"/>
      <c r="P243" s="87"/>
      <c r="Q243" s="60">
        <v>10345.363600000001</v>
      </c>
    </row>
    <row r="244" spans="1:17" s="17" customFormat="1" ht="15" customHeight="1" x14ac:dyDescent="0.25">
      <c r="A244" s="16">
        <v>220</v>
      </c>
      <c r="B244" s="108"/>
      <c r="C244" s="101" t="s">
        <v>469</v>
      </c>
      <c r="D244" s="102"/>
      <c r="E244" s="102"/>
      <c r="F244" s="102"/>
      <c r="G244" s="103"/>
      <c r="H244" s="65" t="s">
        <v>176</v>
      </c>
      <c r="I244" s="66"/>
      <c r="J244" s="66"/>
      <c r="K244" s="66"/>
      <c r="L244" s="67"/>
      <c r="M244" s="84" t="s">
        <v>468</v>
      </c>
      <c r="N244" s="85"/>
      <c r="O244" s="86"/>
      <c r="P244" s="87"/>
      <c r="Q244" s="60">
        <v>9339.9781000000003</v>
      </c>
    </row>
    <row r="245" spans="1:17" s="17" customFormat="1" ht="15" customHeight="1" x14ac:dyDescent="0.25">
      <c r="A245" s="16">
        <v>221</v>
      </c>
      <c r="B245" s="108"/>
      <c r="C245" s="81" t="s">
        <v>470</v>
      </c>
      <c r="D245" s="82"/>
      <c r="E245" s="82"/>
      <c r="F245" s="82"/>
      <c r="G245" s="83"/>
      <c r="H245" s="65" t="s">
        <v>176</v>
      </c>
      <c r="I245" s="66"/>
      <c r="J245" s="66"/>
      <c r="K245" s="66"/>
      <c r="L245" s="67"/>
      <c r="M245" s="84" t="s">
        <v>468</v>
      </c>
      <c r="N245" s="85"/>
      <c r="O245" s="86"/>
      <c r="P245" s="87"/>
      <c r="Q245" s="60">
        <v>3539.5953000000004</v>
      </c>
    </row>
    <row r="246" spans="1:17" s="17" customFormat="1" ht="15" customHeight="1" x14ac:dyDescent="0.25">
      <c r="A246" s="16">
        <v>222</v>
      </c>
      <c r="B246" s="108"/>
      <c r="C246" s="81" t="s">
        <v>471</v>
      </c>
      <c r="D246" s="82"/>
      <c r="E246" s="82"/>
      <c r="F246" s="82"/>
      <c r="G246" s="83"/>
      <c r="H246" s="65" t="s">
        <v>176</v>
      </c>
      <c r="I246" s="66"/>
      <c r="J246" s="66"/>
      <c r="K246" s="66"/>
      <c r="L246" s="67"/>
      <c r="M246" s="84" t="s">
        <v>468</v>
      </c>
      <c r="N246" s="85"/>
      <c r="O246" s="86"/>
      <c r="P246" s="87"/>
      <c r="Q246" s="60">
        <v>3539.5953000000004</v>
      </c>
    </row>
    <row r="247" spans="1:17" s="17" customFormat="1" ht="15" customHeight="1" x14ac:dyDescent="0.25">
      <c r="A247" s="16">
        <v>223</v>
      </c>
      <c r="B247" s="109"/>
      <c r="C247" s="81" t="s">
        <v>472</v>
      </c>
      <c r="D247" s="82"/>
      <c r="E247" s="82"/>
      <c r="F247" s="82"/>
      <c r="G247" s="83"/>
      <c r="H247" s="65" t="s">
        <v>176</v>
      </c>
      <c r="I247" s="66"/>
      <c r="J247" s="66"/>
      <c r="K247" s="66"/>
      <c r="L247" s="67"/>
      <c r="M247" s="84" t="s">
        <v>468</v>
      </c>
      <c r="N247" s="85"/>
      <c r="O247" s="86"/>
      <c r="P247" s="87"/>
      <c r="Q247" s="60">
        <v>8356.9345000000012</v>
      </c>
    </row>
    <row r="248" spans="1:17" s="17" customFormat="1" ht="16.5" customHeight="1" x14ac:dyDescent="0.25">
      <c r="A248" s="16">
        <v>224</v>
      </c>
      <c r="B248" s="30" t="s">
        <v>473</v>
      </c>
      <c r="C248" s="81" t="s">
        <v>474</v>
      </c>
      <c r="D248" s="82"/>
      <c r="E248" s="82"/>
      <c r="F248" s="82"/>
      <c r="G248" s="83"/>
      <c r="H248" s="65" t="s">
        <v>475</v>
      </c>
      <c r="I248" s="66"/>
      <c r="J248" s="66"/>
      <c r="K248" s="66"/>
      <c r="L248" s="67"/>
      <c r="M248" s="84" t="s">
        <v>460</v>
      </c>
      <c r="N248" s="85"/>
      <c r="O248" s="86"/>
      <c r="P248" s="87"/>
      <c r="Q248" s="60">
        <v>10264.5072</v>
      </c>
    </row>
    <row r="249" spans="1:17" s="17" customFormat="1" ht="16.5" customHeight="1" x14ac:dyDescent="0.25">
      <c r="A249" s="16">
        <v>225</v>
      </c>
      <c r="B249" s="30" t="s">
        <v>476</v>
      </c>
      <c r="C249" s="81" t="s">
        <v>477</v>
      </c>
      <c r="D249" s="82"/>
      <c r="E249" s="82"/>
      <c r="F249" s="82"/>
      <c r="G249" s="83"/>
      <c r="H249" s="65" t="s">
        <v>475</v>
      </c>
      <c r="I249" s="66"/>
      <c r="J249" s="66"/>
      <c r="K249" s="66"/>
      <c r="L249" s="67"/>
      <c r="M249" s="84" t="s">
        <v>468</v>
      </c>
      <c r="N249" s="85"/>
      <c r="O249" s="86"/>
      <c r="P249" s="87"/>
      <c r="Q249" s="60">
        <v>10886.888700000001</v>
      </c>
    </row>
    <row r="250" spans="1:17" s="17" customFormat="1" ht="15" customHeight="1" x14ac:dyDescent="0.25">
      <c r="A250" s="16">
        <v>226</v>
      </c>
      <c r="B250" s="107" t="s">
        <v>478</v>
      </c>
      <c r="C250" s="81" t="s">
        <v>479</v>
      </c>
      <c r="D250" s="82"/>
      <c r="E250" s="82"/>
      <c r="F250" s="82"/>
      <c r="G250" s="83"/>
      <c r="H250" s="65" t="s">
        <v>475</v>
      </c>
      <c r="I250" s="66"/>
      <c r="J250" s="66"/>
      <c r="K250" s="66"/>
      <c r="L250" s="67"/>
      <c r="M250" s="84" t="s">
        <v>468</v>
      </c>
      <c r="N250" s="85"/>
      <c r="O250" s="86"/>
      <c r="P250" s="87"/>
      <c r="Q250" s="60">
        <v>235913.44160000002</v>
      </c>
    </row>
    <row r="251" spans="1:17" s="17" customFormat="1" ht="15" customHeight="1" x14ac:dyDescent="0.25">
      <c r="A251" s="16">
        <v>227</v>
      </c>
      <c r="B251" s="109"/>
      <c r="C251" s="81" t="s">
        <v>480</v>
      </c>
      <c r="D251" s="82"/>
      <c r="E251" s="82"/>
      <c r="F251" s="82"/>
      <c r="G251" s="83"/>
      <c r="H251" s="65" t="s">
        <v>475</v>
      </c>
      <c r="I251" s="66"/>
      <c r="J251" s="66"/>
      <c r="K251" s="66"/>
      <c r="L251" s="67"/>
      <c r="M251" s="84" t="s">
        <v>468</v>
      </c>
      <c r="N251" s="85"/>
      <c r="O251" s="86"/>
      <c r="P251" s="87"/>
      <c r="Q251" s="60">
        <v>117956.72080000001</v>
      </c>
    </row>
    <row r="252" spans="1:17" s="17" customFormat="1" ht="15" customHeight="1" x14ac:dyDescent="0.25">
      <c r="A252" s="16">
        <v>228</v>
      </c>
      <c r="B252" s="30" t="s">
        <v>481</v>
      </c>
      <c r="C252" s="81" t="s">
        <v>482</v>
      </c>
      <c r="D252" s="82"/>
      <c r="E252" s="82"/>
      <c r="F252" s="82"/>
      <c r="G252" s="83"/>
      <c r="H252" s="65" t="s">
        <v>176</v>
      </c>
      <c r="I252" s="66"/>
      <c r="J252" s="66"/>
      <c r="K252" s="66"/>
      <c r="L252" s="67"/>
      <c r="M252" s="84" t="s">
        <v>356</v>
      </c>
      <c r="N252" s="85"/>
      <c r="O252" s="86"/>
      <c r="P252" s="87"/>
      <c r="Q252" s="60">
        <v>48562.779400000007</v>
      </c>
    </row>
    <row r="253" spans="1:17" s="17" customFormat="1" ht="16.5" customHeight="1" x14ac:dyDescent="0.25">
      <c r="A253" s="16">
        <v>229</v>
      </c>
      <c r="B253" s="30" t="s">
        <v>483</v>
      </c>
      <c r="C253" s="81" t="s">
        <v>484</v>
      </c>
      <c r="D253" s="82"/>
      <c r="E253" s="82"/>
      <c r="F253" s="82"/>
      <c r="G253" s="83"/>
      <c r="H253" s="65" t="s">
        <v>176</v>
      </c>
      <c r="I253" s="66"/>
      <c r="J253" s="66"/>
      <c r="K253" s="66"/>
      <c r="L253" s="67"/>
      <c r="M253" s="84" t="s">
        <v>485</v>
      </c>
      <c r="N253" s="85"/>
      <c r="O253" s="86"/>
      <c r="P253" s="87"/>
      <c r="Q253" s="60">
        <v>31296.746300000003</v>
      </c>
    </row>
    <row r="254" spans="1:17" s="17" customFormat="1" ht="16.5" customHeight="1" x14ac:dyDescent="0.25">
      <c r="A254" s="16">
        <v>230</v>
      </c>
      <c r="B254" s="30" t="s">
        <v>486</v>
      </c>
      <c r="C254" s="81" t="s">
        <v>487</v>
      </c>
      <c r="D254" s="82"/>
      <c r="E254" s="82"/>
      <c r="F254" s="82"/>
      <c r="G254" s="83"/>
      <c r="H254" s="65" t="s">
        <v>176</v>
      </c>
      <c r="I254" s="66"/>
      <c r="J254" s="66"/>
      <c r="K254" s="66"/>
      <c r="L254" s="67"/>
      <c r="M254" s="84" t="s">
        <v>98</v>
      </c>
      <c r="N254" s="85"/>
      <c r="O254" s="86"/>
      <c r="P254" s="87"/>
      <c r="Q254" s="60">
        <v>130925.6618</v>
      </c>
    </row>
    <row r="255" spans="1:17" s="17" customFormat="1" ht="15" customHeight="1" x14ac:dyDescent="0.25">
      <c r="A255" s="16">
        <v>231</v>
      </c>
      <c r="B255" s="44" t="s">
        <v>488</v>
      </c>
      <c r="C255" s="81" t="s">
        <v>489</v>
      </c>
      <c r="D255" s="82"/>
      <c r="E255" s="82"/>
      <c r="F255" s="82"/>
      <c r="G255" s="83"/>
      <c r="H255" s="65" t="s">
        <v>176</v>
      </c>
      <c r="I255" s="66"/>
      <c r="J255" s="66"/>
      <c r="K255" s="66"/>
      <c r="L255" s="67"/>
      <c r="M255" s="84" t="s">
        <v>457</v>
      </c>
      <c r="N255" s="85"/>
      <c r="O255" s="86"/>
      <c r="P255" s="87"/>
      <c r="Q255" s="60">
        <v>29078.514800000001</v>
      </c>
    </row>
    <row r="256" spans="1:17" s="17" customFormat="1" ht="15" customHeight="1" x14ac:dyDescent="0.25">
      <c r="A256" s="16">
        <v>232</v>
      </c>
      <c r="B256" s="44" t="s">
        <v>337</v>
      </c>
      <c r="C256" s="81" t="s">
        <v>490</v>
      </c>
      <c r="D256" s="82"/>
      <c r="E256" s="82"/>
      <c r="F256" s="82"/>
      <c r="G256" s="83"/>
      <c r="H256" s="65" t="s">
        <v>176</v>
      </c>
      <c r="I256" s="66"/>
      <c r="J256" s="66"/>
      <c r="K256" s="66"/>
      <c r="L256" s="67"/>
      <c r="M256" s="84" t="s">
        <v>313</v>
      </c>
      <c r="N256" s="85"/>
      <c r="O256" s="86"/>
      <c r="P256" s="87"/>
      <c r="Q256" s="60">
        <v>1122.4145000000001</v>
      </c>
    </row>
    <row r="257" spans="1:17" s="17" customFormat="1" ht="15" customHeight="1" x14ac:dyDescent="0.25">
      <c r="A257" s="16">
        <v>233</v>
      </c>
      <c r="B257" s="107" t="s">
        <v>491</v>
      </c>
      <c r="C257" s="81" t="s">
        <v>492</v>
      </c>
      <c r="D257" s="82"/>
      <c r="E257" s="82"/>
      <c r="F257" s="82"/>
      <c r="G257" s="83"/>
      <c r="H257" s="65" t="s">
        <v>176</v>
      </c>
      <c r="I257" s="66"/>
      <c r="J257" s="66"/>
      <c r="K257" s="66"/>
      <c r="L257" s="67"/>
      <c r="M257" s="84" t="s">
        <v>493</v>
      </c>
      <c r="N257" s="85"/>
      <c r="O257" s="86"/>
      <c r="P257" s="87"/>
      <c r="Q257" s="60">
        <v>4521.5750000000007</v>
      </c>
    </row>
    <row r="258" spans="1:17" s="17" customFormat="1" ht="15" customHeight="1" x14ac:dyDescent="0.25">
      <c r="A258" s="16">
        <v>234</v>
      </c>
      <c r="B258" s="108"/>
      <c r="C258" s="81" t="s">
        <v>494</v>
      </c>
      <c r="D258" s="82"/>
      <c r="E258" s="82"/>
      <c r="F258" s="82"/>
      <c r="G258" s="83"/>
      <c r="H258" s="65" t="s">
        <v>176</v>
      </c>
      <c r="I258" s="66"/>
      <c r="J258" s="66"/>
      <c r="K258" s="66"/>
      <c r="L258" s="67"/>
      <c r="M258" s="84" t="s">
        <v>493</v>
      </c>
      <c r="N258" s="85"/>
      <c r="O258" s="86"/>
      <c r="P258" s="87"/>
      <c r="Q258" s="60">
        <v>9957.0401000000002</v>
      </c>
    </row>
    <row r="259" spans="1:17" s="17" customFormat="1" ht="15" customHeight="1" x14ac:dyDescent="0.25">
      <c r="A259" s="16">
        <v>235</v>
      </c>
      <c r="B259" s="108"/>
      <c r="C259" s="81" t="s">
        <v>495</v>
      </c>
      <c r="D259" s="82"/>
      <c r="E259" s="82"/>
      <c r="F259" s="82"/>
      <c r="G259" s="83"/>
      <c r="H259" s="65" t="s">
        <v>176</v>
      </c>
      <c r="I259" s="66"/>
      <c r="J259" s="66"/>
      <c r="K259" s="66"/>
      <c r="L259" s="67"/>
      <c r="M259" s="84" t="s">
        <v>493</v>
      </c>
      <c r="N259" s="85"/>
      <c r="O259" s="86"/>
      <c r="P259" s="87"/>
      <c r="Q259" s="60">
        <v>4130.0598</v>
      </c>
    </row>
    <row r="260" spans="1:17" s="17" customFormat="1" ht="15" customHeight="1" x14ac:dyDescent="0.25">
      <c r="A260" s="16">
        <v>236</v>
      </c>
      <c r="B260" s="109"/>
      <c r="C260" s="81" t="s">
        <v>496</v>
      </c>
      <c r="D260" s="82"/>
      <c r="E260" s="82"/>
      <c r="F260" s="82"/>
      <c r="G260" s="83"/>
      <c r="H260" s="65" t="s">
        <v>176</v>
      </c>
      <c r="I260" s="66"/>
      <c r="J260" s="66"/>
      <c r="K260" s="66"/>
      <c r="L260" s="67"/>
      <c r="M260" s="84" t="s">
        <v>493</v>
      </c>
      <c r="N260" s="85"/>
      <c r="O260" s="86"/>
      <c r="P260" s="87"/>
      <c r="Q260" s="60">
        <v>7485.6004000000003</v>
      </c>
    </row>
    <row r="261" spans="1:17" s="17" customFormat="1" ht="15" customHeight="1" x14ac:dyDescent="0.25">
      <c r="A261" s="16">
        <v>237</v>
      </c>
      <c r="B261" s="44" t="s">
        <v>497</v>
      </c>
      <c r="C261" s="81" t="s">
        <v>498</v>
      </c>
      <c r="D261" s="82"/>
      <c r="E261" s="82"/>
      <c r="F261" s="82"/>
      <c r="G261" s="83"/>
      <c r="H261" s="65" t="s">
        <v>176</v>
      </c>
      <c r="I261" s="66"/>
      <c r="J261" s="66"/>
      <c r="K261" s="66"/>
      <c r="L261" s="67"/>
      <c r="M261" s="84" t="s">
        <v>356</v>
      </c>
      <c r="N261" s="85"/>
      <c r="O261" s="86"/>
      <c r="P261" s="87"/>
      <c r="Q261" s="60">
        <v>24342.032000000003</v>
      </c>
    </row>
    <row r="262" spans="1:17" s="17" customFormat="1" ht="15" customHeight="1" x14ac:dyDescent="0.25">
      <c r="A262" s="16">
        <v>238</v>
      </c>
      <c r="B262" s="107" t="s">
        <v>499</v>
      </c>
      <c r="C262" s="81" t="s">
        <v>500</v>
      </c>
      <c r="D262" s="82"/>
      <c r="E262" s="82"/>
      <c r="F262" s="82"/>
      <c r="G262" s="83"/>
      <c r="H262" s="65" t="s">
        <v>176</v>
      </c>
      <c r="I262" s="66"/>
      <c r="J262" s="66"/>
      <c r="K262" s="66"/>
      <c r="L262" s="67"/>
      <c r="M262" s="84" t="s">
        <v>356</v>
      </c>
      <c r="N262" s="85"/>
      <c r="O262" s="86"/>
      <c r="P262" s="87"/>
      <c r="Q262" s="60">
        <v>24342.032000000003</v>
      </c>
    </row>
    <row r="263" spans="1:17" s="17" customFormat="1" ht="15" customHeight="1" x14ac:dyDescent="0.25">
      <c r="A263" s="16">
        <v>239</v>
      </c>
      <c r="B263" s="108"/>
      <c r="C263" s="81" t="s">
        <v>501</v>
      </c>
      <c r="D263" s="82"/>
      <c r="E263" s="82"/>
      <c r="F263" s="82"/>
      <c r="G263" s="83"/>
      <c r="H263" s="65" t="s">
        <v>176</v>
      </c>
      <c r="I263" s="66"/>
      <c r="J263" s="66"/>
      <c r="K263" s="66"/>
      <c r="L263" s="67"/>
      <c r="M263" s="84" t="s">
        <v>356</v>
      </c>
      <c r="N263" s="85"/>
      <c r="O263" s="86"/>
      <c r="P263" s="87"/>
      <c r="Q263" s="60">
        <v>24342.032000000003</v>
      </c>
    </row>
    <row r="264" spans="1:17" s="17" customFormat="1" ht="15" customHeight="1" x14ac:dyDescent="0.25">
      <c r="A264" s="16">
        <v>240</v>
      </c>
      <c r="B264" s="109"/>
      <c r="C264" s="81" t="s">
        <v>502</v>
      </c>
      <c r="D264" s="82"/>
      <c r="E264" s="82"/>
      <c r="F264" s="82"/>
      <c r="G264" s="83"/>
      <c r="H264" s="65" t="s">
        <v>176</v>
      </c>
      <c r="I264" s="66"/>
      <c r="J264" s="66"/>
      <c r="K264" s="66"/>
      <c r="L264" s="67"/>
      <c r="M264" s="84" t="s">
        <v>356</v>
      </c>
      <c r="N264" s="85"/>
      <c r="O264" s="86"/>
      <c r="P264" s="87"/>
      <c r="Q264" s="60">
        <v>24342.032000000003</v>
      </c>
    </row>
    <row r="265" spans="1:17" s="17" customFormat="1" ht="15" customHeight="1" x14ac:dyDescent="0.25">
      <c r="A265" s="16">
        <v>241</v>
      </c>
      <c r="B265" s="107" t="s">
        <v>503</v>
      </c>
      <c r="C265" s="81" t="s">
        <v>504</v>
      </c>
      <c r="D265" s="82"/>
      <c r="E265" s="82"/>
      <c r="F265" s="82"/>
      <c r="G265" s="83"/>
      <c r="H265" s="65" t="s">
        <v>176</v>
      </c>
      <c r="I265" s="66"/>
      <c r="J265" s="66"/>
      <c r="K265" s="66"/>
      <c r="L265" s="67"/>
      <c r="M265" s="84" t="s">
        <v>356</v>
      </c>
      <c r="N265" s="85"/>
      <c r="O265" s="86"/>
      <c r="P265" s="87"/>
      <c r="Q265" s="60">
        <v>16225.538900000001</v>
      </c>
    </row>
    <row r="266" spans="1:17" s="17" customFormat="1" ht="15" customHeight="1" x14ac:dyDescent="0.25">
      <c r="A266" s="16">
        <v>242</v>
      </c>
      <c r="B266" s="109"/>
      <c r="C266" s="81" t="s">
        <v>505</v>
      </c>
      <c r="D266" s="82"/>
      <c r="E266" s="82"/>
      <c r="F266" s="82"/>
      <c r="G266" s="83"/>
      <c r="H266" s="65" t="s">
        <v>176</v>
      </c>
      <c r="I266" s="66"/>
      <c r="J266" s="66"/>
      <c r="K266" s="66"/>
      <c r="L266" s="67"/>
      <c r="M266" s="84" t="s">
        <v>356</v>
      </c>
      <c r="N266" s="85"/>
      <c r="O266" s="86"/>
      <c r="P266" s="87"/>
      <c r="Q266" s="60">
        <v>24342.032000000003</v>
      </c>
    </row>
    <row r="267" spans="1:17" s="17" customFormat="1" ht="24.75" customHeight="1" x14ac:dyDescent="0.25">
      <c r="A267" s="16">
        <v>243</v>
      </c>
      <c r="B267" s="43" t="s">
        <v>506</v>
      </c>
      <c r="C267" s="81" t="s">
        <v>507</v>
      </c>
      <c r="D267" s="82"/>
      <c r="E267" s="82"/>
      <c r="F267" s="82"/>
      <c r="G267" s="83"/>
      <c r="H267" s="65" t="s">
        <v>176</v>
      </c>
      <c r="I267" s="66"/>
      <c r="J267" s="66"/>
      <c r="K267" s="66"/>
      <c r="L267" s="67"/>
      <c r="M267" s="84" t="s">
        <v>415</v>
      </c>
      <c r="N267" s="85"/>
      <c r="O267" s="53"/>
      <c r="P267" s="54"/>
      <c r="Q267" s="60">
        <v>12171.016000000001</v>
      </c>
    </row>
    <row r="268" spans="1:17" s="17" customFormat="1" ht="15" customHeight="1" x14ac:dyDescent="0.25">
      <c r="A268" s="16">
        <v>244</v>
      </c>
      <c r="B268" s="107" t="s">
        <v>508</v>
      </c>
      <c r="C268" s="81" t="s">
        <v>509</v>
      </c>
      <c r="D268" s="82"/>
      <c r="E268" s="82"/>
      <c r="F268" s="82"/>
      <c r="G268" s="83"/>
      <c r="H268" s="65" t="s">
        <v>193</v>
      </c>
      <c r="I268" s="66"/>
      <c r="J268" s="66"/>
      <c r="K268" s="66"/>
      <c r="L268" s="67"/>
      <c r="M268" s="84" t="s">
        <v>433</v>
      </c>
      <c r="N268" s="85"/>
      <c r="O268" s="86"/>
      <c r="P268" s="87"/>
      <c r="Q268" s="60">
        <v>261481.08640000003</v>
      </c>
    </row>
    <row r="269" spans="1:17" s="17" customFormat="1" ht="15" customHeight="1" x14ac:dyDescent="0.25">
      <c r="A269" s="16">
        <v>245</v>
      </c>
      <c r="B269" s="108"/>
      <c r="C269" s="81" t="s">
        <v>510</v>
      </c>
      <c r="D269" s="82"/>
      <c r="E269" s="82"/>
      <c r="F269" s="82"/>
      <c r="G269" s="83"/>
      <c r="H269" s="65" t="s">
        <v>193</v>
      </c>
      <c r="I269" s="66"/>
      <c r="J269" s="66"/>
      <c r="K269" s="66"/>
      <c r="L269" s="67"/>
      <c r="M269" s="84" t="s">
        <v>511</v>
      </c>
      <c r="N269" s="85"/>
      <c r="O269" s="86"/>
      <c r="P269" s="87"/>
      <c r="Q269" s="60">
        <v>261481.08640000003</v>
      </c>
    </row>
    <row r="270" spans="1:17" s="17" customFormat="1" ht="15" customHeight="1" x14ac:dyDescent="0.25">
      <c r="A270" s="16">
        <v>246</v>
      </c>
      <c r="B270" s="108"/>
      <c r="C270" s="81" t="s">
        <v>512</v>
      </c>
      <c r="D270" s="82"/>
      <c r="E270" s="82"/>
      <c r="F270" s="82"/>
      <c r="G270" s="83"/>
      <c r="H270" s="65" t="s">
        <v>193</v>
      </c>
      <c r="I270" s="66"/>
      <c r="J270" s="66"/>
      <c r="K270" s="66"/>
      <c r="L270" s="67"/>
      <c r="M270" s="84" t="s">
        <v>511</v>
      </c>
      <c r="N270" s="85"/>
      <c r="O270" s="86"/>
      <c r="P270" s="87"/>
      <c r="Q270" s="60">
        <v>261481.08640000003</v>
      </c>
    </row>
    <row r="271" spans="1:17" s="17" customFormat="1" ht="15" customHeight="1" x14ac:dyDescent="0.25">
      <c r="A271" s="16">
        <v>247</v>
      </c>
      <c r="B271" s="108"/>
      <c r="C271" s="81" t="s">
        <v>513</v>
      </c>
      <c r="D271" s="82"/>
      <c r="E271" s="82"/>
      <c r="F271" s="82"/>
      <c r="G271" s="83"/>
      <c r="H271" s="65" t="s">
        <v>193</v>
      </c>
      <c r="I271" s="66"/>
      <c r="J271" s="66"/>
      <c r="K271" s="66"/>
      <c r="L271" s="67"/>
      <c r="M271" s="84" t="s">
        <v>514</v>
      </c>
      <c r="N271" s="85"/>
      <c r="O271" s="86"/>
      <c r="P271" s="87"/>
      <c r="Q271" s="60">
        <v>157249.7395</v>
      </c>
    </row>
    <row r="272" spans="1:17" s="17" customFormat="1" ht="15" customHeight="1" x14ac:dyDescent="0.25">
      <c r="A272" s="16">
        <v>248</v>
      </c>
      <c r="B272" s="108"/>
      <c r="C272" s="81" t="s">
        <v>515</v>
      </c>
      <c r="D272" s="82"/>
      <c r="E272" s="82"/>
      <c r="F272" s="82"/>
      <c r="G272" s="83"/>
      <c r="H272" s="65" t="s">
        <v>193</v>
      </c>
      <c r="I272" s="66"/>
      <c r="J272" s="66"/>
      <c r="K272" s="66"/>
      <c r="L272" s="67"/>
      <c r="M272" s="84" t="s">
        <v>514</v>
      </c>
      <c r="N272" s="85"/>
      <c r="O272" s="86"/>
      <c r="P272" s="87"/>
      <c r="Q272" s="60">
        <v>157249.7395</v>
      </c>
    </row>
    <row r="273" spans="1:17" s="17" customFormat="1" ht="15" customHeight="1" x14ac:dyDescent="0.25">
      <c r="A273" s="16">
        <v>249</v>
      </c>
      <c r="B273" s="109"/>
      <c r="C273" s="81" t="s">
        <v>516</v>
      </c>
      <c r="D273" s="82"/>
      <c r="E273" s="82"/>
      <c r="F273" s="82"/>
      <c r="G273" s="83"/>
      <c r="H273" s="65" t="s">
        <v>193</v>
      </c>
      <c r="I273" s="66"/>
      <c r="J273" s="66"/>
      <c r="K273" s="66"/>
      <c r="L273" s="67"/>
      <c r="M273" s="84" t="s">
        <v>514</v>
      </c>
      <c r="N273" s="85"/>
      <c r="O273" s="86"/>
      <c r="P273" s="87"/>
      <c r="Q273" s="60">
        <v>157249.7395</v>
      </c>
    </row>
    <row r="274" spans="1:17" s="17" customFormat="1" ht="16.5" customHeight="1" x14ac:dyDescent="0.25">
      <c r="A274" s="16">
        <v>250</v>
      </c>
      <c r="B274" s="30" t="s">
        <v>517</v>
      </c>
      <c r="C274" s="81" t="s">
        <v>518</v>
      </c>
      <c r="D274" s="82"/>
      <c r="E274" s="82"/>
      <c r="F274" s="82"/>
      <c r="G274" s="83"/>
      <c r="H274" s="65" t="s">
        <v>193</v>
      </c>
      <c r="I274" s="66"/>
      <c r="J274" s="66"/>
      <c r="K274" s="66"/>
      <c r="L274" s="67"/>
      <c r="M274" s="84" t="s">
        <v>433</v>
      </c>
      <c r="N274" s="85"/>
      <c r="O274" s="86"/>
      <c r="P274" s="87"/>
      <c r="Q274" s="60">
        <v>547593.58559999999</v>
      </c>
    </row>
    <row r="275" spans="1:17" s="17" customFormat="1" ht="16.5" customHeight="1" x14ac:dyDescent="0.25">
      <c r="A275" s="16">
        <v>251</v>
      </c>
      <c r="B275" s="30" t="s">
        <v>519</v>
      </c>
      <c r="C275" s="81" t="s">
        <v>520</v>
      </c>
      <c r="D275" s="82"/>
      <c r="E275" s="82"/>
      <c r="F275" s="82"/>
      <c r="G275" s="83"/>
      <c r="H275" s="65" t="s">
        <v>176</v>
      </c>
      <c r="I275" s="66"/>
      <c r="J275" s="66"/>
      <c r="K275" s="66"/>
      <c r="L275" s="67"/>
      <c r="M275" s="84" t="s">
        <v>514</v>
      </c>
      <c r="N275" s="85"/>
      <c r="O275" s="86"/>
      <c r="P275" s="87"/>
      <c r="Q275" s="60">
        <v>243420.32</v>
      </c>
    </row>
    <row r="276" spans="1:17" s="17" customFormat="1" ht="15" customHeight="1" x14ac:dyDescent="0.25">
      <c r="A276" s="16">
        <v>252</v>
      </c>
      <c r="B276" s="107" t="s">
        <v>521</v>
      </c>
      <c r="C276" s="81" t="s">
        <v>522</v>
      </c>
      <c r="D276" s="82"/>
      <c r="E276" s="82"/>
      <c r="F276" s="82"/>
      <c r="G276" s="83"/>
      <c r="H276" s="65" t="s">
        <v>193</v>
      </c>
      <c r="I276" s="66"/>
      <c r="J276" s="66"/>
      <c r="K276" s="66"/>
      <c r="L276" s="67"/>
      <c r="M276" s="84" t="s">
        <v>523</v>
      </c>
      <c r="N276" s="85"/>
      <c r="O276" s="86"/>
      <c r="P276" s="87"/>
      <c r="Q276" s="60">
        <v>88239.866000000009</v>
      </c>
    </row>
    <row r="277" spans="1:17" s="17" customFormat="1" ht="15" customHeight="1" x14ac:dyDescent="0.25">
      <c r="A277" s="16">
        <v>253</v>
      </c>
      <c r="B277" s="108"/>
      <c r="C277" s="81" t="s">
        <v>524</v>
      </c>
      <c r="D277" s="82"/>
      <c r="E277" s="82"/>
      <c r="F277" s="82"/>
      <c r="G277" s="83"/>
      <c r="H277" s="65" t="s">
        <v>176</v>
      </c>
      <c r="I277" s="66"/>
      <c r="J277" s="66"/>
      <c r="K277" s="66"/>
      <c r="L277" s="67"/>
      <c r="M277" s="84" t="s">
        <v>98</v>
      </c>
      <c r="N277" s="85"/>
      <c r="O277" s="86"/>
      <c r="P277" s="87"/>
      <c r="Q277" s="60">
        <v>123450.7004</v>
      </c>
    </row>
    <row r="278" spans="1:17" s="17" customFormat="1" ht="15" customHeight="1" x14ac:dyDescent="0.25">
      <c r="A278" s="16">
        <v>254</v>
      </c>
      <c r="B278" s="108"/>
      <c r="C278" s="81" t="s">
        <v>525</v>
      </c>
      <c r="D278" s="82"/>
      <c r="E278" s="82"/>
      <c r="F278" s="82"/>
      <c r="G278" s="83"/>
      <c r="H278" s="65" t="s">
        <v>176</v>
      </c>
      <c r="I278" s="66"/>
      <c r="J278" s="66"/>
      <c r="K278" s="66"/>
      <c r="L278" s="67"/>
      <c r="M278" s="84" t="s">
        <v>98</v>
      </c>
      <c r="N278" s="85"/>
      <c r="O278" s="86"/>
      <c r="P278" s="87"/>
      <c r="Q278" s="60">
        <v>118667.406</v>
      </c>
    </row>
    <row r="279" spans="1:17" s="17" customFormat="1" ht="15" customHeight="1" x14ac:dyDescent="0.25">
      <c r="A279" s="16">
        <v>255</v>
      </c>
      <c r="B279" s="109"/>
      <c r="C279" s="81" t="s">
        <v>526</v>
      </c>
      <c r="D279" s="82"/>
      <c r="E279" s="82"/>
      <c r="F279" s="82"/>
      <c r="G279" s="83"/>
      <c r="H279" s="65" t="s">
        <v>176</v>
      </c>
      <c r="I279" s="66"/>
      <c r="J279" s="66"/>
      <c r="K279" s="66"/>
      <c r="L279" s="67"/>
      <c r="M279" s="84" t="s">
        <v>523</v>
      </c>
      <c r="N279" s="85"/>
      <c r="O279" s="86"/>
      <c r="P279" s="87"/>
      <c r="Q279" s="60">
        <v>304275.40000000002</v>
      </c>
    </row>
    <row r="280" spans="1:17" s="17" customFormat="1" ht="15" customHeight="1" x14ac:dyDescent="0.25">
      <c r="A280" s="16">
        <v>256</v>
      </c>
      <c r="B280" s="107" t="s">
        <v>527</v>
      </c>
      <c r="C280" s="81" t="s">
        <v>528</v>
      </c>
      <c r="D280" s="82"/>
      <c r="E280" s="82"/>
      <c r="F280" s="82"/>
      <c r="G280" s="83"/>
      <c r="H280" s="65" t="s">
        <v>176</v>
      </c>
      <c r="I280" s="66"/>
      <c r="J280" s="66"/>
      <c r="K280" s="66"/>
      <c r="L280" s="67"/>
      <c r="M280" s="84" t="s">
        <v>529</v>
      </c>
      <c r="N280" s="85"/>
      <c r="O280" s="86" t="s">
        <v>530</v>
      </c>
      <c r="P280" s="87"/>
      <c r="Q280" s="60">
        <v>24342.032000000003</v>
      </c>
    </row>
    <row r="281" spans="1:17" s="17" customFormat="1" ht="15" customHeight="1" x14ac:dyDescent="0.25">
      <c r="A281" s="16">
        <v>257</v>
      </c>
      <c r="B281" s="108"/>
      <c r="C281" s="81" t="s">
        <v>531</v>
      </c>
      <c r="D281" s="82"/>
      <c r="E281" s="82"/>
      <c r="F281" s="82"/>
      <c r="G281" s="83"/>
      <c r="H281" s="65" t="s">
        <v>176</v>
      </c>
      <c r="I281" s="66"/>
      <c r="J281" s="66"/>
      <c r="K281" s="66"/>
      <c r="L281" s="67"/>
      <c r="M281" s="84" t="s">
        <v>529</v>
      </c>
      <c r="N281" s="85"/>
      <c r="O281" s="86" t="s">
        <v>530</v>
      </c>
      <c r="P281" s="87"/>
      <c r="Q281" s="60">
        <v>48684.064000000006</v>
      </c>
    </row>
    <row r="282" spans="1:17" s="17" customFormat="1" ht="15" customHeight="1" x14ac:dyDescent="0.25">
      <c r="A282" s="16">
        <v>258</v>
      </c>
      <c r="B282" s="108"/>
      <c r="C282" s="81" t="s">
        <v>532</v>
      </c>
      <c r="D282" s="82"/>
      <c r="E282" s="82"/>
      <c r="F282" s="82"/>
      <c r="G282" s="83"/>
      <c r="H282" s="65" t="s">
        <v>176</v>
      </c>
      <c r="I282" s="66"/>
      <c r="J282" s="66"/>
      <c r="K282" s="66"/>
      <c r="L282" s="67"/>
      <c r="M282" s="84" t="s">
        <v>529</v>
      </c>
      <c r="N282" s="85"/>
      <c r="O282" s="86" t="s">
        <v>530</v>
      </c>
      <c r="P282" s="87"/>
      <c r="Q282" s="60">
        <v>85197.112000000008</v>
      </c>
    </row>
    <row r="283" spans="1:17" s="17" customFormat="1" ht="15" customHeight="1" x14ac:dyDescent="0.25">
      <c r="A283" s="16">
        <v>259</v>
      </c>
      <c r="B283" s="107" t="s">
        <v>533</v>
      </c>
      <c r="C283" s="81" t="s">
        <v>534</v>
      </c>
      <c r="D283" s="82"/>
      <c r="E283" s="82"/>
      <c r="F283" s="82"/>
      <c r="G283" s="83"/>
      <c r="H283" s="65" t="s">
        <v>193</v>
      </c>
      <c r="I283" s="66"/>
      <c r="J283" s="66"/>
      <c r="K283" s="66"/>
      <c r="L283" s="67"/>
      <c r="M283" s="84" t="s">
        <v>535</v>
      </c>
      <c r="N283" s="85"/>
      <c r="O283" s="86"/>
      <c r="P283" s="87"/>
      <c r="Q283" s="60">
        <v>34078.844799999999</v>
      </c>
    </row>
    <row r="284" spans="1:17" s="17" customFormat="1" ht="15" customHeight="1" x14ac:dyDescent="0.25">
      <c r="A284" s="16">
        <v>260</v>
      </c>
      <c r="B284" s="108"/>
      <c r="C284" s="81" t="s">
        <v>536</v>
      </c>
      <c r="D284" s="82"/>
      <c r="E284" s="82"/>
      <c r="F284" s="82"/>
      <c r="G284" s="83"/>
      <c r="H284" s="65" t="s">
        <v>193</v>
      </c>
      <c r="I284" s="66"/>
      <c r="J284" s="66"/>
      <c r="K284" s="66"/>
      <c r="L284" s="67"/>
      <c r="M284" s="84" t="s">
        <v>535</v>
      </c>
      <c r="N284" s="85"/>
      <c r="O284" s="86"/>
      <c r="P284" s="87"/>
      <c r="Q284" s="60">
        <v>34078.844799999999</v>
      </c>
    </row>
    <row r="285" spans="1:17" s="17" customFormat="1" ht="15" customHeight="1" x14ac:dyDescent="0.25">
      <c r="A285" s="16">
        <v>261</v>
      </c>
      <c r="B285" s="108"/>
      <c r="C285" s="81" t="s">
        <v>537</v>
      </c>
      <c r="D285" s="82"/>
      <c r="E285" s="82"/>
      <c r="F285" s="82"/>
      <c r="G285" s="83"/>
      <c r="H285" s="65" t="s">
        <v>193</v>
      </c>
      <c r="I285" s="66"/>
      <c r="J285" s="66"/>
      <c r="K285" s="66"/>
      <c r="L285" s="67"/>
      <c r="M285" s="84" t="s">
        <v>535</v>
      </c>
      <c r="N285" s="85"/>
      <c r="O285" s="86"/>
      <c r="P285" s="87"/>
      <c r="Q285" s="60">
        <v>34078.844799999999</v>
      </c>
    </row>
    <row r="286" spans="1:17" s="17" customFormat="1" ht="15" customHeight="1" x14ac:dyDescent="0.25">
      <c r="A286" s="16">
        <v>262</v>
      </c>
      <c r="B286" s="108"/>
      <c r="C286" s="81" t="s">
        <v>538</v>
      </c>
      <c r="D286" s="82"/>
      <c r="E286" s="82"/>
      <c r="F286" s="82"/>
      <c r="G286" s="83"/>
      <c r="H286" s="65" t="s">
        <v>193</v>
      </c>
      <c r="I286" s="66"/>
      <c r="J286" s="66"/>
      <c r="K286" s="66"/>
      <c r="L286" s="67"/>
      <c r="M286" s="84" t="s">
        <v>535</v>
      </c>
      <c r="N286" s="85"/>
      <c r="O286" s="86"/>
      <c r="P286" s="87"/>
      <c r="Q286" s="60">
        <v>34078.844799999999</v>
      </c>
    </row>
    <row r="287" spans="1:17" s="17" customFormat="1" ht="15" customHeight="1" x14ac:dyDescent="0.25">
      <c r="A287" s="16">
        <v>263</v>
      </c>
      <c r="B287" s="108"/>
      <c r="C287" s="81" t="s">
        <v>539</v>
      </c>
      <c r="D287" s="82"/>
      <c r="E287" s="82"/>
      <c r="F287" s="82"/>
      <c r="G287" s="83"/>
      <c r="H287" s="65" t="s">
        <v>193</v>
      </c>
      <c r="I287" s="66"/>
      <c r="J287" s="66"/>
      <c r="K287" s="66"/>
      <c r="L287" s="67"/>
      <c r="M287" s="84" t="s">
        <v>535</v>
      </c>
      <c r="N287" s="85"/>
      <c r="O287" s="86"/>
      <c r="P287" s="87"/>
      <c r="Q287" s="60">
        <v>47283.971600000004</v>
      </c>
    </row>
    <row r="288" spans="1:17" s="17" customFormat="1" ht="15" customHeight="1" x14ac:dyDescent="0.25">
      <c r="A288" s="16">
        <v>264</v>
      </c>
      <c r="B288" s="108"/>
      <c r="C288" s="81" t="s">
        <v>540</v>
      </c>
      <c r="D288" s="82"/>
      <c r="E288" s="82"/>
      <c r="F288" s="82"/>
      <c r="G288" s="83"/>
      <c r="H288" s="65" t="s">
        <v>193</v>
      </c>
      <c r="I288" s="66"/>
      <c r="J288" s="66"/>
      <c r="K288" s="66"/>
      <c r="L288" s="67"/>
      <c r="M288" s="84" t="s">
        <v>535</v>
      </c>
      <c r="N288" s="85"/>
      <c r="O288" s="86"/>
      <c r="P288" s="87"/>
      <c r="Q288" s="60">
        <v>47283.971600000004</v>
      </c>
    </row>
    <row r="289" spans="1:17" s="17" customFormat="1" ht="15" customHeight="1" x14ac:dyDescent="0.25">
      <c r="A289" s="16">
        <v>265</v>
      </c>
      <c r="B289" s="108"/>
      <c r="C289" s="81" t="s">
        <v>541</v>
      </c>
      <c r="D289" s="82"/>
      <c r="E289" s="82"/>
      <c r="F289" s="82"/>
      <c r="G289" s="83"/>
      <c r="H289" s="65" t="s">
        <v>193</v>
      </c>
      <c r="I289" s="66"/>
      <c r="J289" s="66"/>
      <c r="K289" s="66"/>
      <c r="L289" s="67"/>
      <c r="M289" s="84" t="s">
        <v>535</v>
      </c>
      <c r="N289" s="85"/>
      <c r="O289" s="86"/>
      <c r="P289" s="87"/>
      <c r="Q289" s="60">
        <v>47283.971600000004</v>
      </c>
    </row>
    <row r="290" spans="1:17" s="17" customFormat="1" ht="15" customHeight="1" x14ac:dyDescent="0.25">
      <c r="A290" s="16">
        <v>266</v>
      </c>
      <c r="B290" s="108"/>
      <c r="C290" s="81" t="s">
        <v>542</v>
      </c>
      <c r="D290" s="82"/>
      <c r="E290" s="82"/>
      <c r="F290" s="82"/>
      <c r="G290" s="83"/>
      <c r="H290" s="65" t="s">
        <v>193</v>
      </c>
      <c r="I290" s="66"/>
      <c r="J290" s="66"/>
      <c r="K290" s="66"/>
      <c r="L290" s="67"/>
      <c r="M290" s="84" t="s">
        <v>535</v>
      </c>
      <c r="N290" s="85"/>
      <c r="O290" s="86"/>
      <c r="P290" s="87"/>
      <c r="Q290" s="60">
        <v>47283.971600000004</v>
      </c>
    </row>
    <row r="291" spans="1:17" s="17" customFormat="1" ht="15" customHeight="1" x14ac:dyDescent="0.25">
      <c r="A291" s="16">
        <v>267</v>
      </c>
      <c r="B291" s="108"/>
      <c r="C291" s="81" t="s">
        <v>543</v>
      </c>
      <c r="D291" s="82"/>
      <c r="E291" s="82"/>
      <c r="F291" s="82"/>
      <c r="G291" s="83"/>
      <c r="H291" s="65" t="s">
        <v>193</v>
      </c>
      <c r="I291" s="66"/>
      <c r="J291" s="66"/>
      <c r="K291" s="66"/>
      <c r="L291" s="67"/>
      <c r="M291" s="84" t="s">
        <v>544</v>
      </c>
      <c r="N291" s="85"/>
      <c r="O291" s="86"/>
      <c r="P291" s="87"/>
      <c r="Q291" s="60">
        <v>119275.95680000001</v>
      </c>
    </row>
    <row r="292" spans="1:17" s="17" customFormat="1" ht="15" customHeight="1" x14ac:dyDescent="0.25">
      <c r="A292" s="16">
        <v>268</v>
      </c>
      <c r="B292" s="108"/>
      <c r="C292" s="81" t="s">
        <v>545</v>
      </c>
      <c r="D292" s="82"/>
      <c r="E292" s="82"/>
      <c r="F292" s="82"/>
      <c r="G292" s="83"/>
      <c r="H292" s="65" t="s">
        <v>193</v>
      </c>
      <c r="I292" s="66"/>
      <c r="J292" s="66"/>
      <c r="K292" s="66"/>
      <c r="L292" s="67"/>
      <c r="M292" s="84" t="s">
        <v>544</v>
      </c>
      <c r="N292" s="85"/>
      <c r="O292" s="86"/>
      <c r="P292" s="87"/>
      <c r="Q292" s="60">
        <v>119275.95680000001</v>
      </c>
    </row>
    <row r="293" spans="1:17" s="17" customFormat="1" ht="15" customHeight="1" x14ac:dyDescent="0.25">
      <c r="A293" s="16">
        <v>269</v>
      </c>
      <c r="B293" s="108"/>
      <c r="C293" s="81" t="s">
        <v>546</v>
      </c>
      <c r="D293" s="82"/>
      <c r="E293" s="82"/>
      <c r="F293" s="82"/>
      <c r="G293" s="83"/>
      <c r="H293" s="65" t="s">
        <v>193</v>
      </c>
      <c r="I293" s="66"/>
      <c r="J293" s="66"/>
      <c r="K293" s="66"/>
      <c r="L293" s="67"/>
      <c r="M293" s="84" t="s">
        <v>544</v>
      </c>
      <c r="N293" s="85"/>
      <c r="O293" s="86"/>
      <c r="P293" s="87"/>
      <c r="Q293" s="60">
        <v>119275.95680000001</v>
      </c>
    </row>
    <row r="294" spans="1:17" s="17" customFormat="1" ht="15" customHeight="1" x14ac:dyDescent="0.25">
      <c r="A294" s="16">
        <v>270</v>
      </c>
      <c r="B294" s="108"/>
      <c r="C294" s="81" t="s">
        <v>547</v>
      </c>
      <c r="D294" s="82"/>
      <c r="E294" s="82"/>
      <c r="F294" s="82"/>
      <c r="G294" s="83"/>
      <c r="H294" s="65" t="s">
        <v>193</v>
      </c>
      <c r="I294" s="66"/>
      <c r="J294" s="66"/>
      <c r="K294" s="66"/>
      <c r="L294" s="67"/>
      <c r="M294" s="84" t="s">
        <v>544</v>
      </c>
      <c r="N294" s="85"/>
      <c r="O294" s="86"/>
      <c r="P294" s="87"/>
      <c r="Q294" s="60">
        <v>119275.95680000001</v>
      </c>
    </row>
    <row r="295" spans="1:17" s="17" customFormat="1" ht="15" customHeight="1" x14ac:dyDescent="0.25">
      <c r="A295" s="16">
        <v>271</v>
      </c>
      <c r="B295" s="108"/>
      <c r="C295" s="81" t="s">
        <v>548</v>
      </c>
      <c r="D295" s="82"/>
      <c r="E295" s="82"/>
      <c r="F295" s="82"/>
      <c r="G295" s="83"/>
      <c r="H295" s="65" t="s">
        <v>193</v>
      </c>
      <c r="I295" s="66"/>
      <c r="J295" s="66"/>
      <c r="K295" s="66"/>
      <c r="L295" s="67"/>
      <c r="M295" s="84" t="s">
        <v>544</v>
      </c>
      <c r="N295" s="85"/>
      <c r="O295" s="86"/>
      <c r="P295" s="87"/>
      <c r="Q295" s="60">
        <v>182565.24000000002</v>
      </c>
    </row>
    <row r="296" spans="1:17" s="17" customFormat="1" ht="15" customHeight="1" x14ac:dyDescent="0.25">
      <c r="A296" s="16">
        <v>272</v>
      </c>
      <c r="B296" s="108"/>
      <c r="C296" s="81" t="s">
        <v>549</v>
      </c>
      <c r="D296" s="82"/>
      <c r="E296" s="82"/>
      <c r="F296" s="82"/>
      <c r="G296" s="83"/>
      <c r="H296" s="65" t="s">
        <v>193</v>
      </c>
      <c r="I296" s="66"/>
      <c r="J296" s="66"/>
      <c r="K296" s="66"/>
      <c r="L296" s="67"/>
      <c r="M296" s="84" t="s">
        <v>544</v>
      </c>
      <c r="N296" s="85"/>
      <c r="O296" s="86"/>
      <c r="P296" s="87"/>
      <c r="Q296" s="60">
        <v>219078.288</v>
      </c>
    </row>
    <row r="297" spans="1:17" s="17" customFormat="1" ht="15" customHeight="1" x14ac:dyDescent="0.25">
      <c r="A297" s="16">
        <v>273</v>
      </c>
      <c r="B297" s="108"/>
      <c r="C297" s="81" t="s">
        <v>550</v>
      </c>
      <c r="D297" s="82"/>
      <c r="E297" s="82"/>
      <c r="F297" s="82"/>
      <c r="G297" s="83"/>
      <c r="H297" s="65" t="s">
        <v>193</v>
      </c>
      <c r="I297" s="66"/>
      <c r="J297" s="66"/>
      <c r="K297" s="66"/>
      <c r="L297" s="67"/>
      <c r="M297" s="84" t="s">
        <v>544</v>
      </c>
      <c r="N297" s="85"/>
      <c r="O297" s="86"/>
      <c r="P297" s="87"/>
      <c r="Q297" s="60">
        <v>1028450.8520000001</v>
      </c>
    </row>
    <row r="298" spans="1:17" s="17" customFormat="1" ht="15" customHeight="1" x14ac:dyDescent="0.25">
      <c r="A298" s="16">
        <v>274</v>
      </c>
      <c r="B298" s="109"/>
      <c r="C298" s="81" t="s">
        <v>551</v>
      </c>
      <c r="D298" s="82"/>
      <c r="E298" s="82"/>
      <c r="F298" s="82"/>
      <c r="G298" s="83"/>
      <c r="H298" s="65" t="s">
        <v>193</v>
      </c>
      <c r="I298" s="66"/>
      <c r="J298" s="66"/>
      <c r="K298" s="66"/>
      <c r="L298" s="67"/>
      <c r="M298" s="84" t="s">
        <v>544</v>
      </c>
      <c r="N298" s="85"/>
      <c r="O298" s="86"/>
      <c r="P298" s="87"/>
      <c r="Q298" s="60">
        <v>1460521.9200000002</v>
      </c>
    </row>
    <row r="299" spans="1:17" s="17" customFormat="1" ht="15" customHeight="1" x14ac:dyDescent="0.25">
      <c r="A299" s="16">
        <v>275</v>
      </c>
      <c r="B299" s="107" t="s">
        <v>552</v>
      </c>
      <c r="C299" s="81" t="s">
        <v>553</v>
      </c>
      <c r="D299" s="82"/>
      <c r="E299" s="82"/>
      <c r="F299" s="82"/>
      <c r="G299" s="83"/>
      <c r="H299" s="65" t="s">
        <v>176</v>
      </c>
      <c r="I299" s="66"/>
      <c r="J299" s="66"/>
      <c r="K299" s="66"/>
      <c r="L299" s="67"/>
      <c r="M299" s="84" t="s">
        <v>554</v>
      </c>
      <c r="N299" s="85"/>
      <c r="O299" s="86"/>
      <c r="P299" s="87"/>
      <c r="Q299" s="60">
        <v>328617.43200000003</v>
      </c>
    </row>
    <row r="300" spans="1:17" s="17" customFormat="1" ht="15" customHeight="1" x14ac:dyDescent="0.25">
      <c r="A300" s="16">
        <v>276</v>
      </c>
      <c r="B300" s="109"/>
      <c r="C300" s="101" t="s">
        <v>555</v>
      </c>
      <c r="D300" s="102"/>
      <c r="E300" s="102"/>
      <c r="F300" s="102"/>
      <c r="G300" s="103"/>
      <c r="H300" s="65" t="s">
        <v>176</v>
      </c>
      <c r="I300" s="66"/>
      <c r="J300" s="66"/>
      <c r="K300" s="66"/>
      <c r="L300" s="67"/>
      <c r="M300" s="84" t="s">
        <v>554</v>
      </c>
      <c r="N300" s="85"/>
      <c r="O300" s="86"/>
      <c r="P300" s="87"/>
      <c r="Q300" s="60">
        <v>754602.99200000009</v>
      </c>
    </row>
    <row r="301" spans="1:17" s="17" customFormat="1" ht="15" customHeight="1" x14ac:dyDescent="0.25">
      <c r="A301" s="16">
        <v>277</v>
      </c>
      <c r="B301" s="107" t="s">
        <v>556</v>
      </c>
      <c r="C301" s="81" t="s">
        <v>557</v>
      </c>
      <c r="D301" s="82"/>
      <c r="E301" s="82"/>
      <c r="F301" s="82"/>
      <c r="G301" s="83"/>
      <c r="H301" s="65" t="s">
        <v>193</v>
      </c>
      <c r="I301" s="66"/>
      <c r="J301" s="66"/>
      <c r="K301" s="66"/>
      <c r="L301" s="67"/>
      <c r="M301" s="84" t="s">
        <v>514</v>
      </c>
      <c r="N301" s="85"/>
      <c r="O301" s="86"/>
      <c r="P301" s="87"/>
      <c r="Q301" s="60">
        <v>31138.225200000001</v>
      </c>
    </row>
    <row r="302" spans="1:17" s="17" customFormat="1" ht="15" customHeight="1" x14ac:dyDescent="0.25">
      <c r="A302" s="16">
        <v>278</v>
      </c>
      <c r="B302" s="108"/>
      <c r="C302" s="81" t="s">
        <v>558</v>
      </c>
      <c r="D302" s="82"/>
      <c r="E302" s="82"/>
      <c r="F302" s="82"/>
      <c r="G302" s="83"/>
      <c r="H302" s="65" t="s">
        <v>193</v>
      </c>
      <c r="I302" s="66"/>
      <c r="J302" s="66"/>
      <c r="K302" s="66"/>
      <c r="L302" s="67"/>
      <c r="M302" s="84" t="s">
        <v>514</v>
      </c>
      <c r="N302" s="85"/>
      <c r="O302" s="86"/>
      <c r="P302" s="87"/>
      <c r="Q302" s="60">
        <v>31138.225200000001</v>
      </c>
    </row>
    <row r="303" spans="1:17" s="17" customFormat="1" ht="15" customHeight="1" x14ac:dyDescent="0.25">
      <c r="A303" s="16">
        <v>279</v>
      </c>
      <c r="B303" s="108"/>
      <c r="C303" s="81" t="s">
        <v>559</v>
      </c>
      <c r="D303" s="82"/>
      <c r="E303" s="82"/>
      <c r="F303" s="82"/>
      <c r="G303" s="83"/>
      <c r="H303" s="65" t="s">
        <v>193</v>
      </c>
      <c r="I303" s="66"/>
      <c r="J303" s="66"/>
      <c r="K303" s="66"/>
      <c r="L303" s="67"/>
      <c r="M303" s="84" t="s">
        <v>554</v>
      </c>
      <c r="N303" s="85"/>
      <c r="O303" s="86" t="s">
        <v>560</v>
      </c>
      <c r="P303" s="87"/>
      <c r="Q303" s="60">
        <v>46249.860800000002</v>
      </c>
    </row>
    <row r="304" spans="1:17" s="17" customFormat="1" ht="15" customHeight="1" x14ac:dyDescent="0.25">
      <c r="A304" s="16">
        <v>280</v>
      </c>
      <c r="B304" s="108"/>
      <c r="C304" s="81" t="s">
        <v>561</v>
      </c>
      <c r="D304" s="82"/>
      <c r="E304" s="82"/>
      <c r="F304" s="82"/>
      <c r="G304" s="83"/>
      <c r="H304" s="65" t="s">
        <v>193</v>
      </c>
      <c r="I304" s="66"/>
      <c r="J304" s="66"/>
      <c r="K304" s="66"/>
      <c r="L304" s="67"/>
      <c r="M304" s="84" t="s">
        <v>562</v>
      </c>
      <c r="N304" s="85"/>
      <c r="O304" s="86"/>
      <c r="P304" s="87"/>
      <c r="Q304" s="60">
        <v>42166.6126</v>
      </c>
    </row>
    <row r="305" spans="1:17" s="17" customFormat="1" ht="15" customHeight="1" x14ac:dyDescent="0.25">
      <c r="A305" s="16">
        <v>281</v>
      </c>
      <c r="B305" s="109"/>
      <c r="C305" s="81" t="s">
        <v>563</v>
      </c>
      <c r="D305" s="82"/>
      <c r="E305" s="82"/>
      <c r="F305" s="82"/>
      <c r="G305" s="83"/>
      <c r="H305" s="65" t="s">
        <v>193</v>
      </c>
      <c r="I305" s="66"/>
      <c r="J305" s="66"/>
      <c r="K305" s="66"/>
      <c r="L305" s="67"/>
      <c r="M305" s="84" t="s">
        <v>514</v>
      </c>
      <c r="N305" s="85"/>
      <c r="O305" s="86"/>
      <c r="P305" s="87"/>
      <c r="Q305" s="60">
        <v>42166.6126</v>
      </c>
    </row>
    <row r="306" spans="1:17" s="17" customFormat="1" ht="15" customHeight="1" x14ac:dyDescent="0.25">
      <c r="A306" s="16">
        <v>282</v>
      </c>
      <c r="B306" s="107" t="s">
        <v>564</v>
      </c>
      <c r="C306" s="101" t="s">
        <v>565</v>
      </c>
      <c r="D306" s="102"/>
      <c r="E306" s="102"/>
      <c r="F306" s="102"/>
      <c r="G306" s="103"/>
      <c r="H306" s="65" t="s">
        <v>193</v>
      </c>
      <c r="I306" s="66"/>
      <c r="J306" s="66"/>
      <c r="K306" s="66"/>
      <c r="L306" s="67"/>
      <c r="M306" s="84" t="s">
        <v>433</v>
      </c>
      <c r="N306" s="85"/>
      <c r="O306" s="86"/>
      <c r="P306" s="87"/>
      <c r="Q306" s="60">
        <v>39328.127400000005</v>
      </c>
    </row>
    <row r="307" spans="1:17" s="17" customFormat="1" ht="15" customHeight="1" x14ac:dyDescent="0.25">
      <c r="A307" s="16">
        <v>283</v>
      </c>
      <c r="B307" s="108"/>
      <c r="C307" s="101" t="s">
        <v>566</v>
      </c>
      <c r="D307" s="102"/>
      <c r="E307" s="102"/>
      <c r="F307" s="102"/>
      <c r="G307" s="103"/>
      <c r="H307" s="65" t="s">
        <v>193</v>
      </c>
      <c r="I307" s="66"/>
      <c r="J307" s="66"/>
      <c r="K307" s="66"/>
      <c r="L307" s="67"/>
      <c r="M307" s="84" t="s">
        <v>433</v>
      </c>
      <c r="N307" s="85"/>
      <c r="O307" s="86"/>
      <c r="P307" s="87"/>
      <c r="Q307" s="60">
        <v>22240.8295</v>
      </c>
    </row>
    <row r="308" spans="1:17" s="17" customFormat="1" ht="15" customHeight="1" x14ac:dyDescent="0.25">
      <c r="A308" s="16">
        <v>284</v>
      </c>
      <c r="B308" s="109"/>
      <c r="C308" s="101" t="s">
        <v>567</v>
      </c>
      <c r="D308" s="102"/>
      <c r="E308" s="102"/>
      <c r="F308" s="102"/>
      <c r="G308" s="103"/>
      <c r="H308" s="65" t="s">
        <v>193</v>
      </c>
      <c r="I308" s="66"/>
      <c r="J308" s="66"/>
      <c r="K308" s="66"/>
      <c r="L308" s="67"/>
      <c r="M308" s="84" t="s">
        <v>514</v>
      </c>
      <c r="N308" s="85"/>
      <c r="O308" s="86"/>
      <c r="P308" s="87"/>
      <c r="Q308" s="60">
        <v>16552.156200000001</v>
      </c>
    </row>
    <row r="309" spans="1:17" s="17" customFormat="1" ht="15" customHeight="1" x14ac:dyDescent="0.25">
      <c r="A309" s="16">
        <v>285</v>
      </c>
      <c r="B309" s="107" t="s">
        <v>568</v>
      </c>
      <c r="C309" s="101" t="s">
        <v>569</v>
      </c>
      <c r="D309" s="102"/>
      <c r="E309" s="102"/>
      <c r="F309" s="102"/>
      <c r="G309" s="103"/>
      <c r="H309" s="65" t="s">
        <v>193</v>
      </c>
      <c r="I309" s="66"/>
      <c r="J309" s="66"/>
      <c r="K309" s="66"/>
      <c r="L309" s="67"/>
      <c r="M309" s="84" t="s">
        <v>313</v>
      </c>
      <c r="N309" s="85"/>
      <c r="O309" s="86"/>
      <c r="P309" s="87"/>
      <c r="Q309" s="60">
        <v>66357.570800000001</v>
      </c>
    </row>
    <row r="310" spans="1:17" s="17" customFormat="1" ht="15" customHeight="1" x14ac:dyDescent="0.25">
      <c r="A310" s="16">
        <v>286</v>
      </c>
      <c r="B310" s="109"/>
      <c r="C310" s="101" t="s">
        <v>570</v>
      </c>
      <c r="D310" s="102"/>
      <c r="E310" s="102"/>
      <c r="F310" s="102"/>
      <c r="G310" s="103"/>
      <c r="H310" s="65" t="s">
        <v>193</v>
      </c>
      <c r="I310" s="66"/>
      <c r="J310" s="66"/>
      <c r="K310" s="66"/>
      <c r="L310" s="67"/>
      <c r="M310" s="84" t="s">
        <v>304</v>
      </c>
      <c r="N310" s="85"/>
      <c r="O310" s="86"/>
      <c r="P310" s="87"/>
      <c r="Q310" s="60">
        <v>225669.14850000001</v>
      </c>
    </row>
    <row r="311" spans="1:17" s="17" customFormat="1" ht="15" customHeight="1" x14ac:dyDescent="0.25">
      <c r="A311" s="16">
        <v>287</v>
      </c>
      <c r="B311" s="107" t="s">
        <v>571</v>
      </c>
      <c r="C311" s="101" t="s">
        <v>572</v>
      </c>
      <c r="D311" s="102"/>
      <c r="E311" s="102"/>
      <c r="F311" s="102"/>
      <c r="G311" s="103"/>
      <c r="H311" s="65" t="s">
        <v>193</v>
      </c>
      <c r="I311" s="66"/>
      <c r="J311" s="66"/>
      <c r="K311" s="66"/>
      <c r="L311" s="67"/>
      <c r="M311" s="84" t="s">
        <v>313</v>
      </c>
      <c r="N311" s="85"/>
      <c r="O311" s="86" t="s">
        <v>304</v>
      </c>
      <c r="P311" s="87"/>
      <c r="Q311" s="60">
        <v>66357.570800000001</v>
      </c>
    </row>
    <row r="312" spans="1:17" s="17" customFormat="1" ht="15" customHeight="1" x14ac:dyDescent="0.25">
      <c r="A312" s="16">
        <v>288</v>
      </c>
      <c r="B312" s="108"/>
      <c r="C312" s="101" t="s">
        <v>573</v>
      </c>
      <c r="D312" s="102"/>
      <c r="E312" s="102"/>
      <c r="F312" s="102"/>
      <c r="G312" s="103"/>
      <c r="H312" s="65" t="s">
        <v>193</v>
      </c>
      <c r="I312" s="66"/>
      <c r="J312" s="66"/>
      <c r="K312" s="66"/>
      <c r="L312" s="67"/>
      <c r="M312" s="84" t="s">
        <v>313</v>
      </c>
      <c r="N312" s="85"/>
      <c r="O312" s="86" t="s">
        <v>304</v>
      </c>
      <c r="P312" s="87"/>
      <c r="Q312" s="60">
        <v>85197.112000000008</v>
      </c>
    </row>
    <row r="313" spans="1:17" s="17" customFormat="1" ht="15" customHeight="1" x14ac:dyDescent="0.25">
      <c r="A313" s="16">
        <v>289</v>
      </c>
      <c r="B313" s="108"/>
      <c r="C313" s="101" t="s">
        <v>574</v>
      </c>
      <c r="D313" s="102"/>
      <c r="E313" s="102"/>
      <c r="F313" s="102"/>
      <c r="G313" s="103"/>
      <c r="H313" s="65" t="s">
        <v>193</v>
      </c>
      <c r="I313" s="66"/>
      <c r="J313" s="66"/>
      <c r="K313" s="66"/>
      <c r="L313" s="67"/>
      <c r="M313" s="84" t="s">
        <v>575</v>
      </c>
      <c r="N313" s="85"/>
      <c r="O313" s="86"/>
      <c r="P313" s="87"/>
      <c r="Q313" s="60">
        <v>197636.4474</v>
      </c>
    </row>
    <row r="314" spans="1:17" s="17" customFormat="1" ht="15" customHeight="1" x14ac:dyDescent="0.25">
      <c r="A314" s="16">
        <v>290</v>
      </c>
      <c r="B314" s="108"/>
      <c r="C314" s="101" t="s">
        <v>576</v>
      </c>
      <c r="D314" s="102"/>
      <c r="E314" s="102"/>
      <c r="F314" s="102"/>
      <c r="G314" s="103"/>
      <c r="H314" s="65" t="s">
        <v>193</v>
      </c>
      <c r="I314" s="66"/>
      <c r="J314" s="66"/>
      <c r="K314" s="66"/>
      <c r="L314" s="67"/>
      <c r="M314" s="84" t="s">
        <v>313</v>
      </c>
      <c r="N314" s="85"/>
      <c r="O314" s="86" t="s">
        <v>304</v>
      </c>
      <c r="P314" s="87"/>
      <c r="Q314" s="60">
        <v>41251.658600000002</v>
      </c>
    </row>
    <row r="315" spans="1:17" s="17" customFormat="1" ht="15" customHeight="1" x14ac:dyDescent="0.25">
      <c r="A315" s="16">
        <v>291</v>
      </c>
      <c r="B315" s="109"/>
      <c r="C315" s="101" t="s">
        <v>577</v>
      </c>
      <c r="D315" s="102"/>
      <c r="E315" s="102"/>
      <c r="F315" s="102"/>
      <c r="G315" s="103"/>
      <c r="H315" s="65" t="s">
        <v>193</v>
      </c>
      <c r="I315" s="66"/>
      <c r="J315" s="66"/>
      <c r="K315" s="66"/>
      <c r="L315" s="67"/>
      <c r="M315" s="84" t="s">
        <v>575</v>
      </c>
      <c r="N315" s="85"/>
      <c r="O315" s="86"/>
      <c r="P315" s="87"/>
      <c r="Q315" s="60">
        <v>222729.59280000001</v>
      </c>
    </row>
    <row r="316" spans="1:17" s="17" customFormat="1" ht="15" customHeight="1" x14ac:dyDescent="0.25">
      <c r="A316" s="16">
        <v>292</v>
      </c>
      <c r="B316" s="107" t="s">
        <v>578</v>
      </c>
      <c r="C316" s="101" t="s">
        <v>579</v>
      </c>
      <c r="D316" s="102"/>
      <c r="E316" s="102"/>
      <c r="F316" s="102"/>
      <c r="G316" s="103"/>
      <c r="H316" s="65" t="s">
        <v>193</v>
      </c>
      <c r="I316" s="66"/>
      <c r="J316" s="66"/>
      <c r="K316" s="66"/>
      <c r="L316" s="67"/>
      <c r="M316" s="84" t="s">
        <v>580</v>
      </c>
      <c r="N316" s="85"/>
      <c r="O316" s="86"/>
      <c r="P316" s="87"/>
      <c r="Q316" s="60">
        <v>73026.096000000005</v>
      </c>
    </row>
    <row r="317" spans="1:17" s="17" customFormat="1" ht="15" customHeight="1" x14ac:dyDescent="0.25">
      <c r="A317" s="16">
        <v>293</v>
      </c>
      <c r="B317" s="108"/>
      <c r="C317" s="101" t="s">
        <v>581</v>
      </c>
      <c r="D317" s="102"/>
      <c r="E317" s="102"/>
      <c r="F317" s="102"/>
      <c r="G317" s="103"/>
      <c r="H317" s="65" t="s">
        <v>193</v>
      </c>
      <c r="I317" s="66"/>
      <c r="J317" s="66"/>
      <c r="K317" s="66"/>
      <c r="L317" s="67"/>
      <c r="M317" s="84" t="s">
        <v>313</v>
      </c>
      <c r="N317" s="85"/>
      <c r="O317" s="86" t="s">
        <v>304</v>
      </c>
      <c r="P317" s="87"/>
      <c r="Q317" s="60">
        <v>54769.572</v>
      </c>
    </row>
    <row r="318" spans="1:17" s="17" customFormat="1" ht="15" customHeight="1" x14ac:dyDescent="0.25">
      <c r="A318" s="16">
        <v>294</v>
      </c>
      <c r="B318" s="108"/>
      <c r="C318" s="101" t="s">
        <v>582</v>
      </c>
      <c r="D318" s="102"/>
      <c r="E318" s="102"/>
      <c r="F318" s="102"/>
      <c r="G318" s="103"/>
      <c r="H318" s="65" t="s">
        <v>193</v>
      </c>
      <c r="I318" s="66"/>
      <c r="J318" s="66"/>
      <c r="K318" s="66"/>
      <c r="L318" s="67"/>
      <c r="M318" s="84" t="s">
        <v>575</v>
      </c>
      <c r="N318" s="85"/>
      <c r="O318" s="86"/>
      <c r="P318" s="87"/>
      <c r="Q318" s="60">
        <v>102236.5344</v>
      </c>
    </row>
    <row r="319" spans="1:17" s="17" customFormat="1" ht="15" customHeight="1" x14ac:dyDescent="0.25">
      <c r="A319" s="16">
        <v>295</v>
      </c>
      <c r="B319" s="109"/>
      <c r="C319" s="101" t="s">
        <v>583</v>
      </c>
      <c r="D319" s="102"/>
      <c r="E319" s="102"/>
      <c r="F319" s="102"/>
      <c r="G319" s="103"/>
      <c r="H319" s="65" t="s">
        <v>193</v>
      </c>
      <c r="I319" s="66"/>
      <c r="J319" s="66"/>
      <c r="K319" s="66"/>
      <c r="L319" s="67"/>
      <c r="M319" s="84" t="s">
        <v>575</v>
      </c>
      <c r="N319" s="85"/>
      <c r="O319" s="86"/>
      <c r="P319" s="87"/>
      <c r="Q319" s="60">
        <v>346873.95600000001</v>
      </c>
    </row>
    <row r="320" spans="1:17" s="17" customFormat="1" ht="24" customHeight="1" x14ac:dyDescent="0.25">
      <c r="A320" s="16">
        <v>296</v>
      </c>
      <c r="B320" s="42" t="s">
        <v>584</v>
      </c>
      <c r="C320" s="101" t="s">
        <v>585</v>
      </c>
      <c r="D320" s="102"/>
      <c r="E320" s="102"/>
      <c r="F320" s="102"/>
      <c r="G320" s="103"/>
      <c r="H320" s="65" t="s">
        <v>193</v>
      </c>
      <c r="I320" s="66"/>
      <c r="J320" s="66"/>
      <c r="K320" s="66"/>
      <c r="L320" s="67"/>
      <c r="M320" s="84" t="s">
        <v>586</v>
      </c>
      <c r="N320" s="85"/>
      <c r="O320" s="86"/>
      <c r="P320" s="87"/>
      <c r="Q320" s="60">
        <v>27993.336800000001</v>
      </c>
    </row>
    <row r="321" spans="1:17" s="17" customFormat="1" ht="33" customHeight="1" x14ac:dyDescent="0.25">
      <c r="A321" s="16">
        <v>297</v>
      </c>
      <c r="B321" s="30" t="s">
        <v>587</v>
      </c>
      <c r="C321" s="101" t="s">
        <v>588</v>
      </c>
      <c r="D321" s="102"/>
      <c r="E321" s="102"/>
      <c r="F321" s="102"/>
      <c r="G321" s="103"/>
      <c r="H321" s="65" t="s">
        <v>193</v>
      </c>
      <c r="I321" s="66"/>
      <c r="J321" s="66"/>
      <c r="K321" s="66"/>
      <c r="L321" s="67"/>
      <c r="M321" s="84" t="s">
        <v>586</v>
      </c>
      <c r="N321" s="85"/>
      <c r="O321" s="86"/>
      <c r="P321" s="87"/>
      <c r="Q321" s="60">
        <v>27993.336800000001</v>
      </c>
    </row>
    <row r="322" spans="1:17" s="17" customFormat="1" ht="16.5" customHeight="1" x14ac:dyDescent="0.25">
      <c r="A322" s="16">
        <v>298</v>
      </c>
      <c r="B322" s="36" t="s">
        <v>589</v>
      </c>
      <c r="C322" s="101" t="s">
        <v>590</v>
      </c>
      <c r="D322" s="102"/>
      <c r="E322" s="102"/>
      <c r="F322" s="102"/>
      <c r="G322" s="103"/>
      <c r="H322" s="65" t="s">
        <v>176</v>
      </c>
      <c r="I322" s="66"/>
      <c r="J322" s="66"/>
      <c r="K322" s="66"/>
      <c r="L322" s="67"/>
      <c r="M322" s="84" t="s">
        <v>591</v>
      </c>
      <c r="N322" s="85"/>
      <c r="O322" s="86"/>
      <c r="P322" s="87"/>
      <c r="Q322" s="60">
        <v>109539.144</v>
      </c>
    </row>
    <row r="323" spans="1:17" s="17" customFormat="1" ht="15" customHeight="1" x14ac:dyDescent="0.25">
      <c r="A323" s="16">
        <v>299</v>
      </c>
      <c r="B323" s="104" t="s">
        <v>592</v>
      </c>
      <c r="C323" s="81" t="s">
        <v>593</v>
      </c>
      <c r="D323" s="82"/>
      <c r="E323" s="82"/>
      <c r="F323" s="82"/>
      <c r="G323" s="83"/>
      <c r="H323" s="65" t="s">
        <v>176</v>
      </c>
      <c r="I323" s="66"/>
      <c r="J323" s="66"/>
      <c r="K323" s="66"/>
      <c r="L323" s="67"/>
      <c r="M323" s="84" t="s">
        <v>594</v>
      </c>
      <c r="N323" s="85"/>
      <c r="O323" s="86"/>
      <c r="P323" s="87"/>
      <c r="Q323" s="60">
        <v>352959.46400000004</v>
      </c>
    </row>
    <row r="324" spans="1:17" s="17" customFormat="1" ht="15" customHeight="1" x14ac:dyDescent="0.25">
      <c r="A324" s="16">
        <v>300</v>
      </c>
      <c r="B324" s="106"/>
      <c r="C324" s="81" t="s">
        <v>595</v>
      </c>
      <c r="D324" s="82"/>
      <c r="E324" s="82"/>
      <c r="F324" s="82"/>
      <c r="G324" s="83"/>
      <c r="H324" s="65" t="s">
        <v>176</v>
      </c>
      <c r="I324" s="66"/>
      <c r="J324" s="66"/>
      <c r="K324" s="66"/>
      <c r="L324" s="67"/>
      <c r="M324" s="84" t="s">
        <v>594</v>
      </c>
      <c r="N324" s="85"/>
      <c r="O324" s="86"/>
      <c r="P324" s="87"/>
      <c r="Q324" s="60">
        <v>298189.89199999999</v>
      </c>
    </row>
    <row r="325" spans="1:17" s="17" customFormat="1" ht="15" customHeight="1" x14ac:dyDescent="0.25">
      <c r="A325" s="16">
        <v>301</v>
      </c>
      <c r="B325" s="105"/>
      <c r="C325" s="81" t="s">
        <v>596</v>
      </c>
      <c r="D325" s="82"/>
      <c r="E325" s="82"/>
      <c r="F325" s="82"/>
      <c r="G325" s="83"/>
      <c r="H325" s="65" t="s">
        <v>176</v>
      </c>
      <c r="I325" s="66"/>
      <c r="J325" s="66"/>
      <c r="K325" s="66"/>
      <c r="L325" s="67"/>
      <c r="M325" s="84" t="s">
        <v>594</v>
      </c>
      <c r="N325" s="85"/>
      <c r="O325" s="86"/>
      <c r="P325" s="87"/>
      <c r="Q325" s="60">
        <v>286018.87599999999</v>
      </c>
    </row>
    <row r="326" spans="1:17" s="17" customFormat="1" ht="16.5" customHeight="1" x14ac:dyDescent="0.25">
      <c r="A326" s="16">
        <v>302</v>
      </c>
      <c r="B326" s="36" t="s">
        <v>597</v>
      </c>
      <c r="C326" s="81" t="s">
        <v>598</v>
      </c>
      <c r="D326" s="82"/>
      <c r="E326" s="82"/>
      <c r="F326" s="82"/>
      <c r="G326" s="83"/>
      <c r="H326" s="65" t="s">
        <v>176</v>
      </c>
      <c r="I326" s="66"/>
      <c r="J326" s="66"/>
      <c r="K326" s="66"/>
      <c r="L326" s="67"/>
      <c r="M326" s="84" t="s">
        <v>599</v>
      </c>
      <c r="N326" s="85"/>
      <c r="O326" s="86"/>
      <c r="P326" s="87"/>
      <c r="Q326" s="60">
        <v>212992.78000000003</v>
      </c>
    </row>
    <row r="327" spans="1:17" s="17" customFormat="1" ht="15" customHeight="1" x14ac:dyDescent="0.25">
      <c r="A327" s="16">
        <v>303</v>
      </c>
      <c r="B327" s="104" t="s">
        <v>600</v>
      </c>
      <c r="C327" s="81" t="s">
        <v>601</v>
      </c>
      <c r="D327" s="82"/>
      <c r="E327" s="82"/>
      <c r="F327" s="82"/>
      <c r="G327" s="83"/>
      <c r="H327" s="65" t="s">
        <v>176</v>
      </c>
      <c r="I327" s="66"/>
      <c r="J327" s="66"/>
      <c r="K327" s="66"/>
      <c r="L327" s="67"/>
      <c r="M327" s="84" t="s">
        <v>602</v>
      </c>
      <c r="N327" s="85"/>
      <c r="O327" s="86"/>
      <c r="P327" s="87"/>
      <c r="Q327" s="60">
        <v>48684.064000000006</v>
      </c>
    </row>
    <row r="328" spans="1:17" s="17" customFormat="1" ht="15" customHeight="1" x14ac:dyDescent="0.25">
      <c r="A328" s="16">
        <v>304</v>
      </c>
      <c r="B328" s="105"/>
      <c r="C328" s="81" t="s">
        <v>603</v>
      </c>
      <c r="D328" s="82"/>
      <c r="E328" s="82"/>
      <c r="F328" s="82"/>
      <c r="G328" s="83"/>
      <c r="H328" s="65" t="s">
        <v>176</v>
      </c>
      <c r="I328" s="66"/>
      <c r="J328" s="66"/>
      <c r="K328" s="66"/>
      <c r="L328" s="67"/>
      <c r="M328" s="84" t="s">
        <v>604</v>
      </c>
      <c r="N328" s="85"/>
      <c r="O328" s="86"/>
      <c r="P328" s="87"/>
      <c r="Q328" s="60">
        <v>46249.860800000002</v>
      </c>
    </row>
    <row r="329" spans="1:17" s="17" customFormat="1" ht="42" customHeight="1" x14ac:dyDescent="0.25">
      <c r="A329" s="16">
        <v>305</v>
      </c>
      <c r="B329" s="104" t="s">
        <v>605</v>
      </c>
      <c r="C329" s="81" t="s">
        <v>606</v>
      </c>
      <c r="D329" s="82"/>
      <c r="E329" s="82"/>
      <c r="F329" s="82"/>
      <c r="G329" s="83"/>
      <c r="H329" s="65" t="s">
        <v>176</v>
      </c>
      <c r="I329" s="66"/>
      <c r="J329" s="66"/>
      <c r="K329" s="66"/>
      <c r="L329" s="67"/>
      <c r="M329" s="84" t="s">
        <v>607</v>
      </c>
      <c r="N329" s="85"/>
      <c r="O329" s="86"/>
      <c r="P329" s="87"/>
      <c r="Q329" s="60">
        <v>85197.112000000008</v>
      </c>
    </row>
    <row r="330" spans="1:17" s="17" customFormat="1" ht="15" customHeight="1" x14ac:dyDescent="0.25">
      <c r="A330" s="16">
        <v>306</v>
      </c>
      <c r="B330" s="105"/>
      <c r="C330" s="81" t="s">
        <v>608</v>
      </c>
      <c r="D330" s="82"/>
      <c r="E330" s="82"/>
      <c r="F330" s="82"/>
      <c r="G330" s="83"/>
      <c r="H330" s="65" t="s">
        <v>176</v>
      </c>
      <c r="I330" s="66"/>
      <c r="J330" s="66"/>
      <c r="K330" s="66"/>
      <c r="L330" s="67"/>
      <c r="M330" s="84" t="s">
        <v>607</v>
      </c>
      <c r="N330" s="85"/>
      <c r="O330" s="86"/>
      <c r="P330" s="87"/>
      <c r="Q330" s="60">
        <v>146052.19200000001</v>
      </c>
    </row>
    <row r="331" spans="1:17" s="17" customFormat="1" ht="15" customHeight="1" x14ac:dyDescent="0.25">
      <c r="A331" s="16">
        <v>307</v>
      </c>
      <c r="B331" s="104" t="s">
        <v>609</v>
      </c>
      <c r="C331" s="81" t="s">
        <v>610</v>
      </c>
      <c r="D331" s="82"/>
      <c r="E331" s="82"/>
      <c r="F331" s="82"/>
      <c r="G331" s="83"/>
      <c r="H331" s="65" t="s">
        <v>176</v>
      </c>
      <c r="I331" s="66"/>
      <c r="J331" s="66"/>
      <c r="K331" s="66"/>
      <c r="L331" s="67"/>
      <c r="M331" s="84" t="s">
        <v>611</v>
      </c>
      <c r="N331" s="85"/>
      <c r="O331" s="86"/>
      <c r="P331" s="87"/>
      <c r="Q331" s="60">
        <v>793550.24320000003</v>
      </c>
    </row>
    <row r="332" spans="1:17" s="17" customFormat="1" ht="15" customHeight="1" x14ac:dyDescent="0.25">
      <c r="A332" s="16">
        <v>308</v>
      </c>
      <c r="B332" s="106"/>
      <c r="C332" s="81" t="s">
        <v>612</v>
      </c>
      <c r="D332" s="82"/>
      <c r="E332" s="82"/>
      <c r="F332" s="82"/>
      <c r="G332" s="83"/>
      <c r="H332" s="65" t="s">
        <v>176</v>
      </c>
      <c r="I332" s="66"/>
      <c r="J332" s="66"/>
      <c r="K332" s="66"/>
      <c r="L332" s="67"/>
      <c r="M332" s="84" t="s">
        <v>611</v>
      </c>
      <c r="N332" s="85"/>
      <c r="O332" s="86"/>
      <c r="P332" s="87"/>
      <c r="Q332" s="60">
        <v>793550.24320000003</v>
      </c>
    </row>
    <row r="333" spans="1:17" s="17" customFormat="1" ht="15" customHeight="1" x14ac:dyDescent="0.25">
      <c r="A333" s="16">
        <v>309</v>
      </c>
      <c r="B333" s="106"/>
      <c r="C333" s="81" t="s">
        <v>613</v>
      </c>
      <c r="D333" s="82"/>
      <c r="E333" s="82"/>
      <c r="F333" s="82"/>
      <c r="G333" s="83"/>
      <c r="H333" s="65" t="s">
        <v>176</v>
      </c>
      <c r="I333" s="66"/>
      <c r="J333" s="66"/>
      <c r="K333" s="66"/>
      <c r="L333" s="67"/>
      <c r="M333" s="84" t="s">
        <v>614</v>
      </c>
      <c r="N333" s="85"/>
      <c r="O333" s="86"/>
      <c r="P333" s="87"/>
      <c r="Q333" s="60">
        <v>960293.16240000003</v>
      </c>
    </row>
    <row r="334" spans="1:17" s="17" customFormat="1" ht="15" customHeight="1" x14ac:dyDescent="0.25">
      <c r="A334" s="16">
        <v>310</v>
      </c>
      <c r="B334" s="105"/>
      <c r="C334" s="101" t="s">
        <v>615</v>
      </c>
      <c r="D334" s="102"/>
      <c r="E334" s="102"/>
      <c r="F334" s="102"/>
      <c r="G334" s="103"/>
      <c r="H334" s="65" t="s">
        <v>176</v>
      </c>
      <c r="I334" s="66"/>
      <c r="J334" s="66"/>
      <c r="K334" s="66"/>
      <c r="L334" s="67"/>
      <c r="M334" s="84" t="s">
        <v>616</v>
      </c>
      <c r="N334" s="85"/>
      <c r="O334" s="86"/>
      <c r="P334" s="87"/>
      <c r="Q334" s="60">
        <v>1582232.08</v>
      </c>
    </row>
    <row r="335" spans="1:17" s="17" customFormat="1" ht="15" customHeight="1" x14ac:dyDescent="0.25">
      <c r="A335" s="16">
        <v>311</v>
      </c>
      <c r="B335" s="104" t="s">
        <v>617</v>
      </c>
      <c r="C335" s="101" t="s">
        <v>618</v>
      </c>
      <c r="D335" s="102"/>
      <c r="E335" s="102"/>
      <c r="F335" s="102"/>
      <c r="G335" s="103"/>
      <c r="H335" s="65" t="s">
        <v>176</v>
      </c>
      <c r="I335" s="66"/>
      <c r="J335" s="66"/>
      <c r="K335" s="66"/>
      <c r="L335" s="67"/>
      <c r="M335" s="84" t="s">
        <v>619</v>
      </c>
      <c r="N335" s="85"/>
      <c r="O335" s="86"/>
      <c r="P335" s="87"/>
      <c r="Q335" s="60">
        <v>1764797.32</v>
      </c>
    </row>
    <row r="336" spans="1:17" s="17" customFormat="1" ht="15" customHeight="1" x14ac:dyDescent="0.25">
      <c r="A336" s="16">
        <v>312</v>
      </c>
      <c r="B336" s="105"/>
      <c r="C336" s="101" t="s">
        <v>620</v>
      </c>
      <c r="D336" s="102"/>
      <c r="E336" s="102"/>
      <c r="F336" s="102"/>
      <c r="G336" s="103"/>
      <c r="H336" s="65" t="s">
        <v>176</v>
      </c>
      <c r="I336" s="66"/>
      <c r="J336" s="66"/>
      <c r="K336" s="66"/>
      <c r="L336" s="67"/>
      <c r="M336" s="84" t="s">
        <v>621</v>
      </c>
      <c r="N336" s="85"/>
      <c r="O336" s="86"/>
      <c r="P336" s="87"/>
      <c r="Q336" s="60">
        <v>1825652.4000000001</v>
      </c>
    </row>
    <row r="337" spans="1:17" s="17" customFormat="1" ht="16.5" customHeight="1" x14ac:dyDescent="0.25">
      <c r="A337" s="16">
        <v>313</v>
      </c>
      <c r="B337" s="37" t="s">
        <v>622</v>
      </c>
      <c r="C337" s="101" t="s">
        <v>623</v>
      </c>
      <c r="D337" s="102"/>
      <c r="E337" s="102"/>
      <c r="F337" s="102"/>
      <c r="G337" s="103"/>
      <c r="H337" s="65" t="s">
        <v>176</v>
      </c>
      <c r="I337" s="66"/>
      <c r="J337" s="66"/>
      <c r="K337" s="66"/>
      <c r="L337" s="67"/>
      <c r="M337" s="84" t="s">
        <v>624</v>
      </c>
      <c r="N337" s="85"/>
      <c r="O337" s="86"/>
      <c r="P337" s="87"/>
      <c r="Q337" s="60">
        <v>2921043.8400000003</v>
      </c>
    </row>
    <row r="338" spans="1:17" s="17" customFormat="1" ht="16.5" customHeight="1" x14ac:dyDescent="0.25">
      <c r="A338" s="16">
        <v>314</v>
      </c>
      <c r="B338" s="38" t="s">
        <v>625</v>
      </c>
      <c r="C338" s="98" t="s">
        <v>626</v>
      </c>
      <c r="D338" s="99"/>
      <c r="E338" s="99"/>
      <c r="F338" s="99"/>
      <c r="G338" s="100"/>
      <c r="H338" s="65" t="s">
        <v>176</v>
      </c>
      <c r="I338" s="66"/>
      <c r="J338" s="66"/>
      <c r="K338" s="66"/>
      <c r="L338" s="67"/>
      <c r="M338" s="84" t="s">
        <v>621</v>
      </c>
      <c r="N338" s="85"/>
      <c r="O338" s="86"/>
      <c r="P338" s="87"/>
      <c r="Q338" s="60">
        <v>1825652.4000000001</v>
      </c>
    </row>
    <row r="339" spans="1:17" s="17" customFormat="1" ht="33" customHeight="1" x14ac:dyDescent="0.25">
      <c r="A339" s="16">
        <v>315</v>
      </c>
      <c r="B339" s="37" t="s">
        <v>627</v>
      </c>
      <c r="C339" s="101" t="s">
        <v>628</v>
      </c>
      <c r="D339" s="102"/>
      <c r="E339" s="102"/>
      <c r="F339" s="102"/>
      <c r="G339" s="103"/>
      <c r="H339" s="65" t="s">
        <v>176</v>
      </c>
      <c r="I339" s="66"/>
      <c r="J339" s="66"/>
      <c r="K339" s="66"/>
      <c r="L339" s="67"/>
      <c r="M339" s="84" t="s">
        <v>629</v>
      </c>
      <c r="N339" s="85"/>
      <c r="O339" s="86"/>
      <c r="P339" s="87"/>
      <c r="Q339" s="60">
        <v>5775147.0920000002</v>
      </c>
    </row>
    <row r="340" spans="1:17" s="17" customFormat="1" ht="15" customHeight="1" x14ac:dyDescent="0.25">
      <c r="A340" s="55">
        <v>316</v>
      </c>
      <c r="B340" s="39" t="s">
        <v>630</v>
      </c>
      <c r="C340" s="91" t="s">
        <v>631</v>
      </c>
      <c r="D340" s="92"/>
      <c r="E340" s="92"/>
      <c r="F340" s="92"/>
      <c r="G340" s="93"/>
      <c r="H340" s="65" t="s">
        <v>176</v>
      </c>
      <c r="I340" s="66"/>
      <c r="J340" s="66"/>
      <c r="K340" s="66"/>
      <c r="L340" s="67"/>
      <c r="M340" s="94" t="s">
        <v>632</v>
      </c>
      <c r="N340" s="95"/>
      <c r="O340" s="96"/>
      <c r="P340" s="97"/>
      <c r="Q340" s="60">
        <v>2746998.3112000003</v>
      </c>
    </row>
    <row r="341" spans="1:17" s="17" customFormat="1" ht="15" customHeight="1" x14ac:dyDescent="0.25">
      <c r="A341" s="16">
        <v>317</v>
      </c>
      <c r="B341" s="40" t="s">
        <v>633</v>
      </c>
      <c r="C341" s="88" t="s">
        <v>634</v>
      </c>
      <c r="D341" s="88"/>
      <c r="E341" s="88"/>
      <c r="F341" s="88"/>
      <c r="G341" s="88"/>
      <c r="H341" s="65" t="s">
        <v>176</v>
      </c>
      <c r="I341" s="66"/>
      <c r="J341" s="66"/>
      <c r="K341" s="66"/>
      <c r="L341" s="67"/>
      <c r="M341" s="89" t="s">
        <v>635</v>
      </c>
      <c r="N341" s="89"/>
      <c r="O341" s="90"/>
      <c r="P341" s="90"/>
      <c r="Q341" s="60">
        <v>1460521.9200000002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M21:Q215" name="Rango4"/>
    <protectedRange sqref="S22" name="Rango5"/>
    <protectedRange sqref="M220:Q341" name="Rango6"/>
    <protectedRange sqref="C5" name="Rango10"/>
  </protectedRanges>
  <mergeCells count="1357">
    <mergeCell ref="A3:U3"/>
    <mergeCell ref="A5:B5"/>
    <mergeCell ref="C5:U5"/>
    <mergeCell ref="B12:L12"/>
    <mergeCell ref="O12:U12"/>
    <mergeCell ref="M54:N54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C25:G25"/>
    <mergeCell ref="M25:N25"/>
    <mergeCell ref="O25:P25"/>
    <mergeCell ref="H25:L25"/>
    <mergeCell ref="C26:G26"/>
    <mergeCell ref="M26:N26"/>
    <mergeCell ref="O26:P26"/>
    <mergeCell ref="C32:G32"/>
    <mergeCell ref="H31:L31"/>
    <mergeCell ref="H32:L32"/>
    <mergeCell ref="B31:B33"/>
    <mergeCell ref="C31:G31"/>
    <mergeCell ref="C33:G33"/>
    <mergeCell ref="H26:L26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O29:P29"/>
    <mergeCell ref="C30:G30"/>
    <mergeCell ref="H29:L29"/>
    <mergeCell ref="H30:L30"/>
    <mergeCell ref="C28:G28"/>
    <mergeCell ref="H27:L27"/>
    <mergeCell ref="H28:L28"/>
    <mergeCell ref="B27:B29"/>
    <mergeCell ref="C27:G27"/>
    <mergeCell ref="C29:G29"/>
    <mergeCell ref="M29:N29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C34:G34"/>
    <mergeCell ref="M34:N34"/>
    <mergeCell ref="O34:P34"/>
    <mergeCell ref="H33:L33"/>
    <mergeCell ref="H34:L34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C38:G38"/>
    <mergeCell ref="M38:N38"/>
    <mergeCell ref="O38:P38"/>
    <mergeCell ref="H38:L38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H43:L43"/>
    <mergeCell ref="H44:L44"/>
    <mergeCell ref="B43:B44"/>
    <mergeCell ref="C43:G43"/>
    <mergeCell ref="M43:N43"/>
    <mergeCell ref="O43:P43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B48:B50"/>
    <mergeCell ref="C48:G48"/>
    <mergeCell ref="M48:N48"/>
    <mergeCell ref="O48:P48"/>
    <mergeCell ref="C49:G49"/>
    <mergeCell ref="C46:G46"/>
    <mergeCell ref="M46:N46"/>
    <mergeCell ref="O46:P46"/>
    <mergeCell ref="C55:G55"/>
    <mergeCell ref="M55:N55"/>
    <mergeCell ref="O55:P55"/>
    <mergeCell ref="H55:L55"/>
    <mergeCell ref="C54:G54"/>
    <mergeCell ref="O54:P54"/>
    <mergeCell ref="H53:L53"/>
    <mergeCell ref="H54:L54"/>
    <mergeCell ref="B53:B54"/>
    <mergeCell ref="C53:G53"/>
    <mergeCell ref="M53:N53"/>
    <mergeCell ref="O53:P53"/>
    <mergeCell ref="C52:G52"/>
    <mergeCell ref="M52:N52"/>
    <mergeCell ref="O52:P52"/>
    <mergeCell ref="C51:G51"/>
    <mergeCell ref="M51:N51"/>
    <mergeCell ref="O51:P51"/>
    <mergeCell ref="C60:G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57:G57"/>
    <mergeCell ref="H56:L56"/>
    <mergeCell ref="H57:L57"/>
    <mergeCell ref="B56:B57"/>
    <mergeCell ref="C56:G56"/>
    <mergeCell ref="M56:N56"/>
    <mergeCell ref="O56:P5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62:G62"/>
    <mergeCell ref="M62:N62"/>
    <mergeCell ref="O62:P62"/>
    <mergeCell ref="H62:L62"/>
    <mergeCell ref="C61:G61"/>
    <mergeCell ref="M61:N61"/>
    <mergeCell ref="O61:P61"/>
    <mergeCell ref="H61:L61"/>
    <mergeCell ref="C70:G70"/>
    <mergeCell ref="M70:N70"/>
    <mergeCell ref="O70:P70"/>
    <mergeCell ref="H70:L70"/>
    <mergeCell ref="C69:G69"/>
    <mergeCell ref="H69:L69"/>
    <mergeCell ref="C68:G68"/>
    <mergeCell ref="M68:N68"/>
    <mergeCell ref="O68:P68"/>
    <mergeCell ref="H68:L6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C72:G72"/>
    <mergeCell ref="M72:N72"/>
    <mergeCell ref="O72:P72"/>
    <mergeCell ref="H72:L72"/>
    <mergeCell ref="C71:G71"/>
    <mergeCell ref="M71:N71"/>
    <mergeCell ref="O71:P71"/>
    <mergeCell ref="H71:L71"/>
    <mergeCell ref="C81:G81"/>
    <mergeCell ref="M81:N81"/>
    <mergeCell ref="O81:P81"/>
    <mergeCell ref="H80:L80"/>
    <mergeCell ref="H81:L81"/>
    <mergeCell ref="C77:G77"/>
    <mergeCell ref="H76:L76"/>
    <mergeCell ref="H77:L77"/>
    <mergeCell ref="B76:B77"/>
    <mergeCell ref="C76:G76"/>
    <mergeCell ref="C75:G75"/>
    <mergeCell ref="M75:N75"/>
    <mergeCell ref="O75:P75"/>
    <mergeCell ref="H75:L75"/>
    <mergeCell ref="B80:B84"/>
    <mergeCell ref="C80:G80"/>
    <mergeCell ref="M80:N80"/>
    <mergeCell ref="O80:P80"/>
    <mergeCell ref="C82:G82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H94:L94"/>
    <mergeCell ref="O89:P89"/>
    <mergeCell ref="H89:L89"/>
    <mergeCell ref="H90:L90"/>
    <mergeCell ref="H91:L91"/>
    <mergeCell ref="H92:L92"/>
    <mergeCell ref="H93:L93"/>
    <mergeCell ref="C88:G88"/>
    <mergeCell ref="M88:N88"/>
    <mergeCell ref="O88:P88"/>
    <mergeCell ref="H87:L87"/>
    <mergeCell ref="H88:L88"/>
    <mergeCell ref="B87:B88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B104:B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H114:L114"/>
    <mergeCell ref="H115:L115"/>
    <mergeCell ref="B114:B115"/>
    <mergeCell ref="C114:G114"/>
    <mergeCell ref="M114:N114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23:G123"/>
    <mergeCell ref="M123:N123"/>
    <mergeCell ref="O123:P123"/>
    <mergeCell ref="H123:L12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28:G128"/>
    <mergeCell ref="M128:N128"/>
    <mergeCell ref="O128:P128"/>
    <mergeCell ref="H128:L128"/>
    <mergeCell ref="C137:G137"/>
    <mergeCell ref="M137:N137"/>
    <mergeCell ref="O137:P137"/>
    <mergeCell ref="H137:L137"/>
    <mergeCell ref="C136:G136"/>
    <mergeCell ref="M136:N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C133:G133"/>
    <mergeCell ref="M133:N133"/>
    <mergeCell ref="O133:P133"/>
    <mergeCell ref="H133:L13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C138:G138"/>
    <mergeCell ref="M138:N138"/>
    <mergeCell ref="O138:P138"/>
    <mergeCell ref="H138:L138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C160:G160"/>
    <mergeCell ref="M160:N160"/>
    <mergeCell ref="O160:P160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B165:B167"/>
    <mergeCell ref="C165:G165"/>
    <mergeCell ref="C167:G167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H164:L164"/>
    <mergeCell ref="H165:L165"/>
    <mergeCell ref="H166:L166"/>
    <mergeCell ref="B169:B172"/>
    <mergeCell ref="C169:G169"/>
    <mergeCell ref="M169:N169"/>
    <mergeCell ref="O169:P169"/>
    <mergeCell ref="C171:G171"/>
    <mergeCell ref="M171:N171"/>
    <mergeCell ref="C168:G168"/>
    <mergeCell ref="M168:N168"/>
    <mergeCell ref="O168:P168"/>
    <mergeCell ref="H167:L167"/>
    <mergeCell ref="H168:L168"/>
    <mergeCell ref="H169:L169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C166:G166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C178:G178"/>
    <mergeCell ref="M178:N178"/>
    <mergeCell ref="O178:P178"/>
    <mergeCell ref="H178:L178"/>
    <mergeCell ref="C188:G188"/>
    <mergeCell ref="M188:N188"/>
    <mergeCell ref="O188:P188"/>
    <mergeCell ref="H191:L191"/>
    <mergeCell ref="H187:L187"/>
    <mergeCell ref="H188:L188"/>
    <mergeCell ref="H189:L189"/>
    <mergeCell ref="H190:L190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4:L184"/>
    <mergeCell ref="B183:B185"/>
    <mergeCell ref="C183:G183"/>
    <mergeCell ref="M183:N183"/>
    <mergeCell ref="O183:P183"/>
    <mergeCell ref="C185:G185"/>
    <mergeCell ref="M185:N185"/>
    <mergeCell ref="H185:L185"/>
    <mergeCell ref="H186:L18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H192:L192"/>
    <mergeCell ref="H193:L193"/>
    <mergeCell ref="H194:L194"/>
    <mergeCell ref="H195:L195"/>
    <mergeCell ref="H196:L196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210:G210"/>
    <mergeCell ref="C211:G211"/>
    <mergeCell ref="H210:L210"/>
    <mergeCell ref="H211:L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O205:P205"/>
    <mergeCell ref="C206:G206"/>
    <mergeCell ref="M206:N206"/>
    <mergeCell ref="O206:P206"/>
    <mergeCell ref="H205:L205"/>
    <mergeCell ref="H206:L206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H232:L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C269:G269"/>
    <mergeCell ref="M269:N269"/>
    <mergeCell ref="O269:P269"/>
    <mergeCell ref="B268:B273"/>
    <mergeCell ref="C268:G268"/>
    <mergeCell ref="M268:N268"/>
    <mergeCell ref="O268:P268"/>
    <mergeCell ref="C270:G270"/>
    <mergeCell ref="M270:N270"/>
    <mergeCell ref="M266:N266"/>
    <mergeCell ref="O266:P266"/>
    <mergeCell ref="C267:G267"/>
    <mergeCell ref="M267:N267"/>
    <mergeCell ref="O264:P264"/>
    <mergeCell ref="B265:B266"/>
    <mergeCell ref="C265:G265"/>
    <mergeCell ref="M265:N265"/>
    <mergeCell ref="O265:P265"/>
    <mergeCell ref="C266:G266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H282:L282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294:G294"/>
    <mergeCell ref="M294:N294"/>
    <mergeCell ref="O294:P294"/>
    <mergeCell ref="H294:L294"/>
    <mergeCell ref="C293:G293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303:G303"/>
    <mergeCell ref="M303:N303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10:N310"/>
    <mergeCell ref="O310:P310"/>
    <mergeCell ref="C311:G311"/>
    <mergeCell ref="M311:N311"/>
    <mergeCell ref="H310:L310"/>
    <mergeCell ref="M302:N302"/>
    <mergeCell ref="O302:P302"/>
    <mergeCell ref="H301:L301"/>
    <mergeCell ref="H302:L302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H308:L308"/>
    <mergeCell ref="H309:L309"/>
    <mergeCell ref="B301:B305"/>
    <mergeCell ref="C301:G301"/>
    <mergeCell ref="M301:N301"/>
    <mergeCell ref="O301:P301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H311:L311"/>
    <mergeCell ref="H312:L312"/>
    <mergeCell ref="H313:L313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O312:P312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C330:G330"/>
    <mergeCell ref="M330:N330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C7:U7"/>
    <mergeCell ref="H20:L20"/>
    <mergeCell ref="H21:L21"/>
    <mergeCell ref="H22:L22"/>
    <mergeCell ref="H23:L23"/>
    <mergeCell ref="H24:L24"/>
    <mergeCell ref="M195:N195"/>
    <mergeCell ref="M210:N210"/>
    <mergeCell ref="M211:N211"/>
    <mergeCell ref="M89:N89"/>
    <mergeCell ref="M164:N164"/>
    <mergeCell ref="O164:P164"/>
    <mergeCell ref="M194:N194"/>
    <mergeCell ref="O194:P194"/>
    <mergeCell ref="C287:G287"/>
    <mergeCell ref="M287:N287"/>
    <mergeCell ref="O287:P287"/>
    <mergeCell ref="C281:G281"/>
    <mergeCell ref="M281:N281"/>
    <mergeCell ref="O281:P281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H280:L280"/>
    <mergeCell ref="H281:L281"/>
    <mergeCell ref="O27:P27"/>
    <mergeCell ref="O28:P28"/>
    <mergeCell ref="M27:N27"/>
    <mergeCell ref="M28:N28"/>
    <mergeCell ref="M30:N30"/>
    <mergeCell ref="O30:P30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231:L231"/>
    <mergeCell ref="M187:N187"/>
    <mergeCell ref="O187:P187"/>
    <mergeCell ref="H183:L183"/>
    <mergeCell ref="O181:P181"/>
    <mergeCell ref="H150:L150"/>
    <mergeCell ref="H151:L151"/>
    <mergeCell ref="M143:N143"/>
    <mergeCell ref="O143:P143"/>
    <mergeCell ref="H143:L143"/>
    <mergeCell ref="O112:P112"/>
    <mergeCell ref="H97:L97"/>
    <mergeCell ref="H98:L98"/>
    <mergeCell ref="M92:N92"/>
    <mergeCell ref="O92:P92"/>
    <mergeCell ref="M166:N166"/>
    <mergeCell ref="O166:P166"/>
    <mergeCell ref="M167:N167"/>
    <mergeCell ref="O167:P167"/>
    <mergeCell ref="M76:N76"/>
    <mergeCell ref="M77:N77"/>
    <mergeCell ref="O76:P76"/>
    <mergeCell ref="O77:P77"/>
    <mergeCell ref="M165:N165"/>
    <mergeCell ref="O165:P165"/>
    <mergeCell ref="M57:N57"/>
    <mergeCell ref="O57:P57"/>
    <mergeCell ref="O60:P60"/>
    <mergeCell ref="M60:N60"/>
    <mergeCell ref="M69:N69"/>
    <mergeCell ref="O69:P69"/>
    <mergeCell ref="M31:N31"/>
    <mergeCell ref="O31:P31"/>
    <mergeCell ref="M32:N32"/>
    <mergeCell ref="O32:P32"/>
    <mergeCell ref="M33:N33"/>
    <mergeCell ref="O33:P33"/>
    <mergeCell ref="M49:N49"/>
    <mergeCell ref="O49:P49"/>
    <mergeCell ref="O41:P41"/>
  </mergeCells>
  <dataValidations count="2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:Q1048576"/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0"/>
  <sheetViews>
    <sheetView view="pageLayout" topLeftCell="A7" zoomScaleNormal="100" workbookViewId="0">
      <selection activeCell="A43" sqref="A43:XFD43"/>
    </sheetView>
  </sheetViews>
  <sheetFormatPr baseColWidth="10" defaultColWidth="11.42578125" defaultRowHeight="15" x14ac:dyDescent="0.25"/>
  <cols>
    <col min="1" max="1" width="4.42578125" style="1" customWidth="1"/>
    <col min="2" max="2" width="6.5703125" style="1" customWidth="1"/>
    <col min="3" max="3" width="5.5703125" style="1" customWidth="1"/>
    <col min="4" max="4" width="3.7109375" style="1" customWidth="1"/>
    <col min="5" max="5" width="6.28515625" style="1" customWidth="1"/>
    <col min="6" max="6" width="2.42578125" style="1" customWidth="1"/>
    <col min="7" max="7" width="2.140625" style="1" customWidth="1"/>
    <col min="8" max="8" width="8.7109375" style="1" customWidth="1"/>
    <col min="9" max="9" width="3.5703125" style="1" customWidth="1"/>
    <col min="10" max="10" width="3.7109375" style="1" customWidth="1"/>
    <col min="11" max="11" width="5" style="1" customWidth="1"/>
    <col min="12" max="12" width="3.42578125" style="1" customWidth="1"/>
    <col min="13" max="13" width="7.140625" style="1" customWidth="1"/>
    <col min="14" max="14" width="5.42578125" style="1" customWidth="1"/>
    <col min="15" max="15" width="5" style="1" customWidth="1"/>
    <col min="16" max="16" width="2.85546875" style="1" customWidth="1"/>
    <col min="17" max="17" width="4.5703125" style="1" customWidth="1"/>
    <col min="18" max="18" width="5.42578125" style="1" customWidth="1"/>
    <col min="19" max="19" width="3.5703125" style="1" customWidth="1"/>
    <col min="20" max="20" width="4.28515625" style="1" customWidth="1"/>
    <col min="21" max="21" width="4.5703125" style="1" customWidth="1"/>
    <col min="22" max="22" width="7" style="1" customWidth="1"/>
    <col min="23" max="23" width="2" style="1" customWidth="1"/>
    <col min="24" max="16384" width="11.42578125" style="1"/>
  </cols>
  <sheetData>
    <row r="1" spans="1:24" ht="30.75" customHeight="1" x14ac:dyDescent="0.25"/>
    <row r="2" spans="1:24" ht="18" customHeight="1" x14ac:dyDescent="0.25">
      <c r="B2" s="50"/>
      <c r="C2" s="50" t="s">
        <v>0</v>
      </c>
      <c r="D2" s="50"/>
      <c r="E2" s="50"/>
      <c r="F2" s="50"/>
      <c r="G2" s="50"/>
      <c r="H2" s="50"/>
      <c r="I2" s="50"/>
      <c r="J2" s="50"/>
      <c r="K2" s="50"/>
      <c r="L2" s="50"/>
      <c r="M2" s="50"/>
      <c r="N2" s="50"/>
      <c r="O2" s="50"/>
      <c r="P2" s="50"/>
      <c r="Q2" s="50"/>
      <c r="R2" s="50"/>
      <c r="S2" s="50"/>
      <c r="T2" s="50"/>
      <c r="U2" s="50"/>
      <c r="V2" s="50"/>
    </row>
    <row r="3" spans="1:24" ht="18" customHeight="1" x14ac:dyDescent="0.25">
      <c r="A3" s="137" t="s">
        <v>1</v>
      </c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  <c r="V3" s="137"/>
    </row>
    <row r="4" spans="1:24" ht="12" customHeight="1" x14ac:dyDescent="0.25">
      <c r="B4" s="2"/>
    </row>
    <row r="5" spans="1:24" ht="18" customHeight="1" x14ac:dyDescent="0.25">
      <c r="A5" s="138" t="s">
        <v>2</v>
      </c>
      <c r="B5" s="138"/>
      <c r="C5" s="139" t="s">
        <v>3</v>
      </c>
      <c r="D5" s="139"/>
      <c r="E5" s="139"/>
      <c r="F5" s="139"/>
      <c r="G5" s="139"/>
      <c r="H5" s="139"/>
      <c r="I5" s="139"/>
      <c r="J5" s="139"/>
      <c r="K5" s="139"/>
      <c r="L5" s="139"/>
      <c r="M5" s="139"/>
      <c r="N5" s="139"/>
      <c r="O5" s="139"/>
      <c r="P5" s="139"/>
      <c r="Q5" s="139"/>
      <c r="R5" s="139"/>
      <c r="S5" s="139"/>
      <c r="T5" s="139"/>
      <c r="U5" s="139"/>
      <c r="V5" s="139"/>
    </row>
    <row r="6" spans="1:24" s="3" customFormat="1" ht="11.25" customHeight="1" x14ac:dyDescent="0.25">
      <c r="B6" s="4"/>
    </row>
    <row r="7" spans="1:24" s="3" customFormat="1" ht="18" customHeight="1" x14ac:dyDescent="0.25">
      <c r="B7" s="5" t="s">
        <v>4</v>
      </c>
    </row>
    <row r="8" spans="1:24" ht="12.75" customHeight="1" x14ac:dyDescent="0.25">
      <c r="B8" s="2"/>
    </row>
    <row r="9" spans="1:24" ht="18.75" customHeight="1" x14ac:dyDescent="0.25">
      <c r="A9" s="217" t="s">
        <v>5</v>
      </c>
      <c r="B9" s="217"/>
      <c r="C9" s="6">
        <v>1</v>
      </c>
      <c r="D9" s="6">
        <v>2</v>
      </c>
      <c r="E9" s="6">
        <v>3</v>
      </c>
      <c r="F9" s="6">
        <v>4</v>
      </c>
      <c r="G9" s="6">
        <v>5</v>
      </c>
      <c r="H9" s="6">
        <v>6</v>
      </c>
      <c r="I9" s="6">
        <v>7</v>
      </c>
      <c r="J9" s="6">
        <v>8</v>
      </c>
      <c r="K9" s="6">
        <v>9</v>
      </c>
      <c r="L9" s="6">
        <v>10</v>
      </c>
      <c r="M9" s="7">
        <v>11</v>
      </c>
      <c r="N9" s="6">
        <v>12</v>
      </c>
      <c r="O9" s="6">
        <v>13</v>
      </c>
      <c r="P9" s="6">
        <v>14</v>
      </c>
      <c r="Q9" s="6">
        <v>15</v>
      </c>
      <c r="R9" s="6">
        <v>16</v>
      </c>
      <c r="S9" s="6">
        <v>17</v>
      </c>
      <c r="T9" s="6">
        <v>18</v>
      </c>
      <c r="U9" s="6"/>
    </row>
    <row r="10" spans="1:24" ht="20.25" customHeight="1" x14ac:dyDescent="0.25">
      <c r="A10" s="217"/>
      <c r="B10" s="217"/>
      <c r="C10" s="8" t="s">
        <v>6</v>
      </c>
      <c r="D10" s="8" t="s">
        <v>6</v>
      </c>
      <c r="E10" s="8" t="s">
        <v>6</v>
      </c>
      <c r="F10" s="8" t="s">
        <v>6</v>
      </c>
      <c r="G10" s="8" t="s">
        <v>6</v>
      </c>
      <c r="H10" s="8" t="s">
        <v>6</v>
      </c>
      <c r="I10" s="8" t="s">
        <v>6</v>
      </c>
      <c r="J10" s="8" t="s">
        <v>6</v>
      </c>
      <c r="K10" s="8" t="s">
        <v>6</v>
      </c>
      <c r="L10" s="8" t="s">
        <v>6</v>
      </c>
      <c r="M10" s="8" t="s">
        <v>6</v>
      </c>
      <c r="N10" s="8"/>
      <c r="O10" s="8"/>
      <c r="P10" s="8"/>
      <c r="Q10" s="8"/>
      <c r="R10" s="8"/>
      <c r="S10" s="8"/>
      <c r="T10" s="8"/>
      <c r="U10" s="3"/>
      <c r="V10" s="3"/>
    </row>
    <row r="11" spans="1:24" ht="12.75" customHeight="1" x14ac:dyDescent="0.25">
      <c r="A11" s="9"/>
      <c r="B11" s="9"/>
      <c r="C11" s="3"/>
      <c r="D11" s="3"/>
      <c r="E11" s="3"/>
      <c r="F11" s="3"/>
      <c r="G11" s="3"/>
      <c r="H11" s="3"/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</row>
    <row r="12" spans="1:24" ht="14.25" customHeight="1" x14ac:dyDescent="0.25">
      <c r="A12" s="10"/>
      <c r="B12" s="10"/>
    </row>
    <row r="13" spans="1:24" ht="21" customHeight="1" x14ac:dyDescent="0.25">
      <c r="A13" s="11" t="s">
        <v>7</v>
      </c>
      <c r="O13" s="11" t="s">
        <v>8</v>
      </c>
      <c r="P13" s="11"/>
      <c r="Q13" s="11"/>
    </row>
    <row r="14" spans="1:24" ht="9" customHeight="1" x14ac:dyDescent="0.25">
      <c r="A14" s="10"/>
      <c r="B14" s="11"/>
    </row>
    <row r="15" spans="1:24" ht="18" customHeight="1" x14ac:dyDescent="0.25">
      <c r="B15" s="140" t="s">
        <v>9</v>
      </c>
      <c r="C15" s="140"/>
      <c r="D15" s="140"/>
      <c r="E15" s="140"/>
      <c r="F15" s="140"/>
      <c r="G15" s="140"/>
      <c r="H15" s="140"/>
      <c r="I15" s="140"/>
      <c r="J15" s="140"/>
      <c r="K15" s="140"/>
      <c r="L15" s="140"/>
      <c r="O15" s="140" t="s">
        <v>10</v>
      </c>
      <c r="P15" s="140"/>
      <c r="Q15" s="140"/>
      <c r="R15" s="140"/>
      <c r="S15" s="140"/>
      <c r="T15" s="140"/>
      <c r="U15" s="140"/>
      <c r="V15" s="140"/>
    </row>
    <row r="16" spans="1:24" ht="39.75" customHeight="1" x14ac:dyDescent="0.25">
      <c r="B16" s="140" t="s">
        <v>11</v>
      </c>
      <c r="C16" s="140"/>
      <c r="D16" s="140" t="s">
        <v>12</v>
      </c>
      <c r="E16" s="140"/>
      <c r="F16" s="140"/>
      <c r="G16" s="140" t="s">
        <v>13</v>
      </c>
      <c r="H16" s="140"/>
      <c r="I16" s="140"/>
      <c r="J16" s="140" t="s">
        <v>14</v>
      </c>
      <c r="K16" s="140"/>
      <c r="L16" s="140"/>
      <c r="O16" s="140" t="s">
        <v>15</v>
      </c>
      <c r="P16" s="140"/>
      <c r="Q16" s="140"/>
      <c r="R16" s="140"/>
      <c r="S16" s="140"/>
      <c r="T16" s="140" t="s">
        <v>16</v>
      </c>
      <c r="U16" s="140"/>
      <c r="V16" s="140"/>
      <c r="X16" s="12"/>
    </row>
    <row r="17" spans="1:29" ht="21" customHeight="1" x14ac:dyDescent="0.25">
      <c r="B17" s="143">
        <v>1270000</v>
      </c>
      <c r="C17" s="144"/>
      <c r="D17" s="143">
        <v>1312000</v>
      </c>
      <c r="E17" s="147"/>
      <c r="F17" s="147"/>
      <c r="G17" s="143">
        <v>1500000</v>
      </c>
      <c r="H17" s="147"/>
      <c r="I17" s="147"/>
      <c r="J17" s="149">
        <v>2000000</v>
      </c>
      <c r="K17" s="150"/>
      <c r="L17" s="151"/>
      <c r="O17" s="140" t="s">
        <v>17</v>
      </c>
      <c r="P17" s="140"/>
      <c r="Q17" s="140"/>
      <c r="R17" s="140"/>
      <c r="S17" s="140"/>
      <c r="T17" s="140" t="s">
        <v>18</v>
      </c>
      <c r="U17" s="140"/>
      <c r="V17" s="140"/>
    </row>
    <row r="18" spans="1:29" ht="16.5" customHeight="1" x14ac:dyDescent="0.25">
      <c r="A18" s="10"/>
      <c r="B18" s="145"/>
      <c r="C18" s="146"/>
      <c r="D18" s="145"/>
      <c r="E18" s="148"/>
      <c r="F18" s="148"/>
      <c r="G18" s="145"/>
      <c r="H18" s="148"/>
      <c r="I18" s="148"/>
      <c r="J18" s="152"/>
      <c r="K18" s="153"/>
      <c r="L18" s="154"/>
      <c r="O18" s="155">
        <v>250</v>
      </c>
      <c r="P18" s="155"/>
      <c r="Q18" s="155"/>
      <c r="R18" s="155"/>
      <c r="S18" s="155"/>
      <c r="T18" s="155">
        <v>350</v>
      </c>
      <c r="U18" s="155"/>
      <c r="V18" s="155"/>
    </row>
    <row r="19" spans="1:29" ht="11.25" customHeight="1" x14ac:dyDescent="0.25"/>
    <row r="20" spans="1:29" x14ac:dyDescent="0.25">
      <c r="A20" s="11" t="s">
        <v>19</v>
      </c>
      <c r="S20" s="141" t="s">
        <v>20</v>
      </c>
      <c r="T20" s="141"/>
      <c r="U20" s="141"/>
      <c r="V20" s="141"/>
    </row>
    <row r="21" spans="1:29" x14ac:dyDescent="0.25">
      <c r="A21" s="13" t="s">
        <v>21</v>
      </c>
      <c r="B21" s="13"/>
      <c r="S21" s="141"/>
      <c r="T21" s="141"/>
      <c r="U21" s="141"/>
      <c r="V21" s="141"/>
    </row>
    <row r="23" spans="1:29" ht="45.75" customHeight="1" x14ac:dyDescent="0.25">
      <c r="A23" s="14" t="s">
        <v>22</v>
      </c>
      <c r="B23" s="14" t="s">
        <v>23</v>
      </c>
      <c r="C23" s="70" t="s">
        <v>24</v>
      </c>
      <c r="D23" s="71"/>
      <c r="E23" s="71"/>
      <c r="F23" s="71"/>
      <c r="G23" s="72"/>
      <c r="H23" s="218" t="s">
        <v>25</v>
      </c>
      <c r="I23" s="190"/>
      <c r="J23" s="191"/>
      <c r="K23" s="140" t="s">
        <v>26</v>
      </c>
      <c r="L23" s="140"/>
      <c r="M23" s="110" t="s">
        <v>27</v>
      </c>
      <c r="N23" s="111"/>
      <c r="O23" s="110" t="s">
        <v>28</v>
      </c>
      <c r="P23" s="111"/>
      <c r="Q23" s="110" t="s">
        <v>29</v>
      </c>
      <c r="R23" s="111"/>
      <c r="S23" s="15"/>
      <c r="T23" s="71" t="s">
        <v>30</v>
      </c>
      <c r="U23" s="71"/>
      <c r="V23" s="71"/>
    </row>
    <row r="24" spans="1:29" s="17" customFormat="1" ht="45.75" customHeight="1" x14ac:dyDescent="0.25">
      <c r="A24" s="16">
        <v>1</v>
      </c>
      <c r="B24" s="133" t="s">
        <v>31</v>
      </c>
      <c r="C24" s="113" t="s">
        <v>32</v>
      </c>
      <c r="D24" s="114"/>
      <c r="E24" s="114"/>
      <c r="F24" s="114"/>
      <c r="G24" s="136"/>
      <c r="H24" s="186" t="s">
        <v>33</v>
      </c>
      <c r="I24" s="186"/>
      <c r="J24" s="187"/>
      <c r="K24" s="185">
        <v>10</v>
      </c>
      <c r="L24" s="216"/>
      <c r="M24" s="188" t="s">
        <v>34</v>
      </c>
      <c r="N24" s="189"/>
      <c r="O24" s="214" t="s">
        <v>35</v>
      </c>
      <c r="P24" s="215"/>
      <c r="Q24" s="158">
        <v>22637</v>
      </c>
      <c r="R24" s="159"/>
      <c r="S24" s="15"/>
      <c r="T24" s="142"/>
      <c r="U24" s="142"/>
      <c r="V24" s="142"/>
      <c r="X24" s="18"/>
      <c r="Z24" s="18"/>
      <c r="AA24" s="18"/>
      <c r="AB24" s="18"/>
      <c r="AC24" s="18"/>
    </row>
    <row r="25" spans="1:29" s="17" customFormat="1" ht="45.75" customHeight="1" x14ac:dyDescent="0.25">
      <c r="A25" s="16">
        <v>2</v>
      </c>
      <c r="B25" s="134"/>
      <c r="C25" s="113" t="s">
        <v>32</v>
      </c>
      <c r="D25" s="114"/>
      <c r="E25" s="114"/>
      <c r="F25" s="114"/>
      <c r="G25" s="136"/>
      <c r="H25" s="186" t="s">
        <v>36</v>
      </c>
      <c r="I25" s="186"/>
      <c r="J25" s="187"/>
      <c r="K25" s="185">
        <v>10</v>
      </c>
      <c r="L25" s="216"/>
      <c r="M25" s="188" t="s">
        <v>34</v>
      </c>
      <c r="N25" s="189"/>
      <c r="O25" s="214"/>
      <c r="P25" s="215"/>
      <c r="Q25" s="158">
        <v>3641</v>
      </c>
      <c r="R25" s="159"/>
      <c r="S25" s="19"/>
      <c r="T25" s="130">
        <v>3.5000000000000003E-2</v>
      </c>
      <c r="U25" s="131"/>
      <c r="V25" s="132"/>
      <c r="X25" s="18"/>
      <c r="Z25" s="18"/>
      <c r="AA25" s="18"/>
      <c r="AB25" s="18"/>
      <c r="AC25" s="18"/>
    </row>
    <row r="26" spans="1:29" s="17" customFormat="1" ht="45.75" customHeight="1" x14ac:dyDescent="0.25">
      <c r="A26" s="16">
        <v>3</v>
      </c>
      <c r="B26" s="135"/>
      <c r="C26" s="113" t="s">
        <v>37</v>
      </c>
      <c r="D26" s="114"/>
      <c r="E26" s="114"/>
      <c r="F26" s="114"/>
      <c r="G26" s="136"/>
      <c r="H26" s="186" t="s">
        <v>38</v>
      </c>
      <c r="I26" s="186"/>
      <c r="J26" s="187"/>
      <c r="K26" s="185">
        <v>10</v>
      </c>
      <c r="L26" s="216"/>
      <c r="M26" s="188" t="s">
        <v>39</v>
      </c>
      <c r="N26" s="189"/>
      <c r="O26" s="188"/>
      <c r="P26" s="189"/>
      <c r="Q26" s="158">
        <v>7713</v>
      </c>
      <c r="R26" s="159"/>
      <c r="S26" s="20"/>
      <c r="X26" s="18"/>
      <c r="Z26" s="18"/>
      <c r="AA26" s="18"/>
      <c r="AB26" s="18"/>
      <c r="AC26" s="18"/>
    </row>
    <row r="27" spans="1:29" s="17" customFormat="1" ht="45.75" customHeight="1" x14ac:dyDescent="0.25">
      <c r="A27" s="16">
        <v>4</v>
      </c>
      <c r="B27" s="21" t="s">
        <v>40</v>
      </c>
      <c r="C27" s="113" t="s">
        <v>41</v>
      </c>
      <c r="D27" s="114"/>
      <c r="E27" s="114"/>
      <c r="F27" s="114"/>
      <c r="G27" s="136"/>
      <c r="H27" s="186" t="s">
        <v>42</v>
      </c>
      <c r="I27" s="186"/>
      <c r="J27" s="187"/>
      <c r="K27" s="185">
        <v>1</v>
      </c>
      <c r="L27" s="216"/>
      <c r="M27" s="188" t="s">
        <v>43</v>
      </c>
      <c r="N27" s="189"/>
      <c r="O27" s="188"/>
      <c r="P27" s="189"/>
      <c r="Q27" s="158">
        <v>1733</v>
      </c>
      <c r="R27" s="159"/>
      <c r="S27" s="20"/>
      <c r="X27" s="18"/>
      <c r="Z27" s="18"/>
      <c r="AA27" s="18"/>
      <c r="AB27" s="18"/>
      <c r="AC27" s="18"/>
    </row>
    <row r="28" spans="1:29" s="17" customFormat="1" ht="45.75" customHeight="1" x14ac:dyDescent="0.25">
      <c r="A28" s="16">
        <v>5</v>
      </c>
      <c r="B28" s="22" t="s">
        <v>44</v>
      </c>
      <c r="C28" s="113" t="s">
        <v>45</v>
      </c>
      <c r="D28" s="114"/>
      <c r="E28" s="114"/>
      <c r="F28" s="114"/>
      <c r="G28" s="136"/>
      <c r="H28" s="186" t="s">
        <v>46</v>
      </c>
      <c r="I28" s="186"/>
      <c r="J28" s="187"/>
      <c r="K28" s="185">
        <v>5</v>
      </c>
      <c r="L28" s="216"/>
      <c r="M28" s="188" t="s">
        <v>47</v>
      </c>
      <c r="N28" s="189"/>
      <c r="O28" s="188"/>
      <c r="P28" s="189"/>
      <c r="Q28" s="158">
        <v>2342</v>
      </c>
      <c r="R28" s="159"/>
      <c r="X28" s="18"/>
      <c r="Z28" s="18"/>
      <c r="AA28" s="18"/>
      <c r="AB28" s="18"/>
      <c r="AC28" s="18"/>
    </row>
    <row r="29" spans="1:29" s="17" customFormat="1" ht="45.75" customHeight="1" x14ac:dyDescent="0.25">
      <c r="A29" s="16">
        <v>6</v>
      </c>
      <c r="B29" s="23" t="s">
        <v>48</v>
      </c>
      <c r="C29" s="113" t="s">
        <v>49</v>
      </c>
      <c r="D29" s="114"/>
      <c r="E29" s="114"/>
      <c r="F29" s="114"/>
      <c r="G29" s="136"/>
      <c r="H29" s="186" t="s">
        <v>50</v>
      </c>
      <c r="I29" s="186"/>
      <c r="J29" s="187"/>
      <c r="K29" s="185">
        <v>1</v>
      </c>
      <c r="L29" s="216"/>
      <c r="M29" s="188" t="s">
        <v>51</v>
      </c>
      <c r="N29" s="189"/>
      <c r="O29" s="188"/>
      <c r="P29" s="189"/>
      <c r="Q29" s="158">
        <v>2399</v>
      </c>
      <c r="R29" s="159"/>
      <c r="X29" s="18"/>
      <c r="Z29" s="18"/>
      <c r="AA29" s="18"/>
      <c r="AB29" s="18"/>
      <c r="AC29" s="18"/>
    </row>
    <row r="30" spans="1:29" s="17" customFormat="1" ht="45.75" customHeight="1" x14ac:dyDescent="0.25">
      <c r="A30" s="16">
        <v>7</v>
      </c>
      <c r="B30" s="124" t="s">
        <v>52</v>
      </c>
      <c r="C30" s="113" t="s">
        <v>53</v>
      </c>
      <c r="D30" s="114"/>
      <c r="E30" s="114"/>
      <c r="F30" s="114"/>
      <c r="G30" s="136"/>
      <c r="H30" s="186" t="s">
        <v>54</v>
      </c>
      <c r="I30" s="186"/>
      <c r="J30" s="187"/>
      <c r="K30" s="185">
        <v>5</v>
      </c>
      <c r="L30" s="216"/>
      <c r="M30" s="188" t="s">
        <v>34</v>
      </c>
      <c r="N30" s="189"/>
      <c r="O30" s="188"/>
      <c r="P30" s="189"/>
      <c r="Q30" s="158">
        <v>8765</v>
      </c>
      <c r="R30" s="159"/>
      <c r="X30" s="18"/>
      <c r="Z30" s="18"/>
      <c r="AA30" s="18"/>
      <c r="AB30" s="18"/>
      <c r="AC30" s="18"/>
    </row>
    <row r="31" spans="1:29" s="17" customFormat="1" ht="45.75" customHeight="1" x14ac:dyDescent="0.25">
      <c r="A31" s="16">
        <v>8</v>
      </c>
      <c r="B31" s="125"/>
      <c r="C31" s="113" t="s">
        <v>53</v>
      </c>
      <c r="D31" s="114"/>
      <c r="E31" s="114"/>
      <c r="F31" s="114"/>
      <c r="G31" s="136"/>
      <c r="H31" s="186" t="s">
        <v>33</v>
      </c>
      <c r="I31" s="186"/>
      <c r="J31" s="187"/>
      <c r="K31" s="185">
        <v>10</v>
      </c>
      <c r="L31" s="165"/>
      <c r="M31" s="188" t="s">
        <v>34</v>
      </c>
      <c r="N31" s="189"/>
      <c r="O31" s="214" t="s">
        <v>35</v>
      </c>
      <c r="P31" s="215"/>
      <c r="Q31" s="158">
        <v>32031</v>
      </c>
      <c r="R31" s="159"/>
      <c r="X31" s="18"/>
      <c r="Z31" s="18"/>
      <c r="AA31" s="18"/>
      <c r="AB31" s="18"/>
      <c r="AC31" s="18"/>
    </row>
    <row r="32" spans="1:29" s="17" customFormat="1" ht="45.75" customHeight="1" x14ac:dyDescent="0.25">
      <c r="A32" s="16">
        <v>9</v>
      </c>
      <c r="B32" s="126"/>
      <c r="C32" s="113" t="s">
        <v>55</v>
      </c>
      <c r="D32" s="114"/>
      <c r="E32" s="114"/>
      <c r="F32" s="114"/>
      <c r="G32" s="136"/>
      <c r="H32" s="186" t="s">
        <v>33</v>
      </c>
      <c r="I32" s="186"/>
      <c r="J32" s="187"/>
      <c r="K32" s="185">
        <v>10</v>
      </c>
      <c r="L32" s="165"/>
      <c r="M32" s="188" t="s">
        <v>34</v>
      </c>
      <c r="N32" s="189"/>
      <c r="O32" s="214" t="s">
        <v>35</v>
      </c>
      <c r="P32" s="215"/>
      <c r="Q32" s="158">
        <v>36182</v>
      </c>
      <c r="R32" s="159"/>
      <c r="X32" s="18"/>
      <c r="Z32" s="18"/>
      <c r="AA32" s="18"/>
      <c r="AB32" s="18"/>
      <c r="AC32" s="18"/>
    </row>
    <row r="33" spans="1:29" s="17" customFormat="1" ht="45.75" customHeight="1" x14ac:dyDescent="0.25">
      <c r="A33" s="16">
        <v>10</v>
      </c>
      <c r="B33" s="23" t="s">
        <v>56</v>
      </c>
      <c r="C33" s="113" t="s">
        <v>57</v>
      </c>
      <c r="D33" s="114"/>
      <c r="E33" s="114"/>
      <c r="F33" s="114"/>
      <c r="G33" s="136"/>
      <c r="H33" s="186" t="s">
        <v>58</v>
      </c>
      <c r="I33" s="186"/>
      <c r="J33" s="187"/>
      <c r="K33" s="185">
        <v>5</v>
      </c>
      <c r="L33" s="165">
        <v>5</v>
      </c>
      <c r="M33" s="188" t="s">
        <v>34</v>
      </c>
      <c r="N33" s="189"/>
      <c r="O33" s="214" t="s">
        <v>35</v>
      </c>
      <c r="P33" s="215"/>
      <c r="Q33" s="158">
        <v>47955</v>
      </c>
      <c r="R33" s="159"/>
      <c r="X33" s="18"/>
      <c r="Z33" s="18"/>
      <c r="AA33" s="18"/>
      <c r="AB33" s="18"/>
      <c r="AC33" s="18"/>
    </row>
    <row r="34" spans="1:29" s="17" customFormat="1" ht="45.75" customHeight="1" x14ac:dyDescent="0.25">
      <c r="A34" s="16">
        <v>11</v>
      </c>
      <c r="B34" s="124" t="s">
        <v>59</v>
      </c>
      <c r="C34" s="113" t="s">
        <v>60</v>
      </c>
      <c r="D34" s="114"/>
      <c r="E34" s="114"/>
      <c r="F34" s="114"/>
      <c r="G34" s="136"/>
      <c r="H34" s="186" t="s">
        <v>33</v>
      </c>
      <c r="I34" s="186"/>
      <c r="J34" s="187"/>
      <c r="K34" s="185">
        <v>10</v>
      </c>
      <c r="L34" s="165">
        <v>10</v>
      </c>
      <c r="M34" s="188" t="s">
        <v>34</v>
      </c>
      <c r="N34" s="189"/>
      <c r="O34" s="214" t="s">
        <v>61</v>
      </c>
      <c r="P34" s="215"/>
      <c r="Q34" s="158">
        <v>18318</v>
      </c>
      <c r="R34" s="159"/>
      <c r="X34" s="18"/>
      <c r="Z34" s="18"/>
      <c r="AA34" s="18"/>
      <c r="AB34" s="18"/>
      <c r="AC34" s="18"/>
    </row>
    <row r="35" spans="1:29" s="17" customFormat="1" ht="45.75" customHeight="1" x14ac:dyDescent="0.25">
      <c r="A35" s="16">
        <v>12</v>
      </c>
      <c r="B35" s="125"/>
      <c r="C35" s="113" t="s">
        <v>60</v>
      </c>
      <c r="D35" s="114"/>
      <c r="E35" s="114"/>
      <c r="F35" s="114"/>
      <c r="G35" s="136"/>
      <c r="H35" s="186" t="s">
        <v>62</v>
      </c>
      <c r="I35" s="186"/>
      <c r="J35" s="187"/>
      <c r="K35" s="185">
        <v>10</v>
      </c>
      <c r="L35" s="165">
        <v>10</v>
      </c>
      <c r="M35" s="188" t="s">
        <v>34</v>
      </c>
      <c r="N35" s="189"/>
      <c r="O35" s="188"/>
      <c r="P35" s="189"/>
      <c r="Q35" s="158">
        <v>3432</v>
      </c>
      <c r="R35" s="159"/>
      <c r="X35" s="18"/>
      <c r="Z35" s="18"/>
      <c r="AA35" s="18"/>
      <c r="AB35" s="18"/>
      <c r="AC35" s="18"/>
    </row>
    <row r="36" spans="1:29" s="17" customFormat="1" ht="45.75" customHeight="1" x14ac:dyDescent="0.25">
      <c r="A36" s="16">
        <v>13</v>
      </c>
      <c r="B36" s="125"/>
      <c r="C36" s="113" t="s">
        <v>60</v>
      </c>
      <c r="D36" s="114"/>
      <c r="E36" s="114"/>
      <c r="F36" s="114"/>
      <c r="G36" s="136"/>
      <c r="H36" s="186" t="s">
        <v>63</v>
      </c>
      <c r="I36" s="186"/>
      <c r="J36" s="187"/>
      <c r="K36" s="185">
        <v>10</v>
      </c>
      <c r="L36" s="165">
        <v>10</v>
      </c>
      <c r="M36" s="188" t="s">
        <v>34</v>
      </c>
      <c r="N36" s="189"/>
      <c r="O36" s="188"/>
      <c r="P36" s="189"/>
      <c r="Q36" s="158">
        <v>3432</v>
      </c>
      <c r="R36" s="159"/>
      <c r="X36" s="18"/>
      <c r="Z36" s="18"/>
      <c r="AA36" s="18"/>
      <c r="AB36" s="18"/>
      <c r="AC36" s="18"/>
    </row>
    <row r="37" spans="1:29" s="17" customFormat="1" ht="45.75" customHeight="1" x14ac:dyDescent="0.25">
      <c r="A37" s="16">
        <v>14</v>
      </c>
      <c r="B37" s="23" t="s">
        <v>64</v>
      </c>
      <c r="C37" s="113" t="s">
        <v>60</v>
      </c>
      <c r="D37" s="114"/>
      <c r="E37" s="114"/>
      <c r="F37" s="114"/>
      <c r="G37" s="136"/>
      <c r="H37" s="186" t="s">
        <v>33</v>
      </c>
      <c r="I37" s="186"/>
      <c r="J37" s="187"/>
      <c r="K37" s="185">
        <v>10</v>
      </c>
      <c r="L37" s="165">
        <v>10</v>
      </c>
      <c r="M37" s="188" t="s">
        <v>34</v>
      </c>
      <c r="N37" s="189"/>
      <c r="O37" s="188"/>
      <c r="P37" s="189"/>
      <c r="Q37" s="158">
        <v>19176</v>
      </c>
      <c r="R37" s="159"/>
      <c r="X37" s="18"/>
      <c r="Z37" s="18"/>
      <c r="AA37" s="18"/>
      <c r="AB37" s="18"/>
      <c r="AC37" s="18"/>
    </row>
    <row r="38" spans="1:29" s="17" customFormat="1" ht="45.75" customHeight="1" x14ac:dyDescent="0.25">
      <c r="A38" s="16">
        <v>15</v>
      </c>
      <c r="B38" s="124" t="s">
        <v>65</v>
      </c>
      <c r="C38" s="113" t="s">
        <v>66</v>
      </c>
      <c r="D38" s="114"/>
      <c r="E38" s="114"/>
      <c r="F38" s="114"/>
      <c r="G38" s="136"/>
      <c r="H38" s="186" t="s">
        <v>67</v>
      </c>
      <c r="I38" s="186"/>
      <c r="J38" s="187"/>
      <c r="K38" s="185">
        <v>5</v>
      </c>
      <c r="L38" s="165">
        <v>5</v>
      </c>
      <c r="M38" s="188" t="s">
        <v>68</v>
      </c>
      <c r="N38" s="189"/>
      <c r="O38" s="188"/>
      <c r="P38" s="189"/>
      <c r="Q38" s="158">
        <v>6673</v>
      </c>
      <c r="R38" s="159"/>
      <c r="X38" s="18"/>
      <c r="Z38" s="18"/>
      <c r="AA38" s="18"/>
      <c r="AB38" s="18"/>
      <c r="AC38" s="18"/>
    </row>
    <row r="39" spans="1:29" s="17" customFormat="1" ht="45.75" customHeight="1" x14ac:dyDescent="0.25">
      <c r="A39" s="16">
        <v>16</v>
      </c>
      <c r="B39" s="126"/>
      <c r="C39" s="113" t="s">
        <v>66</v>
      </c>
      <c r="D39" s="114"/>
      <c r="E39" s="114"/>
      <c r="F39" s="114"/>
      <c r="G39" s="136"/>
      <c r="H39" s="186" t="s">
        <v>33</v>
      </c>
      <c r="I39" s="186"/>
      <c r="J39" s="187"/>
      <c r="K39" s="185">
        <v>20</v>
      </c>
      <c r="L39" s="165">
        <v>20</v>
      </c>
      <c r="M39" s="188" t="s">
        <v>34</v>
      </c>
      <c r="N39" s="189"/>
      <c r="O39" s="214" t="s">
        <v>69</v>
      </c>
      <c r="P39" s="215"/>
      <c r="Q39" s="158">
        <v>22869</v>
      </c>
      <c r="R39" s="159"/>
      <c r="X39" s="18"/>
      <c r="Z39" s="18"/>
      <c r="AA39" s="18"/>
      <c r="AB39" s="18"/>
      <c r="AC39" s="18"/>
    </row>
    <row r="40" spans="1:29" s="17" customFormat="1" ht="45.75" customHeight="1" x14ac:dyDescent="0.25">
      <c r="A40" s="16">
        <v>17</v>
      </c>
      <c r="B40" s="23" t="s">
        <v>70</v>
      </c>
      <c r="C40" s="113" t="s">
        <v>71</v>
      </c>
      <c r="D40" s="114"/>
      <c r="E40" s="114"/>
      <c r="F40" s="114"/>
      <c r="G40" s="136"/>
      <c r="H40" s="186" t="s">
        <v>33</v>
      </c>
      <c r="I40" s="186"/>
      <c r="J40" s="187"/>
      <c r="K40" s="185">
        <v>5</v>
      </c>
      <c r="L40" s="165">
        <v>5</v>
      </c>
      <c r="M40" s="188" t="s">
        <v>34</v>
      </c>
      <c r="N40" s="189"/>
      <c r="O40" s="214" t="s">
        <v>72</v>
      </c>
      <c r="P40" s="215"/>
      <c r="Q40" s="158">
        <v>21036</v>
      </c>
      <c r="R40" s="159"/>
      <c r="X40" s="18"/>
      <c r="Z40" s="18"/>
      <c r="AA40" s="18"/>
      <c r="AB40" s="18"/>
      <c r="AC40" s="18"/>
    </row>
    <row r="41" spans="1:29" s="17" customFormat="1" ht="45.75" customHeight="1" x14ac:dyDescent="0.25">
      <c r="A41" s="16">
        <v>18</v>
      </c>
      <c r="B41" s="23" t="s">
        <v>73</v>
      </c>
      <c r="C41" s="113" t="s">
        <v>74</v>
      </c>
      <c r="D41" s="114"/>
      <c r="E41" s="114"/>
      <c r="F41" s="114"/>
      <c r="G41" s="136"/>
      <c r="H41" s="186" t="s">
        <v>33</v>
      </c>
      <c r="I41" s="186"/>
      <c r="J41" s="187"/>
      <c r="K41" s="185">
        <v>5</v>
      </c>
      <c r="L41" s="165">
        <v>5</v>
      </c>
      <c r="M41" s="188" t="s">
        <v>34</v>
      </c>
      <c r="N41" s="189"/>
      <c r="O41" s="188" t="s">
        <v>75</v>
      </c>
      <c r="P41" s="189"/>
      <c r="Q41" s="158">
        <v>18555</v>
      </c>
      <c r="R41" s="159"/>
      <c r="X41" s="18"/>
      <c r="Z41" s="18"/>
      <c r="AA41" s="18"/>
      <c r="AB41" s="18"/>
      <c r="AC41" s="18"/>
    </row>
    <row r="42" spans="1:29" s="17" customFormat="1" ht="45.75" customHeight="1" x14ac:dyDescent="0.25">
      <c r="A42" s="16">
        <v>19</v>
      </c>
      <c r="B42" s="124" t="s">
        <v>76</v>
      </c>
      <c r="C42" s="113" t="s">
        <v>77</v>
      </c>
      <c r="D42" s="114"/>
      <c r="E42" s="114"/>
      <c r="F42" s="114"/>
      <c r="G42" s="136"/>
      <c r="H42" s="186" t="s">
        <v>33</v>
      </c>
      <c r="I42" s="186"/>
      <c r="J42" s="187"/>
      <c r="K42" s="185">
        <v>20</v>
      </c>
      <c r="L42" s="165">
        <v>20</v>
      </c>
      <c r="M42" s="188" t="s">
        <v>34</v>
      </c>
      <c r="N42" s="189"/>
      <c r="O42" s="188" t="s">
        <v>78</v>
      </c>
      <c r="P42" s="189"/>
      <c r="Q42" s="158">
        <v>20844</v>
      </c>
      <c r="R42" s="159"/>
      <c r="X42" s="18"/>
      <c r="Z42" s="18"/>
      <c r="AA42" s="18"/>
      <c r="AB42" s="18"/>
      <c r="AC42" s="18"/>
    </row>
    <row r="43" spans="1:29" s="17" customFormat="1" ht="45.75" customHeight="1" x14ac:dyDescent="0.25">
      <c r="A43" s="16">
        <v>20</v>
      </c>
      <c r="B43" s="125"/>
      <c r="C43" s="113" t="s">
        <v>77</v>
      </c>
      <c r="D43" s="114"/>
      <c r="E43" s="114"/>
      <c r="F43" s="114"/>
      <c r="G43" s="136"/>
      <c r="H43" s="186" t="s">
        <v>62</v>
      </c>
      <c r="I43" s="186"/>
      <c r="J43" s="187"/>
      <c r="K43" s="185">
        <v>20</v>
      </c>
      <c r="L43" s="165">
        <v>20</v>
      </c>
      <c r="M43" s="188" t="s">
        <v>34</v>
      </c>
      <c r="N43" s="189"/>
      <c r="O43" s="188" t="s">
        <v>78</v>
      </c>
      <c r="P43" s="189"/>
      <c r="Q43" s="158">
        <v>10296</v>
      </c>
      <c r="R43" s="159"/>
      <c r="X43" s="18"/>
      <c r="Z43" s="18"/>
      <c r="AA43" s="18"/>
      <c r="AB43" s="18"/>
      <c r="AC43" s="18"/>
    </row>
    <row r="44" spans="1:29" s="17" customFormat="1" ht="45.75" customHeight="1" x14ac:dyDescent="0.25">
      <c r="A44" s="16">
        <v>21</v>
      </c>
      <c r="B44" s="126"/>
      <c r="C44" s="113" t="s">
        <v>77</v>
      </c>
      <c r="D44" s="114"/>
      <c r="E44" s="114"/>
      <c r="F44" s="114"/>
      <c r="G44" s="136"/>
      <c r="H44" s="186" t="s">
        <v>63</v>
      </c>
      <c r="I44" s="186"/>
      <c r="J44" s="187"/>
      <c r="K44" s="185">
        <v>20</v>
      </c>
      <c r="L44" s="165">
        <v>20</v>
      </c>
      <c r="M44" s="188" t="s">
        <v>34</v>
      </c>
      <c r="N44" s="189"/>
      <c r="O44" s="188" t="s">
        <v>78</v>
      </c>
      <c r="P44" s="189"/>
      <c r="Q44" s="158">
        <v>8580</v>
      </c>
      <c r="R44" s="159"/>
      <c r="X44" s="18"/>
      <c r="Z44" s="18"/>
      <c r="AA44" s="18"/>
      <c r="AB44" s="18"/>
      <c r="AC44" s="18"/>
    </row>
    <row r="45" spans="1:29" s="17" customFormat="1" ht="45.75" customHeight="1" x14ac:dyDescent="0.25">
      <c r="A45" s="16">
        <v>22</v>
      </c>
      <c r="B45" s="23" t="s">
        <v>79</v>
      </c>
      <c r="C45" s="113" t="s">
        <v>80</v>
      </c>
      <c r="D45" s="114"/>
      <c r="E45" s="114"/>
      <c r="F45" s="114"/>
      <c r="G45" s="136"/>
      <c r="H45" s="186" t="s">
        <v>33</v>
      </c>
      <c r="I45" s="186"/>
      <c r="J45" s="187"/>
      <c r="K45" s="185">
        <v>10</v>
      </c>
      <c r="L45" s="165">
        <v>10</v>
      </c>
      <c r="M45" s="188" t="s">
        <v>81</v>
      </c>
      <c r="N45" s="189"/>
      <c r="O45" s="188"/>
      <c r="P45" s="189"/>
      <c r="Q45" s="158">
        <v>43804</v>
      </c>
      <c r="R45" s="159"/>
      <c r="X45" s="18"/>
      <c r="Z45" s="18"/>
      <c r="AA45" s="18"/>
      <c r="AB45" s="18"/>
      <c r="AC45" s="18"/>
    </row>
    <row r="46" spans="1:29" s="17" customFormat="1" ht="45.75" customHeight="1" x14ac:dyDescent="0.25">
      <c r="A46" s="16">
        <v>23</v>
      </c>
      <c r="B46" s="124" t="s">
        <v>82</v>
      </c>
      <c r="C46" s="113" t="s">
        <v>83</v>
      </c>
      <c r="D46" s="114"/>
      <c r="E46" s="114"/>
      <c r="F46" s="114"/>
      <c r="G46" s="136"/>
      <c r="H46" s="201" t="s">
        <v>84</v>
      </c>
      <c r="I46" s="201"/>
      <c r="J46" s="202"/>
      <c r="K46" s="185">
        <v>5</v>
      </c>
      <c r="L46" s="165">
        <v>5</v>
      </c>
      <c r="M46" s="188" t="s">
        <v>85</v>
      </c>
      <c r="N46" s="189"/>
      <c r="O46" s="188"/>
      <c r="P46" s="189"/>
      <c r="Q46" s="158">
        <v>6613</v>
      </c>
      <c r="R46" s="159"/>
      <c r="X46" s="18"/>
      <c r="Z46" s="18"/>
      <c r="AA46" s="18"/>
      <c r="AB46" s="18"/>
      <c r="AC46" s="18"/>
    </row>
    <row r="47" spans="1:29" s="17" customFormat="1" ht="45.75" customHeight="1" x14ac:dyDescent="0.25">
      <c r="A47" s="16">
        <v>24</v>
      </c>
      <c r="B47" s="126"/>
      <c r="C47" s="113" t="s">
        <v>83</v>
      </c>
      <c r="D47" s="114"/>
      <c r="E47" s="114"/>
      <c r="F47" s="114"/>
      <c r="G47" s="136"/>
      <c r="H47" s="201" t="s">
        <v>33</v>
      </c>
      <c r="I47" s="201"/>
      <c r="J47" s="202"/>
      <c r="K47" s="185">
        <v>10</v>
      </c>
      <c r="L47" s="165">
        <v>10</v>
      </c>
      <c r="M47" s="188" t="s">
        <v>86</v>
      </c>
      <c r="N47" s="189"/>
      <c r="O47" s="188" t="s">
        <v>35</v>
      </c>
      <c r="P47" s="189"/>
      <c r="Q47" s="158">
        <v>24367</v>
      </c>
      <c r="R47" s="159"/>
      <c r="X47" s="18"/>
      <c r="Z47" s="18"/>
      <c r="AA47" s="18"/>
      <c r="AB47" s="18"/>
      <c r="AC47" s="18"/>
    </row>
    <row r="48" spans="1:29" s="17" customFormat="1" ht="45.75" customHeight="1" x14ac:dyDescent="0.25">
      <c r="A48" s="16">
        <v>25</v>
      </c>
      <c r="B48" s="124" t="s">
        <v>87</v>
      </c>
      <c r="C48" s="113" t="s">
        <v>88</v>
      </c>
      <c r="D48" s="114"/>
      <c r="E48" s="114"/>
      <c r="F48" s="114"/>
      <c r="G48" s="136"/>
      <c r="H48" s="186" t="s">
        <v>33</v>
      </c>
      <c r="I48" s="186"/>
      <c r="J48" s="187"/>
      <c r="K48" s="185">
        <v>5</v>
      </c>
      <c r="L48" s="165">
        <v>5</v>
      </c>
      <c r="M48" s="188" t="s">
        <v>89</v>
      </c>
      <c r="N48" s="189"/>
      <c r="O48" s="188" t="s">
        <v>90</v>
      </c>
      <c r="P48" s="189"/>
      <c r="Q48" s="158">
        <v>16359</v>
      </c>
      <c r="R48" s="159"/>
      <c r="X48" s="18"/>
      <c r="Z48" s="18"/>
      <c r="AA48" s="18"/>
      <c r="AB48" s="18"/>
      <c r="AC48" s="18"/>
    </row>
    <row r="49" spans="1:29" s="17" customFormat="1" ht="45.75" customHeight="1" x14ac:dyDescent="0.25">
      <c r="A49" s="16">
        <v>26</v>
      </c>
      <c r="B49" s="125"/>
      <c r="C49" s="113" t="s">
        <v>88</v>
      </c>
      <c r="D49" s="114"/>
      <c r="E49" s="114"/>
      <c r="F49" s="114"/>
      <c r="G49" s="136"/>
      <c r="H49" s="186" t="s">
        <v>62</v>
      </c>
      <c r="I49" s="186"/>
      <c r="J49" s="187"/>
      <c r="K49" s="185">
        <v>5</v>
      </c>
      <c r="L49" s="165">
        <v>5</v>
      </c>
      <c r="M49" s="188" t="s">
        <v>89</v>
      </c>
      <c r="N49" s="189"/>
      <c r="O49" s="188" t="s">
        <v>90</v>
      </c>
      <c r="P49" s="189"/>
      <c r="Q49" s="158">
        <v>8008</v>
      </c>
      <c r="R49" s="159"/>
      <c r="X49" s="18"/>
      <c r="Z49" s="18"/>
      <c r="AA49" s="18"/>
      <c r="AB49" s="18"/>
      <c r="AC49" s="18"/>
    </row>
    <row r="50" spans="1:29" s="17" customFormat="1" ht="45.75" customHeight="1" x14ac:dyDescent="0.25">
      <c r="A50" s="16">
        <v>27</v>
      </c>
      <c r="B50" s="126"/>
      <c r="C50" s="113" t="s">
        <v>88</v>
      </c>
      <c r="D50" s="114"/>
      <c r="E50" s="114"/>
      <c r="F50" s="114"/>
      <c r="G50" s="136"/>
      <c r="H50" s="186" t="s">
        <v>63</v>
      </c>
      <c r="I50" s="186"/>
      <c r="J50" s="187"/>
      <c r="K50" s="185">
        <v>5</v>
      </c>
      <c r="L50" s="165">
        <v>5</v>
      </c>
      <c r="M50" s="188" t="s">
        <v>89</v>
      </c>
      <c r="N50" s="189"/>
      <c r="O50" s="188"/>
      <c r="P50" s="189"/>
      <c r="Q50" s="158">
        <v>9007</v>
      </c>
      <c r="R50" s="159"/>
      <c r="X50" s="18"/>
      <c r="Z50" s="18"/>
      <c r="AA50" s="18"/>
      <c r="AB50" s="18"/>
      <c r="AC50" s="18"/>
    </row>
    <row r="51" spans="1:29" s="17" customFormat="1" ht="45.75" customHeight="1" x14ac:dyDescent="0.25">
      <c r="A51" s="16">
        <v>28</v>
      </c>
      <c r="B51" s="125" t="s">
        <v>91</v>
      </c>
      <c r="C51" s="113" t="s">
        <v>92</v>
      </c>
      <c r="D51" s="114"/>
      <c r="E51" s="114"/>
      <c r="F51" s="114"/>
      <c r="G51" s="136"/>
      <c r="H51" s="186" t="s">
        <v>33</v>
      </c>
      <c r="I51" s="186"/>
      <c r="J51" s="187"/>
      <c r="K51" s="185">
        <v>10</v>
      </c>
      <c r="L51" s="165">
        <v>10</v>
      </c>
      <c r="M51" s="188" t="s">
        <v>93</v>
      </c>
      <c r="N51" s="189"/>
      <c r="O51" s="188" t="s">
        <v>94</v>
      </c>
      <c r="P51" s="189"/>
      <c r="Q51" s="158">
        <v>9713</v>
      </c>
      <c r="R51" s="159"/>
      <c r="X51" s="18"/>
      <c r="Z51" s="18"/>
      <c r="AA51" s="18"/>
      <c r="AB51" s="18"/>
      <c r="AC51" s="18"/>
    </row>
    <row r="52" spans="1:29" s="17" customFormat="1" ht="45.75" customHeight="1" x14ac:dyDescent="0.25">
      <c r="A52" s="16">
        <v>29</v>
      </c>
      <c r="B52" s="125"/>
      <c r="C52" s="113" t="s">
        <v>92</v>
      </c>
      <c r="D52" s="114"/>
      <c r="E52" s="114"/>
      <c r="F52" s="114"/>
      <c r="G52" s="136"/>
      <c r="H52" s="186" t="s">
        <v>95</v>
      </c>
      <c r="I52" s="186"/>
      <c r="J52" s="187"/>
      <c r="K52" s="185">
        <v>10</v>
      </c>
      <c r="L52" s="165">
        <v>10</v>
      </c>
      <c r="M52" s="188" t="s">
        <v>93</v>
      </c>
      <c r="N52" s="189"/>
      <c r="O52" s="188" t="s">
        <v>94</v>
      </c>
      <c r="P52" s="189"/>
      <c r="Q52" s="158">
        <v>3422</v>
      </c>
      <c r="R52" s="159"/>
      <c r="X52" s="18"/>
      <c r="Z52" s="18"/>
      <c r="AA52" s="18"/>
      <c r="AB52" s="18"/>
      <c r="AC52" s="18"/>
    </row>
    <row r="53" spans="1:29" s="17" customFormat="1" ht="45.75" customHeight="1" x14ac:dyDescent="0.25">
      <c r="A53" s="16">
        <v>30</v>
      </c>
      <c r="B53" s="126"/>
      <c r="C53" s="113" t="s">
        <v>96</v>
      </c>
      <c r="D53" s="114"/>
      <c r="E53" s="114"/>
      <c r="F53" s="114"/>
      <c r="G53" s="136"/>
      <c r="H53" s="186" t="s">
        <v>97</v>
      </c>
      <c r="I53" s="186"/>
      <c r="J53" s="187"/>
      <c r="K53" s="185">
        <v>5</v>
      </c>
      <c r="L53" s="165">
        <v>5</v>
      </c>
      <c r="M53" s="188" t="s">
        <v>98</v>
      </c>
      <c r="N53" s="189"/>
      <c r="O53" s="188"/>
      <c r="P53" s="189"/>
      <c r="Q53" s="158">
        <v>10679</v>
      </c>
      <c r="R53" s="159"/>
      <c r="X53" s="18"/>
      <c r="Z53" s="18"/>
      <c r="AA53" s="18"/>
      <c r="AB53" s="18"/>
      <c r="AC53" s="18"/>
    </row>
    <row r="54" spans="1:29" s="17" customFormat="1" ht="45.75" customHeight="1" x14ac:dyDescent="0.25">
      <c r="A54" s="16">
        <v>31</v>
      </c>
      <c r="B54" s="23" t="s">
        <v>99</v>
      </c>
      <c r="C54" s="113" t="s">
        <v>100</v>
      </c>
      <c r="D54" s="114"/>
      <c r="E54" s="114"/>
      <c r="F54" s="114"/>
      <c r="G54" s="136"/>
      <c r="H54" s="186" t="s">
        <v>33</v>
      </c>
      <c r="I54" s="186"/>
      <c r="J54" s="187"/>
      <c r="K54" s="185">
        <v>1</v>
      </c>
      <c r="L54" s="165">
        <v>1</v>
      </c>
      <c r="M54" s="188" t="s">
        <v>101</v>
      </c>
      <c r="N54" s="189"/>
      <c r="O54" s="188"/>
      <c r="P54" s="189"/>
      <c r="Q54" s="158">
        <v>17227</v>
      </c>
      <c r="R54" s="159"/>
      <c r="X54" s="18"/>
      <c r="Z54" s="18"/>
      <c r="AA54" s="18"/>
      <c r="AB54" s="18"/>
      <c r="AC54" s="18"/>
    </row>
    <row r="55" spans="1:29" s="17" customFormat="1" ht="45.75" customHeight="1" x14ac:dyDescent="0.25">
      <c r="A55" s="16">
        <v>32</v>
      </c>
      <c r="B55" s="23" t="s">
        <v>102</v>
      </c>
      <c r="C55" s="113" t="s">
        <v>103</v>
      </c>
      <c r="D55" s="114"/>
      <c r="E55" s="114"/>
      <c r="F55" s="114"/>
      <c r="G55" s="136"/>
      <c r="H55" s="186" t="s">
        <v>33</v>
      </c>
      <c r="I55" s="186"/>
      <c r="J55" s="187"/>
      <c r="K55" s="185">
        <v>10</v>
      </c>
      <c r="L55" s="165">
        <v>10</v>
      </c>
      <c r="M55" s="188" t="s">
        <v>104</v>
      </c>
      <c r="N55" s="189"/>
      <c r="O55" s="188" t="s">
        <v>105</v>
      </c>
      <c r="P55" s="189"/>
      <c r="Q55" s="158">
        <v>12769</v>
      </c>
      <c r="R55" s="159"/>
      <c r="X55" s="18"/>
      <c r="Z55" s="18"/>
      <c r="AA55" s="18"/>
      <c r="AB55" s="18"/>
      <c r="AC55" s="18"/>
    </row>
    <row r="56" spans="1:29" s="17" customFormat="1" ht="45.75" customHeight="1" x14ac:dyDescent="0.25">
      <c r="A56" s="16">
        <v>33</v>
      </c>
      <c r="B56" s="124" t="s">
        <v>106</v>
      </c>
      <c r="C56" s="113" t="s">
        <v>107</v>
      </c>
      <c r="D56" s="114"/>
      <c r="E56" s="114"/>
      <c r="F56" s="114"/>
      <c r="G56" s="136"/>
      <c r="H56" s="186" t="s">
        <v>33</v>
      </c>
      <c r="I56" s="186"/>
      <c r="J56" s="187"/>
      <c r="K56" s="185">
        <v>5</v>
      </c>
      <c r="L56" s="165">
        <v>5</v>
      </c>
      <c r="M56" s="188" t="s">
        <v>89</v>
      </c>
      <c r="N56" s="189"/>
      <c r="O56" s="188"/>
      <c r="P56" s="189"/>
      <c r="Q56" s="158">
        <v>21278</v>
      </c>
      <c r="R56" s="159"/>
      <c r="X56" s="18"/>
      <c r="Z56" s="18"/>
      <c r="AA56" s="18"/>
      <c r="AB56" s="18"/>
      <c r="AC56" s="18"/>
    </row>
    <row r="57" spans="1:29" s="17" customFormat="1" ht="45.75" customHeight="1" x14ac:dyDescent="0.25">
      <c r="A57" s="16">
        <v>34</v>
      </c>
      <c r="B57" s="126"/>
      <c r="C57" s="113" t="s">
        <v>107</v>
      </c>
      <c r="D57" s="114"/>
      <c r="E57" s="114"/>
      <c r="F57" s="114"/>
      <c r="G57" s="136"/>
      <c r="H57" s="186" t="s">
        <v>108</v>
      </c>
      <c r="I57" s="186"/>
      <c r="J57" s="187"/>
      <c r="K57" s="185">
        <v>5</v>
      </c>
      <c r="L57" s="165">
        <v>5</v>
      </c>
      <c r="O57" s="188"/>
      <c r="P57" s="189"/>
      <c r="Q57" s="158">
        <v>8580</v>
      </c>
      <c r="R57" s="159"/>
      <c r="X57" s="18"/>
      <c r="Z57" s="18"/>
      <c r="AA57" s="18"/>
      <c r="AB57" s="18"/>
      <c r="AC57" s="18"/>
    </row>
    <row r="58" spans="1:29" s="17" customFormat="1" ht="45.75" customHeight="1" x14ac:dyDescent="0.25">
      <c r="A58" s="16">
        <v>35</v>
      </c>
      <c r="B58" s="23" t="s">
        <v>109</v>
      </c>
      <c r="C58" s="113" t="s">
        <v>110</v>
      </c>
      <c r="D58" s="114"/>
      <c r="E58" s="114"/>
      <c r="F58" s="114"/>
      <c r="G58" s="136"/>
      <c r="H58" s="186" t="s">
        <v>111</v>
      </c>
      <c r="I58" s="186"/>
      <c r="J58" s="187"/>
      <c r="K58" s="185">
        <v>1</v>
      </c>
      <c r="L58" s="165">
        <v>1</v>
      </c>
      <c r="M58" s="188" t="s">
        <v>112</v>
      </c>
      <c r="N58" s="189"/>
      <c r="O58" s="188"/>
      <c r="P58" s="189"/>
      <c r="Q58" s="158">
        <v>4140</v>
      </c>
      <c r="R58" s="159"/>
      <c r="X58" s="18"/>
      <c r="Z58" s="18"/>
      <c r="AA58" s="18"/>
      <c r="AB58" s="18"/>
      <c r="AC58" s="18"/>
    </row>
    <row r="59" spans="1:29" s="17" customFormat="1" ht="45.75" customHeight="1" x14ac:dyDescent="0.25">
      <c r="A59" s="16">
        <v>36</v>
      </c>
      <c r="B59" s="124" t="s">
        <v>113</v>
      </c>
      <c r="C59" s="113" t="s">
        <v>114</v>
      </c>
      <c r="D59" s="114"/>
      <c r="E59" s="114"/>
      <c r="F59" s="114"/>
      <c r="G59" s="136"/>
      <c r="H59" s="186" t="s">
        <v>33</v>
      </c>
      <c r="I59" s="186"/>
      <c r="J59" s="187"/>
      <c r="K59" s="185">
        <v>5</v>
      </c>
      <c r="L59" s="165">
        <v>5</v>
      </c>
      <c r="M59" s="188" t="s">
        <v>89</v>
      </c>
      <c r="N59" s="189"/>
      <c r="O59" s="188"/>
      <c r="P59" s="189"/>
      <c r="Q59" s="158">
        <v>24482</v>
      </c>
      <c r="R59" s="159"/>
      <c r="X59" s="18"/>
      <c r="Z59" s="18"/>
      <c r="AA59" s="18"/>
      <c r="AB59" s="18"/>
      <c r="AC59" s="18"/>
    </row>
    <row r="60" spans="1:29" s="17" customFormat="1" ht="45.75" customHeight="1" x14ac:dyDescent="0.25">
      <c r="A60" s="16">
        <v>37</v>
      </c>
      <c r="B60" s="126"/>
      <c r="C60" s="113" t="s">
        <v>115</v>
      </c>
      <c r="D60" s="114"/>
      <c r="E60" s="114"/>
      <c r="F60" s="114"/>
      <c r="G60" s="136"/>
      <c r="H60" s="186" t="s">
        <v>33</v>
      </c>
      <c r="I60" s="186"/>
      <c r="J60" s="187"/>
      <c r="K60" s="185">
        <v>5</v>
      </c>
      <c r="L60" s="165">
        <v>5</v>
      </c>
      <c r="M60" s="188" t="s">
        <v>89</v>
      </c>
      <c r="N60" s="189"/>
      <c r="O60" s="188"/>
      <c r="P60" s="189"/>
      <c r="Q60" s="158">
        <v>26312</v>
      </c>
      <c r="R60" s="159"/>
      <c r="X60" s="18"/>
      <c r="Z60" s="18"/>
      <c r="AA60" s="18"/>
      <c r="AB60" s="18"/>
      <c r="AC60" s="18"/>
    </row>
    <row r="61" spans="1:29" s="17" customFormat="1" ht="45.75" customHeight="1" x14ac:dyDescent="0.25">
      <c r="A61" s="16">
        <v>38</v>
      </c>
      <c r="B61" s="23" t="s">
        <v>116</v>
      </c>
      <c r="C61" s="113" t="s">
        <v>117</v>
      </c>
      <c r="D61" s="114"/>
      <c r="E61" s="114"/>
      <c r="F61" s="114"/>
      <c r="G61" s="136"/>
      <c r="H61" s="186" t="s">
        <v>118</v>
      </c>
      <c r="I61" s="186"/>
      <c r="J61" s="187"/>
      <c r="K61" s="185">
        <v>5</v>
      </c>
      <c r="L61" s="165">
        <v>5</v>
      </c>
      <c r="M61" s="188" t="s">
        <v>89</v>
      </c>
      <c r="N61" s="189"/>
      <c r="O61" s="188"/>
      <c r="P61" s="189"/>
      <c r="Q61" s="158">
        <v>24482</v>
      </c>
      <c r="R61" s="159"/>
      <c r="X61" s="18"/>
      <c r="Z61" s="18"/>
      <c r="AA61" s="18"/>
      <c r="AB61" s="18"/>
      <c r="AC61" s="18"/>
    </row>
    <row r="62" spans="1:29" s="17" customFormat="1" ht="45.75" customHeight="1" x14ac:dyDescent="0.25">
      <c r="A62" s="16">
        <v>39</v>
      </c>
      <c r="B62" s="23" t="s">
        <v>119</v>
      </c>
      <c r="C62" s="113" t="s">
        <v>120</v>
      </c>
      <c r="D62" s="114"/>
      <c r="E62" s="114"/>
      <c r="F62" s="114"/>
      <c r="G62" s="136"/>
      <c r="H62" s="186" t="s">
        <v>121</v>
      </c>
      <c r="I62" s="186"/>
      <c r="J62" s="187"/>
      <c r="K62" s="185">
        <v>5</v>
      </c>
      <c r="L62" s="165">
        <v>5</v>
      </c>
      <c r="M62" s="188" t="s">
        <v>122</v>
      </c>
      <c r="N62" s="189"/>
      <c r="O62" s="188"/>
      <c r="P62" s="189"/>
      <c r="Q62" s="158">
        <v>13270</v>
      </c>
      <c r="R62" s="159"/>
      <c r="X62" s="18"/>
      <c r="Z62" s="18"/>
      <c r="AA62" s="18"/>
      <c r="AB62" s="18"/>
      <c r="AC62" s="18"/>
    </row>
    <row r="63" spans="1:29" s="17" customFormat="1" ht="45.75" customHeight="1" x14ac:dyDescent="0.25">
      <c r="A63" s="16">
        <v>40</v>
      </c>
      <c r="B63" s="23" t="s">
        <v>123</v>
      </c>
      <c r="C63" s="113" t="s">
        <v>124</v>
      </c>
      <c r="D63" s="114"/>
      <c r="E63" s="114"/>
      <c r="F63" s="114"/>
      <c r="G63" s="136"/>
      <c r="H63" s="186" t="s">
        <v>108</v>
      </c>
      <c r="I63" s="186"/>
      <c r="J63" s="187"/>
      <c r="K63" s="185">
        <v>5</v>
      </c>
      <c r="L63" s="165">
        <v>5</v>
      </c>
      <c r="M63" s="188" t="s">
        <v>125</v>
      </c>
      <c r="N63" s="189"/>
      <c r="O63" s="188"/>
      <c r="P63" s="189"/>
      <c r="Q63" s="158">
        <v>7722</v>
      </c>
      <c r="R63" s="159"/>
      <c r="X63" s="18"/>
      <c r="Z63" s="18"/>
      <c r="AA63" s="18"/>
      <c r="AB63" s="18"/>
      <c r="AC63" s="18"/>
    </row>
    <row r="64" spans="1:29" s="17" customFormat="1" ht="45.75" customHeight="1" x14ac:dyDescent="0.25">
      <c r="A64" s="16">
        <v>41</v>
      </c>
      <c r="B64" s="23" t="s">
        <v>126</v>
      </c>
      <c r="C64" s="113" t="s">
        <v>127</v>
      </c>
      <c r="D64" s="114"/>
      <c r="E64" s="114"/>
      <c r="F64" s="114"/>
      <c r="G64" s="136"/>
      <c r="H64" s="186" t="s">
        <v>121</v>
      </c>
      <c r="I64" s="186"/>
      <c r="J64" s="187"/>
      <c r="K64" s="185">
        <v>1</v>
      </c>
      <c r="L64" s="165">
        <v>1</v>
      </c>
      <c r="M64" s="188" t="s">
        <v>125</v>
      </c>
      <c r="N64" s="189"/>
      <c r="O64" s="188"/>
      <c r="P64" s="189"/>
      <c r="Q64" s="158">
        <v>7722</v>
      </c>
      <c r="R64" s="159"/>
      <c r="X64" s="18"/>
      <c r="Z64" s="18"/>
      <c r="AA64" s="18"/>
      <c r="AB64" s="18"/>
      <c r="AC64" s="18"/>
    </row>
    <row r="65" spans="1:29" s="17" customFormat="1" ht="45.75" customHeight="1" x14ac:dyDescent="0.25">
      <c r="A65" s="16">
        <v>42</v>
      </c>
      <c r="B65" s="23" t="s">
        <v>128</v>
      </c>
      <c r="C65" s="113" t="s">
        <v>127</v>
      </c>
      <c r="D65" s="114"/>
      <c r="E65" s="114"/>
      <c r="F65" s="114"/>
      <c r="G65" s="136"/>
      <c r="H65" s="186" t="s">
        <v>129</v>
      </c>
      <c r="I65" s="186"/>
      <c r="J65" s="187"/>
      <c r="K65" s="185">
        <v>1</v>
      </c>
      <c r="L65" s="165">
        <v>1</v>
      </c>
      <c r="M65" s="188" t="s">
        <v>125</v>
      </c>
      <c r="N65" s="189"/>
      <c r="O65" s="188" t="s">
        <v>130</v>
      </c>
      <c r="P65" s="189"/>
      <c r="Q65" s="158">
        <v>7722</v>
      </c>
      <c r="R65" s="159"/>
      <c r="X65" s="18"/>
      <c r="Z65" s="18"/>
      <c r="AA65" s="18"/>
      <c r="AB65" s="18"/>
      <c r="AC65" s="18"/>
    </row>
    <row r="66" spans="1:29" s="17" customFormat="1" ht="45.75" customHeight="1" x14ac:dyDescent="0.25">
      <c r="A66" s="16">
        <v>43</v>
      </c>
      <c r="B66" s="124" t="s">
        <v>131</v>
      </c>
      <c r="C66" s="113" t="s">
        <v>132</v>
      </c>
      <c r="D66" s="114"/>
      <c r="E66" s="114"/>
      <c r="F66" s="114"/>
      <c r="G66" s="136"/>
      <c r="H66" s="186" t="s">
        <v>33</v>
      </c>
      <c r="I66" s="186"/>
      <c r="J66" s="187"/>
      <c r="K66" s="185">
        <v>20</v>
      </c>
      <c r="L66" s="165">
        <v>20</v>
      </c>
      <c r="M66" s="188" t="s">
        <v>133</v>
      </c>
      <c r="N66" s="189"/>
      <c r="O66" s="188" t="s">
        <v>134</v>
      </c>
      <c r="P66" s="189"/>
      <c r="Q66" s="158">
        <v>52098</v>
      </c>
      <c r="R66" s="159"/>
      <c r="X66" s="18"/>
      <c r="Z66" s="18"/>
      <c r="AA66" s="18"/>
      <c r="AB66" s="18"/>
      <c r="AC66" s="18"/>
    </row>
    <row r="67" spans="1:29" s="17" customFormat="1" ht="45.75" customHeight="1" x14ac:dyDescent="0.25">
      <c r="A67" s="16">
        <v>44</v>
      </c>
      <c r="B67" s="125"/>
      <c r="C67" s="113" t="s">
        <v>135</v>
      </c>
      <c r="D67" s="114"/>
      <c r="E67" s="114"/>
      <c r="F67" s="114"/>
      <c r="G67" s="136"/>
      <c r="H67" s="186" t="s">
        <v>33</v>
      </c>
      <c r="I67" s="186"/>
      <c r="J67" s="187"/>
      <c r="K67" s="185">
        <v>20</v>
      </c>
      <c r="L67" s="165">
        <v>20</v>
      </c>
      <c r="M67" s="188" t="s">
        <v>133</v>
      </c>
      <c r="N67" s="189"/>
      <c r="O67" s="188"/>
      <c r="P67" s="189"/>
      <c r="Q67" s="158">
        <v>8275</v>
      </c>
      <c r="R67" s="159"/>
      <c r="X67" s="18"/>
      <c r="Z67" s="18"/>
      <c r="AA67" s="18"/>
      <c r="AB67" s="18"/>
      <c r="AC67" s="18"/>
    </row>
    <row r="68" spans="1:29" s="17" customFormat="1" ht="45.75" customHeight="1" x14ac:dyDescent="0.25">
      <c r="A68" s="16">
        <v>45</v>
      </c>
      <c r="B68" s="125"/>
      <c r="C68" s="113" t="s">
        <v>136</v>
      </c>
      <c r="D68" s="114"/>
      <c r="E68" s="114"/>
      <c r="F68" s="114"/>
      <c r="G68" s="136"/>
      <c r="H68" s="186" t="s">
        <v>33</v>
      </c>
      <c r="I68" s="186"/>
      <c r="J68" s="187"/>
      <c r="K68" s="185">
        <v>20</v>
      </c>
      <c r="L68" s="165">
        <v>20</v>
      </c>
      <c r="M68" s="188" t="s">
        <v>133</v>
      </c>
      <c r="N68" s="189"/>
      <c r="O68" s="188"/>
      <c r="P68" s="189"/>
      <c r="Q68" s="158">
        <v>10919</v>
      </c>
      <c r="R68" s="159"/>
      <c r="X68" s="18"/>
      <c r="Z68" s="18"/>
      <c r="AA68" s="18"/>
      <c r="AB68" s="18"/>
      <c r="AC68" s="18"/>
    </row>
    <row r="69" spans="1:29" s="17" customFormat="1" ht="45.75" customHeight="1" x14ac:dyDescent="0.25">
      <c r="A69" s="16">
        <v>46</v>
      </c>
      <c r="B69" s="126"/>
      <c r="C69" s="113" t="s">
        <v>137</v>
      </c>
      <c r="D69" s="114"/>
      <c r="E69" s="114"/>
      <c r="F69" s="114"/>
      <c r="G69" s="136"/>
      <c r="H69" s="186" t="s">
        <v>33</v>
      </c>
      <c r="I69" s="186"/>
      <c r="J69" s="187"/>
      <c r="K69" s="185">
        <v>20</v>
      </c>
      <c r="L69" s="165">
        <v>20</v>
      </c>
      <c r="M69" s="188" t="s">
        <v>138</v>
      </c>
      <c r="N69" s="189"/>
      <c r="O69" s="188"/>
      <c r="P69" s="189"/>
      <c r="Q69" s="158">
        <v>35432</v>
      </c>
      <c r="R69" s="159"/>
      <c r="X69" s="18"/>
      <c r="Z69" s="18"/>
      <c r="AA69" s="18"/>
      <c r="AB69" s="18"/>
      <c r="AC69" s="18"/>
    </row>
    <row r="70" spans="1:29" s="17" customFormat="1" ht="45.75" customHeight="1" x14ac:dyDescent="0.25">
      <c r="A70" s="16">
        <v>47</v>
      </c>
      <c r="B70" s="23" t="s">
        <v>139</v>
      </c>
      <c r="C70" s="113" t="s">
        <v>140</v>
      </c>
      <c r="D70" s="114"/>
      <c r="E70" s="114"/>
      <c r="F70" s="114"/>
      <c r="G70" s="136"/>
      <c r="H70" s="186" t="s">
        <v>33</v>
      </c>
      <c r="I70" s="186"/>
      <c r="J70" s="187"/>
      <c r="K70" s="185">
        <v>20</v>
      </c>
      <c r="L70" s="165">
        <v>20</v>
      </c>
      <c r="M70" s="188" t="s">
        <v>105</v>
      </c>
      <c r="N70" s="189"/>
      <c r="O70" s="188"/>
      <c r="P70" s="189"/>
      <c r="Q70" s="158">
        <v>50495</v>
      </c>
      <c r="R70" s="159"/>
      <c r="X70" s="18"/>
      <c r="Z70" s="18"/>
      <c r="AA70" s="18"/>
      <c r="AB70" s="18"/>
      <c r="AC70" s="18"/>
    </row>
    <row r="71" spans="1:29" s="17" customFormat="1" ht="45.75" customHeight="1" x14ac:dyDescent="0.25">
      <c r="A71" s="16">
        <v>48</v>
      </c>
      <c r="B71" s="23" t="s">
        <v>141</v>
      </c>
      <c r="C71" s="113" t="s">
        <v>142</v>
      </c>
      <c r="D71" s="114"/>
      <c r="E71" s="114"/>
      <c r="F71" s="114"/>
      <c r="G71" s="136"/>
      <c r="H71" s="186" t="s">
        <v>33</v>
      </c>
      <c r="I71" s="186"/>
      <c r="J71" s="187"/>
      <c r="K71" s="185">
        <v>20</v>
      </c>
      <c r="L71" s="165">
        <v>20</v>
      </c>
      <c r="M71" s="188" t="s">
        <v>105</v>
      </c>
      <c r="N71" s="189"/>
      <c r="O71" s="188"/>
      <c r="P71" s="189"/>
      <c r="Q71" s="158">
        <v>31037</v>
      </c>
      <c r="R71" s="159"/>
      <c r="X71" s="18"/>
      <c r="Z71" s="18"/>
      <c r="AA71" s="18"/>
      <c r="AB71" s="18"/>
      <c r="AC71" s="18"/>
    </row>
    <row r="72" spans="1:29" s="17" customFormat="1" ht="45.75" customHeight="1" x14ac:dyDescent="0.25">
      <c r="A72" s="16">
        <v>49</v>
      </c>
      <c r="B72" s="23" t="s">
        <v>143</v>
      </c>
      <c r="C72" s="113" t="s">
        <v>144</v>
      </c>
      <c r="D72" s="114"/>
      <c r="E72" s="114"/>
      <c r="F72" s="114"/>
      <c r="G72" s="136"/>
      <c r="H72" s="186" t="s">
        <v>33</v>
      </c>
      <c r="I72" s="186"/>
      <c r="J72" s="187"/>
      <c r="K72" s="185">
        <v>20</v>
      </c>
      <c r="L72" s="165">
        <v>20</v>
      </c>
      <c r="M72" s="188" t="s">
        <v>145</v>
      </c>
      <c r="N72" s="189"/>
      <c r="O72" s="188"/>
      <c r="P72" s="189"/>
      <c r="Q72" s="158">
        <v>30087</v>
      </c>
      <c r="R72" s="159"/>
      <c r="X72" s="18"/>
      <c r="Z72" s="18"/>
      <c r="AA72" s="18"/>
      <c r="AB72" s="18"/>
      <c r="AC72" s="18"/>
    </row>
    <row r="73" spans="1:29" s="17" customFormat="1" ht="45.75" customHeight="1" x14ac:dyDescent="0.25">
      <c r="A73" s="16">
        <v>50</v>
      </c>
      <c r="B73" s="23" t="s">
        <v>146</v>
      </c>
      <c r="C73" s="113" t="s">
        <v>147</v>
      </c>
      <c r="D73" s="114"/>
      <c r="E73" s="114"/>
      <c r="F73" s="114"/>
      <c r="G73" s="136"/>
      <c r="H73" s="186" t="s">
        <v>33</v>
      </c>
      <c r="I73" s="186"/>
      <c r="J73" s="187"/>
      <c r="K73" s="185">
        <v>5</v>
      </c>
      <c r="L73" s="165">
        <v>5</v>
      </c>
      <c r="M73" s="188" t="s">
        <v>148</v>
      </c>
      <c r="N73" s="189"/>
      <c r="O73" s="188"/>
      <c r="P73" s="189"/>
      <c r="Q73" s="158">
        <v>89905</v>
      </c>
      <c r="R73" s="159"/>
      <c r="X73" s="18"/>
      <c r="Z73" s="18"/>
      <c r="AA73" s="18"/>
      <c r="AB73" s="18"/>
      <c r="AC73" s="18"/>
    </row>
    <row r="74" spans="1:29" s="17" customFormat="1" ht="45.75" customHeight="1" x14ac:dyDescent="0.25">
      <c r="A74" s="16">
        <v>51</v>
      </c>
      <c r="B74" s="23" t="s">
        <v>149</v>
      </c>
      <c r="C74" s="113" t="s">
        <v>150</v>
      </c>
      <c r="D74" s="114"/>
      <c r="E74" s="114"/>
      <c r="F74" s="114"/>
      <c r="G74" s="136"/>
      <c r="H74" s="186" t="s">
        <v>33</v>
      </c>
      <c r="I74" s="186"/>
      <c r="J74" s="187"/>
      <c r="K74" s="185">
        <v>5</v>
      </c>
      <c r="L74" s="165">
        <v>5</v>
      </c>
      <c r="M74" s="188" t="s">
        <v>151</v>
      </c>
      <c r="N74" s="189"/>
      <c r="O74" s="188"/>
      <c r="P74" s="189"/>
      <c r="Q74" s="158">
        <v>19103</v>
      </c>
      <c r="R74" s="159"/>
      <c r="X74" s="18"/>
      <c r="Z74" s="18"/>
      <c r="AA74" s="18"/>
      <c r="AB74" s="18"/>
      <c r="AC74" s="18"/>
    </row>
    <row r="75" spans="1:29" s="17" customFormat="1" ht="45.75" customHeight="1" x14ac:dyDescent="0.25">
      <c r="A75" s="16">
        <v>52</v>
      </c>
      <c r="B75" s="23" t="s">
        <v>152</v>
      </c>
      <c r="C75" s="113" t="s">
        <v>153</v>
      </c>
      <c r="D75" s="114"/>
      <c r="E75" s="114"/>
      <c r="F75" s="114"/>
      <c r="G75" s="136"/>
      <c r="H75" s="186" t="s">
        <v>154</v>
      </c>
      <c r="I75" s="186"/>
      <c r="J75" s="187"/>
      <c r="K75" s="185">
        <v>5</v>
      </c>
      <c r="L75" s="165">
        <v>5</v>
      </c>
      <c r="M75" s="188" t="s">
        <v>155</v>
      </c>
      <c r="N75" s="189"/>
      <c r="O75" s="188"/>
      <c r="P75" s="189"/>
      <c r="Q75" s="158">
        <v>10234</v>
      </c>
      <c r="R75" s="159"/>
      <c r="X75" s="18"/>
      <c r="Z75" s="18"/>
      <c r="AA75" s="18"/>
      <c r="AB75" s="18"/>
      <c r="AC75" s="18"/>
    </row>
    <row r="76" spans="1:29" s="17" customFormat="1" ht="45.75" customHeight="1" x14ac:dyDescent="0.25">
      <c r="A76" s="16">
        <v>53</v>
      </c>
      <c r="B76" s="124" t="s">
        <v>156</v>
      </c>
      <c r="C76" s="113" t="s">
        <v>157</v>
      </c>
      <c r="D76" s="114"/>
      <c r="E76" s="114"/>
      <c r="F76" s="114"/>
      <c r="G76" s="136"/>
      <c r="H76" s="186" t="s">
        <v>158</v>
      </c>
      <c r="I76" s="186"/>
      <c r="J76" s="187"/>
      <c r="K76" s="185">
        <v>1</v>
      </c>
      <c r="L76" s="165">
        <v>1</v>
      </c>
      <c r="M76" s="188" t="s">
        <v>159</v>
      </c>
      <c r="N76" s="189"/>
      <c r="O76" s="188"/>
      <c r="P76" s="189"/>
      <c r="Q76" s="158">
        <v>6934</v>
      </c>
      <c r="R76" s="159"/>
      <c r="X76" s="18"/>
      <c r="Z76" s="18"/>
      <c r="AA76" s="18"/>
      <c r="AB76" s="18"/>
      <c r="AC76" s="18"/>
    </row>
    <row r="77" spans="1:29" s="17" customFormat="1" ht="45.75" customHeight="1" x14ac:dyDescent="0.25">
      <c r="A77" s="16">
        <v>54</v>
      </c>
      <c r="B77" s="126"/>
      <c r="C77" s="113" t="s">
        <v>157</v>
      </c>
      <c r="D77" s="114"/>
      <c r="E77" s="114"/>
      <c r="F77" s="114"/>
      <c r="G77" s="136"/>
      <c r="H77" s="186" t="s">
        <v>160</v>
      </c>
      <c r="I77" s="186"/>
      <c r="J77" s="187"/>
      <c r="K77" s="185">
        <v>1</v>
      </c>
      <c r="L77" s="165">
        <v>1</v>
      </c>
      <c r="M77" s="188" t="s">
        <v>159</v>
      </c>
      <c r="N77" s="189"/>
      <c r="O77" s="188"/>
      <c r="P77" s="189"/>
      <c r="Q77" s="158">
        <v>13616</v>
      </c>
      <c r="R77" s="159"/>
      <c r="X77" s="18"/>
      <c r="Z77" s="18"/>
      <c r="AA77" s="18"/>
      <c r="AB77" s="18"/>
      <c r="AC77" s="18"/>
    </row>
    <row r="78" spans="1:29" s="17" customFormat="1" ht="45.75" customHeight="1" x14ac:dyDescent="0.25">
      <c r="A78" s="16">
        <v>55</v>
      </c>
      <c r="B78" s="23" t="s">
        <v>161</v>
      </c>
      <c r="C78" s="113" t="s">
        <v>162</v>
      </c>
      <c r="D78" s="114"/>
      <c r="E78" s="114"/>
      <c r="F78" s="114"/>
      <c r="G78" s="136"/>
      <c r="H78" s="186" t="s">
        <v>163</v>
      </c>
      <c r="I78" s="186"/>
      <c r="J78" s="187"/>
      <c r="K78" s="185">
        <v>1</v>
      </c>
      <c r="L78" s="165">
        <v>1</v>
      </c>
      <c r="M78" s="188" t="s">
        <v>164</v>
      </c>
      <c r="N78" s="189"/>
      <c r="O78" s="188"/>
      <c r="P78" s="189"/>
      <c r="Q78" s="158">
        <v>10903</v>
      </c>
      <c r="R78" s="159"/>
      <c r="X78" s="18"/>
      <c r="Z78" s="18"/>
      <c r="AA78" s="18"/>
      <c r="AB78" s="18"/>
      <c r="AC78" s="18"/>
    </row>
    <row r="79" spans="1:29" s="17" customFormat="1" ht="45.75" customHeight="1" x14ac:dyDescent="0.25">
      <c r="A79" s="16">
        <v>56</v>
      </c>
      <c r="B79" s="124" t="s">
        <v>165</v>
      </c>
      <c r="C79" s="113" t="s">
        <v>166</v>
      </c>
      <c r="D79" s="114"/>
      <c r="E79" s="114"/>
      <c r="F79" s="114"/>
      <c r="G79" s="136"/>
      <c r="H79" s="186" t="s">
        <v>33</v>
      </c>
      <c r="I79" s="186"/>
      <c r="J79" s="187"/>
      <c r="K79" s="185">
        <v>10</v>
      </c>
      <c r="L79" s="165">
        <v>10</v>
      </c>
      <c r="M79" s="188" t="s">
        <v>105</v>
      </c>
      <c r="N79" s="189"/>
      <c r="O79" s="188"/>
      <c r="P79" s="189"/>
      <c r="Q79" s="158">
        <v>16344</v>
      </c>
      <c r="R79" s="159"/>
      <c r="X79" s="18"/>
      <c r="Z79" s="18"/>
      <c r="AA79" s="18"/>
      <c r="AB79" s="18"/>
      <c r="AC79" s="18"/>
    </row>
    <row r="80" spans="1:29" s="17" customFormat="1" ht="45.75" customHeight="1" x14ac:dyDescent="0.25">
      <c r="A80" s="16">
        <v>57</v>
      </c>
      <c r="B80" s="126"/>
      <c r="C80" s="113" t="s">
        <v>166</v>
      </c>
      <c r="D80" s="114"/>
      <c r="E80" s="114"/>
      <c r="F80" s="114"/>
      <c r="G80" s="136"/>
      <c r="H80" s="186" t="s">
        <v>167</v>
      </c>
      <c r="I80" s="186"/>
      <c r="J80" s="187"/>
      <c r="K80" s="185">
        <v>10</v>
      </c>
      <c r="L80" s="165">
        <v>10</v>
      </c>
      <c r="M80" s="188" t="s">
        <v>168</v>
      </c>
      <c r="N80" s="189"/>
      <c r="O80" s="188"/>
      <c r="P80" s="189"/>
      <c r="Q80" s="158">
        <v>7026</v>
      </c>
      <c r="R80" s="159"/>
      <c r="X80" s="18"/>
      <c r="Z80" s="18"/>
      <c r="AA80" s="18"/>
      <c r="AB80" s="18"/>
      <c r="AC80" s="18"/>
    </row>
    <row r="81" spans="1:29" s="17" customFormat="1" ht="45.75" customHeight="1" x14ac:dyDescent="0.25">
      <c r="A81" s="16">
        <v>58</v>
      </c>
      <c r="B81" s="124" t="s">
        <v>169</v>
      </c>
      <c r="C81" s="113" t="s">
        <v>170</v>
      </c>
      <c r="D81" s="114"/>
      <c r="E81" s="114"/>
      <c r="F81" s="114"/>
      <c r="G81" s="136"/>
      <c r="H81" s="186" t="s">
        <v>171</v>
      </c>
      <c r="I81" s="186"/>
      <c r="J81" s="187"/>
      <c r="K81" s="185">
        <v>5</v>
      </c>
      <c r="L81" s="165">
        <v>5</v>
      </c>
      <c r="M81" s="188" t="s">
        <v>172</v>
      </c>
      <c r="N81" s="189"/>
      <c r="O81" s="188"/>
      <c r="P81" s="189"/>
      <c r="Q81" s="158">
        <v>19972</v>
      </c>
      <c r="R81" s="159"/>
      <c r="X81" s="18"/>
      <c r="Z81" s="18"/>
      <c r="AA81" s="18"/>
      <c r="AB81" s="18"/>
      <c r="AC81" s="18"/>
    </row>
    <row r="82" spans="1:29" s="17" customFormat="1" ht="45.75" customHeight="1" x14ac:dyDescent="0.25">
      <c r="A82" s="16">
        <v>59</v>
      </c>
      <c r="B82" s="126"/>
      <c r="C82" s="113" t="s">
        <v>173</v>
      </c>
      <c r="D82" s="114"/>
      <c r="E82" s="114"/>
      <c r="F82" s="114"/>
      <c r="G82" s="136"/>
      <c r="H82" s="186" t="s">
        <v>171</v>
      </c>
      <c r="I82" s="186"/>
      <c r="J82" s="187"/>
      <c r="K82" s="185">
        <v>5</v>
      </c>
      <c r="L82" s="165">
        <v>5</v>
      </c>
      <c r="M82" s="188" t="s">
        <v>172</v>
      </c>
      <c r="N82" s="189"/>
      <c r="O82" s="188"/>
      <c r="P82" s="189"/>
      <c r="Q82" s="158">
        <v>19972</v>
      </c>
      <c r="R82" s="159"/>
      <c r="X82" s="18"/>
      <c r="Z82" s="18"/>
      <c r="AA82" s="18"/>
      <c r="AB82" s="18"/>
      <c r="AC82" s="18"/>
    </row>
    <row r="83" spans="1:29" s="17" customFormat="1" ht="45.75" customHeight="1" x14ac:dyDescent="0.25">
      <c r="A83" s="16">
        <v>60</v>
      </c>
      <c r="B83" s="124" t="s">
        <v>174</v>
      </c>
      <c r="C83" s="113" t="s">
        <v>175</v>
      </c>
      <c r="D83" s="114"/>
      <c r="E83" s="114"/>
      <c r="F83" s="114"/>
      <c r="G83" s="136"/>
      <c r="H83" s="186" t="s">
        <v>176</v>
      </c>
      <c r="I83" s="186"/>
      <c r="J83" s="187"/>
      <c r="K83" s="185">
        <v>5</v>
      </c>
      <c r="L83" s="165">
        <v>5</v>
      </c>
      <c r="M83" s="188" t="s">
        <v>98</v>
      </c>
      <c r="N83" s="189"/>
      <c r="O83" s="188"/>
      <c r="P83" s="189"/>
      <c r="Q83" s="158">
        <v>2615</v>
      </c>
      <c r="R83" s="159"/>
      <c r="X83" s="18"/>
      <c r="Z83" s="18"/>
      <c r="AA83" s="18"/>
      <c r="AB83" s="18"/>
      <c r="AC83" s="18"/>
    </row>
    <row r="84" spans="1:29" s="17" customFormat="1" ht="45.75" customHeight="1" x14ac:dyDescent="0.25">
      <c r="A84" s="16">
        <v>61</v>
      </c>
      <c r="B84" s="125"/>
      <c r="C84" s="113" t="s">
        <v>177</v>
      </c>
      <c r="D84" s="114"/>
      <c r="E84" s="114"/>
      <c r="F84" s="114"/>
      <c r="G84" s="136"/>
      <c r="H84" s="186" t="s">
        <v>178</v>
      </c>
      <c r="I84" s="186"/>
      <c r="J84" s="187"/>
      <c r="K84" s="185">
        <v>5</v>
      </c>
      <c r="L84" s="165">
        <v>5</v>
      </c>
      <c r="M84" s="188" t="s">
        <v>98</v>
      </c>
      <c r="N84" s="189"/>
      <c r="O84" s="188"/>
      <c r="P84" s="189"/>
      <c r="Q84" s="158">
        <v>4249</v>
      </c>
      <c r="R84" s="159"/>
      <c r="X84" s="18"/>
      <c r="Z84" s="18"/>
      <c r="AA84" s="18"/>
      <c r="AB84" s="18"/>
      <c r="AC84" s="18"/>
    </row>
    <row r="85" spans="1:29" s="17" customFormat="1" ht="45.75" customHeight="1" x14ac:dyDescent="0.25">
      <c r="A85" s="16">
        <v>62</v>
      </c>
      <c r="B85" s="125"/>
      <c r="C85" s="113" t="s">
        <v>179</v>
      </c>
      <c r="D85" s="114"/>
      <c r="E85" s="114"/>
      <c r="F85" s="114"/>
      <c r="G85" s="136"/>
      <c r="H85" s="186" t="s">
        <v>176</v>
      </c>
      <c r="I85" s="186"/>
      <c r="J85" s="187"/>
      <c r="K85" s="185">
        <v>5</v>
      </c>
      <c r="L85" s="165">
        <v>5</v>
      </c>
      <c r="M85" s="188" t="s">
        <v>98</v>
      </c>
      <c r="N85" s="189"/>
      <c r="O85" s="188"/>
      <c r="P85" s="189"/>
      <c r="Q85" s="158">
        <v>2672</v>
      </c>
      <c r="R85" s="159"/>
      <c r="X85" s="18"/>
      <c r="Z85" s="18"/>
      <c r="AA85" s="18"/>
      <c r="AB85" s="18"/>
      <c r="AC85" s="18"/>
    </row>
    <row r="86" spans="1:29" s="17" customFormat="1" ht="45.75" customHeight="1" x14ac:dyDescent="0.25">
      <c r="A86" s="16">
        <v>63</v>
      </c>
      <c r="B86" s="125"/>
      <c r="C86" s="113" t="s">
        <v>180</v>
      </c>
      <c r="D86" s="114"/>
      <c r="E86" s="114"/>
      <c r="F86" s="114"/>
      <c r="G86" s="136"/>
      <c r="H86" s="186" t="s">
        <v>178</v>
      </c>
      <c r="I86" s="186"/>
      <c r="J86" s="187"/>
      <c r="K86" s="185">
        <v>5</v>
      </c>
      <c r="L86" s="165">
        <v>5</v>
      </c>
      <c r="M86" s="188" t="s">
        <v>98</v>
      </c>
      <c r="N86" s="189"/>
      <c r="O86" s="188"/>
      <c r="P86" s="189"/>
      <c r="Q86" s="158">
        <v>4249</v>
      </c>
      <c r="R86" s="159"/>
      <c r="X86" s="18"/>
      <c r="Z86" s="18"/>
      <c r="AA86" s="18"/>
      <c r="AB86" s="18"/>
      <c r="AC86" s="18"/>
    </row>
    <row r="87" spans="1:29" s="17" customFormat="1" ht="45.75" customHeight="1" x14ac:dyDescent="0.25">
      <c r="A87" s="16">
        <v>64</v>
      </c>
      <c r="B87" s="126"/>
      <c r="C87" s="113" t="s">
        <v>181</v>
      </c>
      <c r="D87" s="114"/>
      <c r="E87" s="114"/>
      <c r="F87" s="114"/>
      <c r="G87" s="136"/>
      <c r="H87" s="186" t="s">
        <v>178</v>
      </c>
      <c r="I87" s="186"/>
      <c r="J87" s="187"/>
      <c r="K87" s="185">
        <v>5</v>
      </c>
      <c r="L87" s="165">
        <v>5</v>
      </c>
      <c r="M87" s="188" t="s">
        <v>98</v>
      </c>
      <c r="N87" s="189"/>
      <c r="O87" s="188"/>
      <c r="P87" s="189"/>
      <c r="Q87" s="158">
        <v>4249</v>
      </c>
      <c r="R87" s="159"/>
      <c r="X87" s="18"/>
      <c r="Z87" s="18"/>
      <c r="AA87" s="18"/>
      <c r="AB87" s="18"/>
      <c r="AC87" s="18"/>
    </row>
    <row r="88" spans="1:29" s="17" customFormat="1" ht="45.75" customHeight="1" x14ac:dyDescent="0.25">
      <c r="A88" s="16">
        <v>65</v>
      </c>
      <c r="B88" s="124" t="s">
        <v>182</v>
      </c>
      <c r="C88" s="113" t="s">
        <v>180</v>
      </c>
      <c r="D88" s="114"/>
      <c r="E88" s="114"/>
      <c r="F88" s="114"/>
      <c r="G88" s="136"/>
      <c r="H88" s="186" t="s">
        <v>178</v>
      </c>
      <c r="I88" s="186"/>
      <c r="J88" s="187"/>
      <c r="K88" s="185">
        <v>5</v>
      </c>
      <c r="L88" s="165">
        <v>5</v>
      </c>
      <c r="M88" s="188" t="s">
        <v>98</v>
      </c>
      <c r="N88" s="189"/>
      <c r="O88" s="188"/>
      <c r="P88" s="189"/>
      <c r="Q88" s="158">
        <v>4584</v>
      </c>
      <c r="R88" s="159"/>
      <c r="X88" s="18"/>
      <c r="Z88" s="18"/>
      <c r="AA88" s="18"/>
      <c r="AB88" s="18"/>
      <c r="AC88" s="18"/>
    </row>
    <row r="89" spans="1:29" s="17" customFormat="1" ht="45.75" customHeight="1" x14ac:dyDescent="0.25">
      <c r="A89" s="16">
        <v>66</v>
      </c>
      <c r="B89" s="126"/>
      <c r="C89" s="113" t="s">
        <v>183</v>
      </c>
      <c r="D89" s="114"/>
      <c r="E89" s="114"/>
      <c r="F89" s="114"/>
      <c r="G89" s="136"/>
      <c r="H89" s="186" t="s">
        <v>178</v>
      </c>
      <c r="I89" s="186"/>
      <c r="J89" s="187"/>
      <c r="K89" s="185">
        <v>5</v>
      </c>
      <c r="L89" s="165">
        <v>5</v>
      </c>
      <c r="M89" s="188" t="s">
        <v>98</v>
      </c>
      <c r="N89" s="189"/>
      <c r="O89" s="188"/>
      <c r="P89" s="189"/>
      <c r="Q89" s="158">
        <v>4584</v>
      </c>
      <c r="R89" s="159"/>
      <c r="X89" s="18"/>
      <c r="Z89" s="18"/>
      <c r="AA89" s="18"/>
      <c r="AB89" s="18"/>
      <c r="AC89" s="18"/>
    </row>
    <row r="90" spans="1:29" s="17" customFormat="1" ht="45.75" customHeight="1" x14ac:dyDescent="0.25">
      <c r="A90" s="16">
        <v>67</v>
      </c>
      <c r="B90" s="124" t="s">
        <v>184</v>
      </c>
      <c r="C90" s="113" t="s">
        <v>185</v>
      </c>
      <c r="D90" s="114"/>
      <c r="E90" s="114"/>
      <c r="F90" s="114"/>
      <c r="G90" s="136"/>
      <c r="H90" s="186" t="s">
        <v>176</v>
      </c>
      <c r="I90" s="186"/>
      <c r="J90" s="187"/>
      <c r="K90" s="185">
        <v>10</v>
      </c>
      <c r="L90" s="165">
        <v>10</v>
      </c>
      <c r="M90" s="188" t="s">
        <v>186</v>
      </c>
      <c r="N90" s="189"/>
      <c r="O90" s="188"/>
      <c r="P90" s="189"/>
      <c r="Q90" s="158">
        <v>2219</v>
      </c>
      <c r="R90" s="159"/>
      <c r="X90" s="18"/>
      <c r="Z90" s="18"/>
      <c r="AA90" s="18"/>
      <c r="AB90" s="18"/>
      <c r="AC90" s="18"/>
    </row>
    <row r="91" spans="1:29" s="17" customFormat="1" ht="45.75" customHeight="1" x14ac:dyDescent="0.25">
      <c r="A91" s="16">
        <v>68</v>
      </c>
      <c r="B91" s="126"/>
      <c r="C91" s="113" t="s">
        <v>187</v>
      </c>
      <c r="D91" s="114"/>
      <c r="E91" s="114"/>
      <c r="F91" s="114"/>
      <c r="G91" s="136"/>
      <c r="H91" s="186" t="s">
        <v>176</v>
      </c>
      <c r="I91" s="186"/>
      <c r="J91" s="187"/>
      <c r="K91" s="185">
        <v>10</v>
      </c>
      <c r="L91" s="165">
        <v>10</v>
      </c>
      <c r="M91" s="188" t="s">
        <v>186</v>
      </c>
      <c r="N91" s="189"/>
      <c r="O91" s="188"/>
      <c r="P91" s="189"/>
      <c r="Q91" s="158">
        <v>2219</v>
      </c>
      <c r="R91" s="159"/>
      <c r="X91" s="18"/>
      <c r="Z91" s="18"/>
      <c r="AA91" s="18"/>
      <c r="AB91" s="18"/>
      <c r="AC91" s="18"/>
    </row>
    <row r="92" spans="1:29" s="17" customFormat="1" ht="45.75" customHeight="1" x14ac:dyDescent="0.25">
      <c r="A92" s="16">
        <v>69</v>
      </c>
      <c r="B92" s="24" t="s">
        <v>188</v>
      </c>
      <c r="C92" s="113" t="s">
        <v>189</v>
      </c>
      <c r="D92" s="114"/>
      <c r="E92" s="114"/>
      <c r="F92" s="114"/>
      <c r="G92" s="136"/>
      <c r="H92" s="212" t="s">
        <v>190</v>
      </c>
      <c r="I92" s="170"/>
      <c r="J92" s="213"/>
      <c r="K92" s="185">
        <v>1</v>
      </c>
      <c r="L92" s="165"/>
      <c r="M92" s="188" t="s">
        <v>98</v>
      </c>
      <c r="N92" s="189"/>
      <c r="O92" s="25"/>
      <c r="P92" s="26"/>
      <c r="Q92" s="158">
        <v>5196</v>
      </c>
      <c r="R92" s="159"/>
      <c r="X92" s="18"/>
      <c r="Z92" s="18"/>
      <c r="AA92" s="18"/>
      <c r="AB92" s="18"/>
      <c r="AC92" s="18"/>
    </row>
    <row r="93" spans="1:29" s="17" customFormat="1" ht="45.75" customHeight="1" x14ac:dyDescent="0.25">
      <c r="A93" s="16">
        <v>70</v>
      </c>
      <c r="B93" s="124" t="s">
        <v>191</v>
      </c>
      <c r="C93" s="113" t="s">
        <v>192</v>
      </c>
      <c r="D93" s="114"/>
      <c r="E93" s="114"/>
      <c r="F93" s="114"/>
      <c r="G93" s="136"/>
      <c r="H93" s="186" t="s">
        <v>193</v>
      </c>
      <c r="I93" s="186"/>
      <c r="J93" s="187"/>
      <c r="K93" s="185">
        <v>1</v>
      </c>
      <c r="L93" s="165">
        <v>1</v>
      </c>
      <c r="M93" s="188" t="s">
        <v>194</v>
      </c>
      <c r="N93" s="189"/>
      <c r="O93" s="188"/>
      <c r="P93" s="189"/>
      <c r="Q93" s="158">
        <v>1695</v>
      </c>
      <c r="R93" s="159"/>
      <c r="X93" s="18"/>
      <c r="Z93" s="18"/>
      <c r="AA93" s="18"/>
      <c r="AB93" s="18"/>
      <c r="AC93" s="18"/>
    </row>
    <row r="94" spans="1:29" s="17" customFormat="1" ht="45.75" customHeight="1" x14ac:dyDescent="0.25">
      <c r="A94" s="16">
        <v>71</v>
      </c>
      <c r="B94" s="125"/>
      <c r="C94" s="113" t="s">
        <v>195</v>
      </c>
      <c r="D94" s="114"/>
      <c r="E94" s="114"/>
      <c r="F94" s="114"/>
      <c r="G94" s="136"/>
      <c r="H94" s="186" t="s">
        <v>176</v>
      </c>
      <c r="I94" s="186"/>
      <c r="J94" s="187"/>
      <c r="K94" s="185">
        <v>1</v>
      </c>
      <c r="L94" s="165">
        <v>1</v>
      </c>
      <c r="M94" s="188" t="s">
        <v>196</v>
      </c>
      <c r="N94" s="189"/>
      <c r="O94" s="188"/>
      <c r="P94" s="189"/>
      <c r="Q94" s="158">
        <v>451</v>
      </c>
      <c r="R94" s="159"/>
      <c r="X94" s="18"/>
      <c r="Z94" s="18"/>
      <c r="AA94" s="18"/>
      <c r="AB94" s="18"/>
      <c r="AC94" s="18"/>
    </row>
    <row r="95" spans="1:29" s="17" customFormat="1" ht="45.75" customHeight="1" x14ac:dyDescent="0.25">
      <c r="A95" s="16">
        <v>72</v>
      </c>
      <c r="B95" s="125"/>
      <c r="C95" s="113" t="s">
        <v>197</v>
      </c>
      <c r="D95" s="114"/>
      <c r="E95" s="114"/>
      <c r="F95" s="114"/>
      <c r="G95" s="136"/>
      <c r="H95" s="186" t="s">
        <v>176</v>
      </c>
      <c r="I95" s="186"/>
      <c r="J95" s="187"/>
      <c r="K95" s="185">
        <v>1</v>
      </c>
      <c r="L95" s="165">
        <v>1</v>
      </c>
      <c r="M95" s="188" t="s">
        <v>198</v>
      </c>
      <c r="N95" s="189"/>
      <c r="O95" s="188"/>
      <c r="P95" s="189"/>
      <c r="Q95" s="158">
        <v>1731</v>
      </c>
      <c r="R95" s="159"/>
      <c r="X95" s="18"/>
      <c r="Z95" s="18"/>
      <c r="AA95" s="18"/>
      <c r="AB95" s="18"/>
      <c r="AC95" s="18"/>
    </row>
    <row r="96" spans="1:29" s="17" customFormat="1" ht="45.75" customHeight="1" x14ac:dyDescent="0.25">
      <c r="A96" s="16">
        <v>73</v>
      </c>
      <c r="B96" s="125"/>
      <c r="C96" s="113" t="s">
        <v>199</v>
      </c>
      <c r="D96" s="114"/>
      <c r="E96" s="114"/>
      <c r="F96" s="114"/>
      <c r="G96" s="136"/>
      <c r="H96" s="186" t="s">
        <v>176</v>
      </c>
      <c r="I96" s="186"/>
      <c r="J96" s="187"/>
      <c r="K96" s="185">
        <v>1</v>
      </c>
      <c r="L96" s="165">
        <v>1</v>
      </c>
      <c r="M96" s="188" t="s">
        <v>186</v>
      </c>
      <c r="N96" s="189"/>
      <c r="O96" s="188"/>
      <c r="P96" s="189"/>
      <c r="Q96" s="158">
        <v>1756</v>
      </c>
      <c r="R96" s="159"/>
      <c r="X96" s="18"/>
      <c r="Z96" s="18"/>
      <c r="AA96" s="18"/>
      <c r="AB96" s="18"/>
      <c r="AC96" s="18"/>
    </row>
    <row r="97" spans="1:29" s="17" customFormat="1" ht="45.75" customHeight="1" x14ac:dyDescent="0.25">
      <c r="A97" s="16">
        <v>74</v>
      </c>
      <c r="B97" s="126"/>
      <c r="C97" s="113" t="s">
        <v>200</v>
      </c>
      <c r="D97" s="114"/>
      <c r="E97" s="114"/>
      <c r="F97" s="114"/>
      <c r="G97" s="136"/>
      <c r="H97" s="186" t="s">
        <v>176</v>
      </c>
      <c r="I97" s="186"/>
      <c r="J97" s="187"/>
      <c r="K97" s="185">
        <v>1</v>
      </c>
      <c r="L97" s="165">
        <v>1</v>
      </c>
      <c r="M97" s="188" t="s">
        <v>194</v>
      </c>
      <c r="N97" s="189"/>
      <c r="O97" s="188"/>
      <c r="P97" s="189"/>
      <c r="Q97" s="158">
        <v>1695</v>
      </c>
      <c r="R97" s="159"/>
      <c r="X97" s="18"/>
      <c r="Z97" s="18"/>
      <c r="AA97" s="18"/>
      <c r="AB97" s="18"/>
      <c r="AC97" s="18"/>
    </row>
    <row r="98" spans="1:29" s="17" customFormat="1" ht="57" customHeight="1" x14ac:dyDescent="0.25">
      <c r="A98" s="16">
        <v>75</v>
      </c>
      <c r="B98" s="124" t="s">
        <v>201</v>
      </c>
      <c r="C98" s="113" t="s">
        <v>202</v>
      </c>
      <c r="D98" s="114"/>
      <c r="E98" s="114"/>
      <c r="F98" s="114"/>
      <c r="G98" s="136"/>
      <c r="H98" s="186" t="s">
        <v>193</v>
      </c>
      <c r="I98" s="186"/>
      <c r="J98" s="187"/>
      <c r="K98" s="185">
        <v>5</v>
      </c>
      <c r="L98" s="165">
        <v>5</v>
      </c>
      <c r="M98" s="188" t="s">
        <v>203</v>
      </c>
      <c r="N98" s="189"/>
      <c r="O98" s="188" t="s">
        <v>204</v>
      </c>
      <c r="P98" s="189"/>
      <c r="Q98" s="158">
        <v>4689</v>
      </c>
      <c r="R98" s="159"/>
      <c r="X98" s="18"/>
      <c r="Z98" s="18"/>
      <c r="AA98" s="18"/>
      <c r="AB98" s="18"/>
      <c r="AC98" s="18"/>
    </row>
    <row r="99" spans="1:29" s="17" customFormat="1" ht="60.75" customHeight="1" x14ac:dyDescent="0.25">
      <c r="A99" s="16">
        <v>76</v>
      </c>
      <c r="B99" s="125"/>
      <c r="C99" s="113" t="s">
        <v>205</v>
      </c>
      <c r="D99" s="114"/>
      <c r="E99" s="114"/>
      <c r="F99" s="114"/>
      <c r="G99" s="136"/>
      <c r="H99" s="186" t="s">
        <v>193</v>
      </c>
      <c r="I99" s="186"/>
      <c r="J99" s="187"/>
      <c r="K99" s="185">
        <v>5</v>
      </c>
      <c r="L99" s="165">
        <v>5</v>
      </c>
      <c r="M99" s="188" t="s">
        <v>203</v>
      </c>
      <c r="N99" s="189"/>
      <c r="O99" s="188" t="s">
        <v>204</v>
      </c>
      <c r="P99" s="189"/>
      <c r="Q99" s="158">
        <v>4689</v>
      </c>
      <c r="R99" s="159"/>
      <c r="X99" s="18"/>
      <c r="Z99" s="18"/>
      <c r="AA99" s="18"/>
      <c r="AB99" s="18"/>
      <c r="AC99" s="18"/>
    </row>
    <row r="100" spans="1:29" s="17" customFormat="1" ht="45.75" customHeight="1" x14ac:dyDescent="0.25">
      <c r="A100" s="16">
        <v>77</v>
      </c>
      <c r="B100" s="125"/>
      <c r="C100" s="113" t="s">
        <v>206</v>
      </c>
      <c r="D100" s="114"/>
      <c r="E100" s="114"/>
      <c r="F100" s="114"/>
      <c r="G100" s="136"/>
      <c r="H100" s="186" t="s">
        <v>193</v>
      </c>
      <c r="I100" s="186"/>
      <c r="J100" s="187"/>
      <c r="K100" s="185">
        <v>5</v>
      </c>
      <c r="L100" s="165">
        <v>5</v>
      </c>
      <c r="M100" s="188" t="s">
        <v>203</v>
      </c>
      <c r="N100" s="189"/>
      <c r="O100" s="188" t="s">
        <v>204</v>
      </c>
      <c r="P100" s="189"/>
      <c r="Q100" s="158">
        <v>8070</v>
      </c>
      <c r="R100" s="159"/>
      <c r="X100" s="18"/>
      <c r="Z100" s="18"/>
      <c r="AA100" s="18"/>
      <c r="AB100" s="18"/>
      <c r="AC100" s="18"/>
    </row>
    <row r="101" spans="1:29" s="17" customFormat="1" ht="56.25" customHeight="1" x14ac:dyDescent="0.25">
      <c r="A101" s="16">
        <v>78</v>
      </c>
      <c r="B101" s="125"/>
      <c r="C101" s="113" t="s">
        <v>207</v>
      </c>
      <c r="D101" s="114"/>
      <c r="E101" s="114"/>
      <c r="F101" s="114"/>
      <c r="G101" s="136"/>
      <c r="H101" s="186" t="s">
        <v>193</v>
      </c>
      <c r="I101" s="186"/>
      <c r="J101" s="187"/>
      <c r="K101" s="185">
        <v>5</v>
      </c>
      <c r="L101" s="165">
        <v>5</v>
      </c>
      <c r="M101" s="188" t="s">
        <v>203</v>
      </c>
      <c r="N101" s="189"/>
      <c r="O101" s="188" t="s">
        <v>204</v>
      </c>
      <c r="P101" s="189"/>
      <c r="Q101" s="158">
        <v>3760</v>
      </c>
      <c r="R101" s="159"/>
      <c r="X101" s="18"/>
      <c r="Z101" s="18"/>
      <c r="AA101" s="18"/>
      <c r="AB101" s="18"/>
      <c r="AC101" s="18"/>
    </row>
    <row r="102" spans="1:29" s="17" customFormat="1" ht="62.25" customHeight="1" x14ac:dyDescent="0.25">
      <c r="A102" s="16">
        <v>79</v>
      </c>
      <c r="B102" s="125"/>
      <c r="C102" s="113" t="s">
        <v>208</v>
      </c>
      <c r="D102" s="114"/>
      <c r="E102" s="114"/>
      <c r="F102" s="114"/>
      <c r="G102" s="136"/>
      <c r="H102" s="186" t="s">
        <v>193</v>
      </c>
      <c r="I102" s="186"/>
      <c r="J102" s="187"/>
      <c r="K102" s="185">
        <v>5</v>
      </c>
      <c r="L102" s="165">
        <v>5</v>
      </c>
      <c r="M102" s="188" t="s">
        <v>203</v>
      </c>
      <c r="N102" s="189"/>
      <c r="O102" s="188" t="s">
        <v>204</v>
      </c>
      <c r="P102" s="189"/>
      <c r="Q102" s="158">
        <v>3760</v>
      </c>
      <c r="R102" s="159"/>
      <c r="X102" s="18"/>
      <c r="Z102" s="18"/>
      <c r="AA102" s="18"/>
      <c r="AB102" s="18"/>
      <c r="AC102" s="18"/>
    </row>
    <row r="103" spans="1:29" s="17" customFormat="1" ht="69.75" customHeight="1" x14ac:dyDescent="0.25">
      <c r="A103" s="16">
        <v>80</v>
      </c>
      <c r="B103" s="126"/>
      <c r="C103" s="113" t="s">
        <v>209</v>
      </c>
      <c r="D103" s="114"/>
      <c r="E103" s="114"/>
      <c r="F103" s="114"/>
      <c r="G103" s="136"/>
      <c r="H103" s="186" t="s">
        <v>193</v>
      </c>
      <c r="I103" s="186"/>
      <c r="J103" s="187"/>
      <c r="K103" s="185">
        <v>5</v>
      </c>
      <c r="L103" s="165">
        <v>5</v>
      </c>
      <c r="M103" s="188" t="s">
        <v>203</v>
      </c>
      <c r="N103" s="189"/>
      <c r="O103" s="188" t="s">
        <v>204</v>
      </c>
      <c r="P103" s="189"/>
      <c r="Q103" s="158">
        <v>6903</v>
      </c>
      <c r="R103" s="159"/>
      <c r="X103" s="18"/>
      <c r="Z103" s="18"/>
      <c r="AA103" s="18"/>
      <c r="AB103" s="18"/>
      <c r="AC103" s="18"/>
    </row>
    <row r="104" spans="1:29" s="17" customFormat="1" ht="45.75" customHeight="1" x14ac:dyDescent="0.25">
      <c r="A104" s="16">
        <v>81</v>
      </c>
      <c r="B104" s="124" t="s">
        <v>210</v>
      </c>
      <c r="C104" s="113" t="s">
        <v>211</v>
      </c>
      <c r="D104" s="114"/>
      <c r="E104" s="114"/>
      <c r="F104" s="114"/>
      <c r="G104" s="136"/>
      <c r="H104" s="186" t="s">
        <v>193</v>
      </c>
      <c r="I104" s="186"/>
      <c r="J104" s="187"/>
      <c r="K104" s="185">
        <v>1</v>
      </c>
      <c r="L104" s="165">
        <v>1</v>
      </c>
      <c r="M104" s="188" t="s">
        <v>212</v>
      </c>
      <c r="N104" s="189"/>
      <c r="O104" s="188"/>
      <c r="P104" s="189"/>
      <c r="Q104" s="158">
        <v>1900</v>
      </c>
      <c r="R104" s="159"/>
      <c r="X104" s="18"/>
      <c r="Z104" s="18"/>
      <c r="AA104" s="18"/>
      <c r="AB104" s="18"/>
      <c r="AC104" s="18"/>
    </row>
    <row r="105" spans="1:29" s="17" customFormat="1" ht="45.75" customHeight="1" x14ac:dyDescent="0.25">
      <c r="A105" s="16">
        <v>82</v>
      </c>
      <c r="B105" s="125"/>
      <c r="C105" s="113" t="s">
        <v>213</v>
      </c>
      <c r="D105" s="114"/>
      <c r="E105" s="114"/>
      <c r="F105" s="114"/>
      <c r="G105" s="136"/>
      <c r="H105" s="186" t="s">
        <v>176</v>
      </c>
      <c r="I105" s="186"/>
      <c r="J105" s="187"/>
      <c r="K105" s="185">
        <v>1</v>
      </c>
      <c r="L105" s="165">
        <v>1</v>
      </c>
      <c r="M105" s="188" t="s">
        <v>212</v>
      </c>
      <c r="N105" s="189"/>
      <c r="O105" s="188"/>
      <c r="P105" s="189"/>
      <c r="Q105" s="158">
        <v>19812</v>
      </c>
      <c r="R105" s="159"/>
      <c r="X105" s="18"/>
      <c r="Z105" s="18"/>
      <c r="AA105" s="18"/>
      <c r="AB105" s="18"/>
      <c r="AC105" s="18"/>
    </row>
    <row r="106" spans="1:29" s="17" customFormat="1" ht="45.75" customHeight="1" x14ac:dyDescent="0.25">
      <c r="A106" s="16">
        <v>83</v>
      </c>
      <c r="B106" s="126"/>
      <c r="C106" s="113" t="s">
        <v>214</v>
      </c>
      <c r="D106" s="114"/>
      <c r="E106" s="114"/>
      <c r="F106" s="114"/>
      <c r="G106" s="136"/>
      <c r="H106" s="186" t="s">
        <v>176</v>
      </c>
      <c r="I106" s="186"/>
      <c r="J106" s="187"/>
      <c r="K106" s="185">
        <v>1</v>
      </c>
      <c r="L106" s="165">
        <v>1</v>
      </c>
      <c r="M106" s="188" t="s">
        <v>212</v>
      </c>
      <c r="N106" s="189"/>
      <c r="O106" s="188"/>
      <c r="P106" s="189"/>
      <c r="Q106" s="158">
        <v>19812</v>
      </c>
      <c r="R106" s="159"/>
      <c r="X106" s="18"/>
      <c r="Z106" s="18"/>
      <c r="AA106" s="18"/>
      <c r="AB106" s="18"/>
      <c r="AC106" s="18"/>
    </row>
    <row r="107" spans="1:29" s="17" customFormat="1" ht="45.75" customHeight="1" x14ac:dyDescent="0.25">
      <c r="A107" s="16">
        <v>84</v>
      </c>
      <c r="B107" s="124" t="s">
        <v>215</v>
      </c>
      <c r="C107" s="113" t="s">
        <v>216</v>
      </c>
      <c r="D107" s="114"/>
      <c r="E107" s="114"/>
      <c r="F107" s="114"/>
      <c r="G107" s="136"/>
      <c r="H107" s="186" t="s">
        <v>176</v>
      </c>
      <c r="I107" s="186"/>
      <c r="J107" s="187"/>
      <c r="K107" s="185">
        <v>5</v>
      </c>
      <c r="L107" s="165">
        <v>5</v>
      </c>
      <c r="M107" s="188" t="s">
        <v>203</v>
      </c>
      <c r="N107" s="189"/>
      <c r="O107" s="188" t="s">
        <v>212</v>
      </c>
      <c r="P107" s="189"/>
      <c r="Q107" s="158">
        <v>5868</v>
      </c>
      <c r="R107" s="159"/>
      <c r="X107" s="18"/>
      <c r="Z107" s="18"/>
      <c r="AA107" s="18"/>
      <c r="AB107" s="18"/>
      <c r="AC107" s="18"/>
    </row>
    <row r="108" spans="1:29" s="17" customFormat="1" ht="45.75" customHeight="1" x14ac:dyDescent="0.25">
      <c r="A108" s="16">
        <v>85</v>
      </c>
      <c r="B108" s="125"/>
      <c r="C108" s="113" t="s">
        <v>217</v>
      </c>
      <c r="D108" s="114"/>
      <c r="E108" s="114"/>
      <c r="F108" s="114"/>
      <c r="G108" s="136"/>
      <c r="H108" s="186" t="s">
        <v>193</v>
      </c>
      <c r="I108" s="186"/>
      <c r="J108" s="187"/>
      <c r="K108" s="185">
        <v>5</v>
      </c>
      <c r="L108" s="165">
        <v>5</v>
      </c>
      <c r="M108" s="188" t="s">
        <v>203</v>
      </c>
      <c r="N108" s="189"/>
      <c r="O108" s="188" t="s">
        <v>212</v>
      </c>
      <c r="P108" s="189"/>
      <c r="Q108" s="158">
        <v>5868</v>
      </c>
      <c r="R108" s="159"/>
      <c r="X108" s="18"/>
      <c r="Z108" s="18"/>
      <c r="AA108" s="18"/>
      <c r="AB108" s="18"/>
      <c r="AC108" s="18"/>
    </row>
    <row r="109" spans="1:29" s="17" customFormat="1" ht="45.75" customHeight="1" x14ac:dyDescent="0.25">
      <c r="A109" s="16">
        <v>86</v>
      </c>
      <c r="B109" s="125"/>
      <c r="C109" s="113" t="s">
        <v>218</v>
      </c>
      <c r="D109" s="114"/>
      <c r="E109" s="114"/>
      <c r="F109" s="114"/>
      <c r="G109" s="136"/>
      <c r="H109" s="186" t="s">
        <v>193</v>
      </c>
      <c r="I109" s="186"/>
      <c r="J109" s="187"/>
      <c r="K109" s="185">
        <v>5</v>
      </c>
      <c r="L109" s="165">
        <v>5</v>
      </c>
      <c r="M109" s="188" t="s">
        <v>203</v>
      </c>
      <c r="N109" s="189"/>
      <c r="O109" s="188" t="s">
        <v>212</v>
      </c>
      <c r="P109" s="189"/>
      <c r="Q109" s="158">
        <v>5930</v>
      </c>
      <c r="R109" s="159"/>
      <c r="X109" s="18"/>
      <c r="Z109" s="18"/>
      <c r="AA109" s="18"/>
      <c r="AB109" s="18"/>
      <c r="AC109" s="18"/>
    </row>
    <row r="110" spans="1:29" s="17" customFormat="1" ht="45.75" customHeight="1" x14ac:dyDescent="0.25">
      <c r="A110" s="16">
        <v>87</v>
      </c>
      <c r="B110" s="125"/>
      <c r="C110" s="113" t="s">
        <v>219</v>
      </c>
      <c r="D110" s="114"/>
      <c r="E110" s="114"/>
      <c r="F110" s="114"/>
      <c r="G110" s="136"/>
      <c r="H110" s="186" t="s">
        <v>193</v>
      </c>
      <c r="I110" s="186"/>
      <c r="J110" s="187"/>
      <c r="K110" s="185">
        <v>5</v>
      </c>
      <c r="L110" s="165">
        <v>5</v>
      </c>
      <c r="M110" s="188" t="s">
        <v>203</v>
      </c>
      <c r="N110" s="189"/>
      <c r="O110" s="188" t="s">
        <v>212</v>
      </c>
      <c r="P110" s="189"/>
      <c r="Q110" s="158">
        <v>7695</v>
      </c>
      <c r="R110" s="159"/>
      <c r="X110" s="18"/>
      <c r="Z110" s="18"/>
      <c r="AA110" s="18"/>
      <c r="AB110" s="18"/>
      <c r="AC110" s="18"/>
    </row>
    <row r="111" spans="1:29" s="17" customFormat="1" ht="45.75" customHeight="1" x14ac:dyDescent="0.25">
      <c r="A111" s="16">
        <v>88</v>
      </c>
      <c r="B111" s="126"/>
      <c r="C111" s="113" t="s">
        <v>220</v>
      </c>
      <c r="D111" s="114"/>
      <c r="E111" s="114"/>
      <c r="F111" s="114"/>
      <c r="G111" s="136"/>
      <c r="H111" s="186" t="s">
        <v>193</v>
      </c>
      <c r="I111" s="186"/>
      <c r="J111" s="187"/>
      <c r="K111" s="185">
        <v>5</v>
      </c>
      <c r="L111" s="165">
        <v>5</v>
      </c>
      <c r="M111" s="188" t="s">
        <v>203</v>
      </c>
      <c r="N111" s="189"/>
      <c r="O111" s="188" t="s">
        <v>212</v>
      </c>
      <c r="P111" s="189"/>
      <c r="Q111" s="158">
        <v>8613</v>
      </c>
      <c r="R111" s="159"/>
      <c r="X111" s="18"/>
      <c r="Z111" s="18"/>
      <c r="AA111" s="18"/>
      <c r="AB111" s="18"/>
      <c r="AC111" s="18"/>
    </row>
    <row r="112" spans="1:29" s="17" customFormat="1" ht="45.75" customHeight="1" x14ac:dyDescent="0.25">
      <c r="A112" s="16">
        <v>89</v>
      </c>
      <c r="B112" s="23" t="s">
        <v>221</v>
      </c>
      <c r="C112" s="113" t="s">
        <v>222</v>
      </c>
      <c r="D112" s="114"/>
      <c r="E112" s="114"/>
      <c r="F112" s="114"/>
      <c r="G112" s="136"/>
      <c r="H112" s="186" t="s">
        <v>176</v>
      </c>
      <c r="I112" s="186"/>
      <c r="J112" s="187"/>
      <c r="K112" s="185">
        <v>5</v>
      </c>
      <c r="L112" s="165">
        <v>5</v>
      </c>
      <c r="M112" s="188" t="s">
        <v>212</v>
      </c>
      <c r="N112" s="189"/>
      <c r="O112" s="188"/>
      <c r="P112" s="189"/>
      <c r="Q112" s="158">
        <v>5741</v>
      </c>
      <c r="R112" s="159"/>
      <c r="X112" s="18"/>
      <c r="Z112" s="18"/>
      <c r="AA112" s="18"/>
      <c r="AB112" s="18"/>
      <c r="AC112" s="18"/>
    </row>
    <row r="113" spans="1:29" s="17" customFormat="1" ht="45.75" customHeight="1" x14ac:dyDescent="0.25">
      <c r="A113" s="16">
        <v>90</v>
      </c>
      <c r="B113" s="124" t="s">
        <v>223</v>
      </c>
      <c r="C113" s="113" t="s">
        <v>224</v>
      </c>
      <c r="D113" s="114"/>
      <c r="E113" s="114"/>
      <c r="F113" s="114"/>
      <c r="G113" s="136"/>
      <c r="H113" s="186" t="s">
        <v>193</v>
      </c>
      <c r="I113" s="186"/>
      <c r="J113" s="187"/>
      <c r="K113" s="185">
        <v>5</v>
      </c>
      <c r="L113" s="165">
        <v>5</v>
      </c>
      <c r="M113" s="188" t="s">
        <v>134</v>
      </c>
      <c r="N113" s="189"/>
      <c r="O113" s="188"/>
      <c r="P113" s="189"/>
      <c r="Q113" s="158">
        <v>12672</v>
      </c>
      <c r="R113" s="159"/>
      <c r="X113" s="18"/>
      <c r="Z113" s="18"/>
      <c r="AA113" s="18"/>
      <c r="AB113" s="18"/>
      <c r="AC113" s="18"/>
    </row>
    <row r="114" spans="1:29" s="17" customFormat="1" ht="45.75" customHeight="1" x14ac:dyDescent="0.25">
      <c r="A114" s="16">
        <v>91</v>
      </c>
      <c r="B114" s="125"/>
      <c r="C114" s="113" t="s">
        <v>225</v>
      </c>
      <c r="D114" s="114"/>
      <c r="E114" s="114"/>
      <c r="F114" s="114"/>
      <c r="G114" s="136"/>
      <c r="H114" s="186" t="s">
        <v>193</v>
      </c>
      <c r="I114" s="186"/>
      <c r="J114" s="187"/>
      <c r="K114" s="185">
        <v>5</v>
      </c>
      <c r="L114" s="165">
        <v>5</v>
      </c>
      <c r="M114" s="188" t="s">
        <v>134</v>
      </c>
      <c r="N114" s="189"/>
      <c r="O114" s="188"/>
      <c r="P114" s="189"/>
      <c r="Q114" s="158">
        <v>12555</v>
      </c>
      <c r="R114" s="159"/>
      <c r="X114" s="18"/>
      <c r="Z114" s="18"/>
      <c r="AA114" s="18"/>
      <c r="AB114" s="18"/>
      <c r="AC114" s="18"/>
    </row>
    <row r="115" spans="1:29" s="17" customFormat="1" ht="45.75" customHeight="1" x14ac:dyDescent="0.25">
      <c r="A115" s="16">
        <v>92</v>
      </c>
      <c r="B115" s="125"/>
      <c r="C115" s="113" t="s">
        <v>226</v>
      </c>
      <c r="D115" s="114"/>
      <c r="E115" s="114"/>
      <c r="F115" s="114"/>
      <c r="G115" s="136"/>
      <c r="H115" s="186" t="s">
        <v>176</v>
      </c>
      <c r="I115" s="186"/>
      <c r="J115" s="187"/>
      <c r="K115" s="185">
        <v>5</v>
      </c>
      <c r="L115" s="165">
        <v>5</v>
      </c>
      <c r="M115" s="188" t="s">
        <v>134</v>
      </c>
      <c r="N115" s="189"/>
      <c r="O115" s="188"/>
      <c r="P115" s="189"/>
      <c r="Q115" s="158">
        <v>19430</v>
      </c>
      <c r="R115" s="159"/>
      <c r="X115" s="18"/>
      <c r="Z115" s="18"/>
      <c r="AA115" s="18"/>
      <c r="AB115" s="18"/>
      <c r="AC115" s="18"/>
    </row>
    <row r="116" spans="1:29" s="17" customFormat="1" ht="45.75" customHeight="1" x14ac:dyDescent="0.25">
      <c r="A116" s="16">
        <v>93</v>
      </c>
      <c r="B116" s="126"/>
      <c r="C116" s="113" t="s">
        <v>227</v>
      </c>
      <c r="D116" s="114"/>
      <c r="E116" s="114"/>
      <c r="F116" s="114"/>
      <c r="G116" s="136"/>
      <c r="H116" s="186" t="s">
        <v>176</v>
      </c>
      <c r="I116" s="186"/>
      <c r="J116" s="187"/>
      <c r="K116" s="185">
        <v>5</v>
      </c>
      <c r="L116" s="165">
        <v>5</v>
      </c>
      <c r="M116" s="188" t="s">
        <v>134</v>
      </c>
      <c r="N116" s="189"/>
      <c r="O116" s="188"/>
      <c r="P116" s="189"/>
      <c r="Q116" s="158">
        <v>19430</v>
      </c>
      <c r="R116" s="159"/>
      <c r="X116" s="18"/>
      <c r="Z116" s="18"/>
      <c r="AA116" s="18"/>
      <c r="AB116" s="18"/>
      <c r="AC116" s="18"/>
    </row>
    <row r="117" spans="1:29" s="17" customFormat="1" ht="45.75" customHeight="1" x14ac:dyDescent="0.25">
      <c r="A117" s="16">
        <v>94</v>
      </c>
      <c r="B117" s="124" t="s">
        <v>228</v>
      </c>
      <c r="C117" s="113" t="s">
        <v>229</v>
      </c>
      <c r="D117" s="114"/>
      <c r="E117" s="114"/>
      <c r="F117" s="114"/>
      <c r="G117" s="136"/>
      <c r="H117" s="186" t="s">
        <v>176</v>
      </c>
      <c r="I117" s="186"/>
      <c r="J117" s="187"/>
      <c r="K117" s="185">
        <v>5</v>
      </c>
      <c r="L117" s="165">
        <v>5</v>
      </c>
      <c r="M117" s="188" t="s">
        <v>204</v>
      </c>
      <c r="N117" s="189"/>
      <c r="O117" s="25" t="s">
        <v>212</v>
      </c>
      <c r="P117" s="26"/>
      <c r="Q117" s="158">
        <v>58752</v>
      </c>
      <c r="R117" s="159"/>
      <c r="X117" s="18"/>
      <c r="Z117" s="18"/>
      <c r="AA117" s="18"/>
      <c r="AB117" s="18"/>
      <c r="AC117" s="18"/>
    </row>
    <row r="118" spans="1:29" s="17" customFormat="1" ht="45.75" customHeight="1" x14ac:dyDescent="0.25">
      <c r="A118" s="16">
        <v>95</v>
      </c>
      <c r="B118" s="126"/>
      <c r="C118" s="113" t="s">
        <v>230</v>
      </c>
      <c r="D118" s="114"/>
      <c r="E118" s="114"/>
      <c r="F118" s="114"/>
      <c r="G118" s="136"/>
      <c r="H118" s="186" t="s">
        <v>176</v>
      </c>
      <c r="I118" s="186"/>
      <c r="J118" s="187"/>
      <c r="K118" s="185">
        <v>5</v>
      </c>
      <c r="L118" s="165">
        <v>5</v>
      </c>
      <c r="M118" s="188" t="s">
        <v>204</v>
      </c>
      <c r="N118" s="189"/>
      <c r="O118" s="25" t="s">
        <v>212</v>
      </c>
      <c r="P118" s="26"/>
      <c r="Q118" s="158">
        <v>57191</v>
      </c>
      <c r="R118" s="159"/>
      <c r="X118" s="18"/>
      <c r="Z118" s="18"/>
      <c r="AA118" s="18"/>
      <c r="AB118" s="18"/>
      <c r="AC118" s="18"/>
    </row>
    <row r="119" spans="1:29" s="17" customFormat="1" ht="45.75" customHeight="1" x14ac:dyDescent="0.25">
      <c r="A119" s="16">
        <v>96</v>
      </c>
      <c r="B119" s="124" t="s">
        <v>231</v>
      </c>
      <c r="C119" s="113" t="s">
        <v>232</v>
      </c>
      <c r="D119" s="114"/>
      <c r="E119" s="114"/>
      <c r="F119" s="114"/>
      <c r="G119" s="136"/>
      <c r="H119" s="186" t="s">
        <v>233</v>
      </c>
      <c r="I119" s="186"/>
      <c r="J119" s="187"/>
      <c r="K119" s="185">
        <v>20</v>
      </c>
      <c r="L119" s="165">
        <v>20</v>
      </c>
      <c r="M119" s="188" t="s">
        <v>234</v>
      </c>
      <c r="N119" s="189"/>
      <c r="O119" s="188"/>
      <c r="P119" s="189"/>
      <c r="Q119" s="158">
        <v>364</v>
      </c>
      <c r="R119" s="159"/>
      <c r="X119" s="18"/>
      <c r="Z119" s="18"/>
      <c r="AA119" s="18"/>
      <c r="AB119" s="18"/>
      <c r="AC119" s="18"/>
    </row>
    <row r="120" spans="1:29" s="17" customFormat="1" ht="45.75" customHeight="1" x14ac:dyDescent="0.25">
      <c r="A120" s="16">
        <v>97</v>
      </c>
      <c r="B120" s="125"/>
      <c r="C120" s="113" t="s">
        <v>235</v>
      </c>
      <c r="D120" s="114"/>
      <c r="E120" s="114"/>
      <c r="F120" s="114"/>
      <c r="G120" s="136"/>
      <c r="H120" s="186" t="s">
        <v>233</v>
      </c>
      <c r="I120" s="186"/>
      <c r="J120" s="187"/>
      <c r="K120" s="185">
        <v>20</v>
      </c>
      <c r="L120" s="165">
        <v>20</v>
      </c>
      <c r="M120" s="188" t="s">
        <v>234</v>
      </c>
      <c r="N120" s="189"/>
      <c r="O120" s="188"/>
      <c r="P120" s="189"/>
      <c r="Q120" s="158">
        <v>342</v>
      </c>
      <c r="R120" s="159"/>
      <c r="X120" s="18"/>
      <c r="Z120" s="18"/>
      <c r="AA120" s="18"/>
      <c r="AB120" s="18"/>
      <c r="AC120" s="18"/>
    </row>
    <row r="121" spans="1:29" s="17" customFormat="1" ht="45.75" customHeight="1" x14ac:dyDescent="0.25">
      <c r="A121" s="16">
        <v>98</v>
      </c>
      <c r="B121" s="125"/>
      <c r="C121" s="113" t="s">
        <v>236</v>
      </c>
      <c r="D121" s="114"/>
      <c r="E121" s="114"/>
      <c r="F121" s="114"/>
      <c r="G121" s="136"/>
      <c r="H121" s="186" t="s">
        <v>233</v>
      </c>
      <c r="I121" s="186"/>
      <c r="J121" s="187"/>
      <c r="K121" s="185">
        <v>20</v>
      </c>
      <c r="L121" s="165">
        <v>20</v>
      </c>
      <c r="M121" s="188" t="s">
        <v>234</v>
      </c>
      <c r="N121" s="189"/>
      <c r="O121" s="188"/>
      <c r="P121" s="189"/>
      <c r="Q121" s="158">
        <v>434</v>
      </c>
      <c r="R121" s="159"/>
      <c r="X121" s="18"/>
      <c r="Z121" s="18"/>
      <c r="AA121" s="18"/>
      <c r="AB121" s="18"/>
      <c r="AC121" s="18"/>
    </row>
    <row r="122" spans="1:29" s="17" customFormat="1" ht="45.75" customHeight="1" x14ac:dyDescent="0.25">
      <c r="A122" s="16">
        <v>99</v>
      </c>
      <c r="B122" s="125"/>
      <c r="C122" s="113" t="s">
        <v>237</v>
      </c>
      <c r="D122" s="114"/>
      <c r="E122" s="114"/>
      <c r="F122" s="114"/>
      <c r="G122" s="136"/>
      <c r="H122" s="186" t="s">
        <v>233</v>
      </c>
      <c r="I122" s="186"/>
      <c r="J122" s="187"/>
      <c r="K122" s="185">
        <v>20</v>
      </c>
      <c r="L122" s="165">
        <v>20</v>
      </c>
      <c r="M122" s="188" t="s">
        <v>234</v>
      </c>
      <c r="N122" s="189"/>
      <c r="O122" s="188"/>
      <c r="P122" s="189"/>
      <c r="Q122" s="158">
        <v>1317</v>
      </c>
      <c r="R122" s="159"/>
      <c r="X122" s="18"/>
      <c r="Z122" s="18"/>
      <c r="AA122" s="18"/>
      <c r="AB122" s="18"/>
      <c r="AC122" s="18"/>
    </row>
    <row r="123" spans="1:29" s="17" customFormat="1" ht="45.75" customHeight="1" x14ac:dyDescent="0.25">
      <c r="A123" s="16">
        <v>100</v>
      </c>
      <c r="B123" s="125"/>
      <c r="C123" s="113" t="s">
        <v>238</v>
      </c>
      <c r="D123" s="114"/>
      <c r="E123" s="114"/>
      <c r="F123" s="114"/>
      <c r="G123" s="136"/>
      <c r="H123" s="186" t="s">
        <v>233</v>
      </c>
      <c r="I123" s="186"/>
      <c r="J123" s="187"/>
      <c r="K123" s="185">
        <v>20</v>
      </c>
      <c r="L123" s="165">
        <v>20</v>
      </c>
      <c r="M123" s="188" t="s">
        <v>234</v>
      </c>
      <c r="N123" s="189"/>
      <c r="O123" s="188"/>
      <c r="P123" s="189"/>
      <c r="Q123" s="158">
        <v>932</v>
      </c>
      <c r="R123" s="159"/>
      <c r="X123" s="18"/>
      <c r="Z123" s="18"/>
      <c r="AA123" s="18"/>
      <c r="AB123" s="18"/>
      <c r="AC123" s="18"/>
    </row>
    <row r="124" spans="1:29" s="17" customFormat="1" ht="45.75" customHeight="1" x14ac:dyDescent="0.25">
      <c r="A124" s="16">
        <v>101</v>
      </c>
      <c r="B124" s="125"/>
      <c r="C124" s="113" t="s">
        <v>239</v>
      </c>
      <c r="D124" s="114"/>
      <c r="E124" s="114"/>
      <c r="F124" s="114"/>
      <c r="G124" s="136"/>
      <c r="H124" s="186" t="s">
        <v>233</v>
      </c>
      <c r="I124" s="186"/>
      <c r="J124" s="187"/>
      <c r="K124" s="185">
        <v>20</v>
      </c>
      <c r="L124" s="165">
        <v>20</v>
      </c>
      <c r="M124" s="188" t="s">
        <v>234</v>
      </c>
      <c r="N124" s="189"/>
      <c r="O124" s="188"/>
      <c r="P124" s="189"/>
      <c r="Q124" s="158">
        <v>945</v>
      </c>
      <c r="R124" s="159"/>
      <c r="X124" s="18"/>
      <c r="Z124" s="18"/>
      <c r="AA124" s="18"/>
      <c r="AB124" s="18"/>
      <c r="AC124" s="18"/>
    </row>
    <row r="125" spans="1:29" s="17" customFormat="1" ht="45.75" customHeight="1" x14ac:dyDescent="0.25">
      <c r="A125" s="16">
        <v>102</v>
      </c>
      <c r="B125" s="125"/>
      <c r="C125" s="113" t="s">
        <v>240</v>
      </c>
      <c r="D125" s="114"/>
      <c r="E125" s="114"/>
      <c r="F125" s="114"/>
      <c r="G125" s="136"/>
      <c r="H125" s="186" t="s">
        <v>233</v>
      </c>
      <c r="I125" s="186"/>
      <c r="J125" s="187"/>
      <c r="K125" s="185">
        <v>20</v>
      </c>
      <c r="L125" s="165">
        <v>20</v>
      </c>
      <c r="M125" s="188" t="s">
        <v>234</v>
      </c>
      <c r="N125" s="189"/>
      <c r="O125" s="188"/>
      <c r="P125" s="189"/>
      <c r="Q125" s="158">
        <v>1754</v>
      </c>
      <c r="R125" s="159"/>
      <c r="X125" s="18"/>
      <c r="Z125" s="18"/>
      <c r="AA125" s="18"/>
      <c r="AB125" s="18"/>
      <c r="AC125" s="18"/>
    </row>
    <row r="126" spans="1:29" s="17" customFormat="1" ht="45.75" customHeight="1" x14ac:dyDescent="0.25">
      <c r="A126" s="16">
        <v>103</v>
      </c>
      <c r="B126" s="125"/>
      <c r="C126" s="113" t="s">
        <v>241</v>
      </c>
      <c r="D126" s="114"/>
      <c r="E126" s="114"/>
      <c r="F126" s="114"/>
      <c r="G126" s="136"/>
      <c r="H126" s="186" t="s">
        <v>233</v>
      </c>
      <c r="I126" s="186"/>
      <c r="J126" s="187"/>
      <c r="K126" s="185">
        <v>20</v>
      </c>
      <c r="L126" s="165">
        <v>20</v>
      </c>
      <c r="M126" s="188" t="s">
        <v>234</v>
      </c>
      <c r="N126" s="189"/>
      <c r="O126" s="188"/>
      <c r="P126" s="189"/>
      <c r="Q126" s="158">
        <v>932</v>
      </c>
      <c r="R126" s="159"/>
      <c r="X126" s="18"/>
      <c r="Z126" s="18"/>
      <c r="AA126" s="18"/>
      <c r="AB126" s="18"/>
      <c r="AC126" s="18"/>
    </row>
    <row r="127" spans="1:29" s="17" customFormat="1" ht="45.75" customHeight="1" x14ac:dyDescent="0.25">
      <c r="A127" s="16">
        <v>104</v>
      </c>
      <c r="B127" s="125"/>
      <c r="C127" s="113" t="s">
        <v>242</v>
      </c>
      <c r="D127" s="114"/>
      <c r="E127" s="114"/>
      <c r="F127" s="114"/>
      <c r="G127" s="136"/>
      <c r="H127" s="186" t="s">
        <v>233</v>
      </c>
      <c r="I127" s="186"/>
      <c r="J127" s="187"/>
      <c r="K127" s="185">
        <v>20</v>
      </c>
      <c r="L127" s="165">
        <v>20</v>
      </c>
      <c r="M127" s="188" t="s">
        <v>234</v>
      </c>
      <c r="N127" s="189"/>
      <c r="O127" s="188"/>
      <c r="P127" s="189"/>
      <c r="Q127" s="158">
        <v>364</v>
      </c>
      <c r="R127" s="159"/>
      <c r="X127" s="18"/>
      <c r="Z127" s="18"/>
      <c r="AA127" s="18"/>
      <c r="AB127" s="18"/>
      <c r="AC127" s="18"/>
    </row>
    <row r="128" spans="1:29" s="17" customFormat="1" ht="45.75" customHeight="1" x14ac:dyDescent="0.25">
      <c r="A128" s="16">
        <v>105</v>
      </c>
      <c r="B128" s="125"/>
      <c r="C128" s="113" t="s">
        <v>243</v>
      </c>
      <c r="D128" s="114"/>
      <c r="E128" s="114"/>
      <c r="F128" s="114"/>
      <c r="G128" s="136"/>
      <c r="H128" s="186" t="s">
        <v>233</v>
      </c>
      <c r="I128" s="186"/>
      <c r="J128" s="187"/>
      <c r="K128" s="185">
        <v>20</v>
      </c>
      <c r="L128" s="165">
        <v>20</v>
      </c>
      <c r="M128" s="188" t="s">
        <v>234</v>
      </c>
      <c r="N128" s="189"/>
      <c r="O128" s="188"/>
      <c r="P128" s="189"/>
      <c r="Q128" s="158">
        <v>347</v>
      </c>
      <c r="R128" s="159"/>
      <c r="X128" s="18"/>
      <c r="Z128" s="18"/>
      <c r="AA128" s="18"/>
      <c r="AB128" s="18"/>
      <c r="AC128" s="18"/>
    </row>
    <row r="129" spans="1:29" s="17" customFormat="1" ht="45.75" customHeight="1" x14ac:dyDescent="0.25">
      <c r="A129" s="16">
        <v>106</v>
      </c>
      <c r="B129" s="125"/>
      <c r="C129" s="113" t="s">
        <v>244</v>
      </c>
      <c r="D129" s="114"/>
      <c r="E129" s="114"/>
      <c r="F129" s="114"/>
      <c r="G129" s="136"/>
      <c r="H129" s="186" t="s">
        <v>233</v>
      </c>
      <c r="I129" s="186"/>
      <c r="J129" s="187"/>
      <c r="K129" s="185">
        <v>20</v>
      </c>
      <c r="L129" s="165">
        <v>20</v>
      </c>
      <c r="M129" s="188" t="s">
        <v>234</v>
      </c>
      <c r="N129" s="189"/>
      <c r="O129" s="188"/>
      <c r="P129" s="189"/>
      <c r="Q129" s="158">
        <v>4331</v>
      </c>
      <c r="R129" s="159"/>
      <c r="X129" s="18"/>
      <c r="Z129" s="18"/>
      <c r="AA129" s="18"/>
      <c r="AB129" s="18"/>
      <c r="AC129" s="18"/>
    </row>
    <row r="130" spans="1:29" s="17" customFormat="1" ht="45.75" customHeight="1" x14ac:dyDescent="0.25">
      <c r="A130" s="16">
        <v>107</v>
      </c>
      <c r="B130" s="125"/>
      <c r="C130" s="113" t="s">
        <v>245</v>
      </c>
      <c r="D130" s="114"/>
      <c r="E130" s="114"/>
      <c r="F130" s="114"/>
      <c r="G130" s="136"/>
      <c r="H130" s="186" t="s">
        <v>233</v>
      </c>
      <c r="I130" s="186"/>
      <c r="J130" s="187"/>
      <c r="K130" s="185">
        <v>2</v>
      </c>
      <c r="L130" s="165">
        <v>2</v>
      </c>
      <c r="M130" s="188" t="s">
        <v>234</v>
      </c>
      <c r="N130" s="189"/>
      <c r="O130" s="188"/>
      <c r="P130" s="189"/>
      <c r="Q130" s="158">
        <v>453</v>
      </c>
      <c r="R130" s="159"/>
      <c r="X130" s="18"/>
      <c r="Z130" s="18"/>
      <c r="AA130" s="18"/>
      <c r="AB130" s="18"/>
      <c r="AC130" s="18"/>
    </row>
    <row r="131" spans="1:29" s="17" customFormat="1" ht="45.75" customHeight="1" x14ac:dyDescent="0.25">
      <c r="A131" s="16">
        <v>108</v>
      </c>
      <c r="B131" s="125"/>
      <c r="C131" s="113" t="s">
        <v>246</v>
      </c>
      <c r="D131" s="114"/>
      <c r="E131" s="114"/>
      <c r="F131" s="114"/>
      <c r="G131" s="136"/>
      <c r="H131" s="186" t="s">
        <v>233</v>
      </c>
      <c r="I131" s="186"/>
      <c r="J131" s="187"/>
      <c r="K131" s="185">
        <v>20</v>
      </c>
      <c r="L131" s="165">
        <v>20</v>
      </c>
      <c r="M131" s="188" t="s">
        <v>234</v>
      </c>
      <c r="N131" s="189"/>
      <c r="O131" s="188"/>
      <c r="P131" s="189"/>
      <c r="Q131" s="158">
        <v>1127</v>
      </c>
      <c r="R131" s="159"/>
      <c r="X131" s="18"/>
      <c r="Z131" s="18"/>
      <c r="AA131" s="18"/>
      <c r="AB131" s="18"/>
      <c r="AC131" s="18"/>
    </row>
    <row r="132" spans="1:29" s="17" customFormat="1" ht="45.75" customHeight="1" x14ac:dyDescent="0.25">
      <c r="A132" s="16">
        <v>109</v>
      </c>
      <c r="B132" s="125"/>
      <c r="C132" s="113" t="s">
        <v>247</v>
      </c>
      <c r="D132" s="114"/>
      <c r="E132" s="114"/>
      <c r="F132" s="114"/>
      <c r="G132" s="136"/>
      <c r="H132" s="186" t="s">
        <v>233</v>
      </c>
      <c r="I132" s="186"/>
      <c r="J132" s="187"/>
      <c r="K132" s="185">
        <v>20</v>
      </c>
      <c r="L132" s="165">
        <v>20</v>
      </c>
      <c r="M132" s="188" t="s">
        <v>248</v>
      </c>
      <c r="N132" s="189"/>
      <c r="O132" s="188"/>
      <c r="P132" s="189"/>
      <c r="Q132" s="158">
        <v>2229</v>
      </c>
      <c r="R132" s="159"/>
      <c r="X132" s="18"/>
      <c r="Z132" s="18"/>
      <c r="AA132" s="18"/>
      <c r="AB132" s="18"/>
      <c r="AC132" s="18"/>
    </row>
    <row r="133" spans="1:29" s="17" customFormat="1" ht="45.75" customHeight="1" x14ac:dyDescent="0.25">
      <c r="A133" s="16">
        <v>110</v>
      </c>
      <c r="B133" s="125"/>
      <c r="C133" s="113" t="s">
        <v>249</v>
      </c>
      <c r="D133" s="114"/>
      <c r="E133" s="114"/>
      <c r="F133" s="114"/>
      <c r="G133" s="136"/>
      <c r="H133" s="186" t="s">
        <v>233</v>
      </c>
      <c r="I133" s="186"/>
      <c r="J133" s="187"/>
      <c r="K133" s="185">
        <v>20</v>
      </c>
      <c r="L133" s="165">
        <v>20</v>
      </c>
      <c r="M133" s="188" t="s">
        <v>234</v>
      </c>
      <c r="N133" s="189"/>
      <c r="O133" s="188"/>
      <c r="P133" s="189"/>
      <c r="Q133" s="158">
        <v>2588</v>
      </c>
      <c r="R133" s="159"/>
      <c r="X133" s="18"/>
      <c r="Z133" s="18"/>
      <c r="AA133" s="18"/>
      <c r="AB133" s="18"/>
      <c r="AC133" s="18"/>
    </row>
    <row r="134" spans="1:29" s="17" customFormat="1" ht="45.75" customHeight="1" x14ac:dyDescent="0.25">
      <c r="A134" s="16">
        <v>111</v>
      </c>
      <c r="B134" s="125"/>
      <c r="C134" s="113" t="s">
        <v>250</v>
      </c>
      <c r="D134" s="114"/>
      <c r="E134" s="114"/>
      <c r="F134" s="114"/>
      <c r="G134" s="136"/>
      <c r="H134" s="186" t="s">
        <v>233</v>
      </c>
      <c r="I134" s="186"/>
      <c r="J134" s="187"/>
      <c r="K134" s="185">
        <v>20</v>
      </c>
      <c r="L134" s="165">
        <v>20</v>
      </c>
      <c r="M134" s="188" t="s">
        <v>234</v>
      </c>
      <c r="N134" s="189"/>
      <c r="O134" s="188"/>
      <c r="P134" s="189"/>
      <c r="Q134" s="158">
        <v>2253</v>
      </c>
      <c r="R134" s="159"/>
      <c r="X134" s="18"/>
      <c r="Z134" s="18"/>
      <c r="AA134" s="18"/>
      <c r="AB134" s="18"/>
      <c r="AC134" s="18"/>
    </row>
    <row r="135" spans="1:29" s="17" customFormat="1" ht="45.75" customHeight="1" x14ac:dyDescent="0.25">
      <c r="A135" s="16">
        <v>112</v>
      </c>
      <c r="B135" s="125"/>
      <c r="C135" s="113" t="s">
        <v>251</v>
      </c>
      <c r="D135" s="114"/>
      <c r="E135" s="114"/>
      <c r="F135" s="114"/>
      <c r="G135" s="136"/>
      <c r="H135" s="186" t="s">
        <v>233</v>
      </c>
      <c r="I135" s="186"/>
      <c r="J135" s="187"/>
      <c r="K135" s="185">
        <v>20</v>
      </c>
      <c r="L135" s="165">
        <v>20</v>
      </c>
      <c r="M135" s="188" t="s">
        <v>234</v>
      </c>
      <c r="N135" s="189"/>
      <c r="O135" s="188"/>
      <c r="P135" s="189"/>
      <c r="Q135" s="158">
        <v>2019</v>
      </c>
      <c r="R135" s="159"/>
      <c r="X135" s="18"/>
      <c r="Z135" s="18"/>
      <c r="AA135" s="18"/>
      <c r="AB135" s="18"/>
      <c r="AC135" s="18"/>
    </row>
    <row r="136" spans="1:29" s="17" customFormat="1" ht="45.75" customHeight="1" x14ac:dyDescent="0.25">
      <c r="A136" s="16">
        <v>113</v>
      </c>
      <c r="B136" s="125"/>
      <c r="C136" s="113" t="s">
        <v>252</v>
      </c>
      <c r="D136" s="114"/>
      <c r="E136" s="114"/>
      <c r="F136" s="114"/>
      <c r="G136" s="136"/>
      <c r="H136" s="186" t="s">
        <v>233</v>
      </c>
      <c r="I136" s="186"/>
      <c r="J136" s="187"/>
      <c r="K136" s="185">
        <v>20</v>
      </c>
      <c r="L136" s="165">
        <v>20</v>
      </c>
      <c r="M136" s="188" t="s">
        <v>253</v>
      </c>
      <c r="N136" s="189"/>
      <c r="O136" s="188"/>
      <c r="P136" s="189"/>
      <c r="Q136" s="158">
        <v>2801</v>
      </c>
      <c r="R136" s="159"/>
      <c r="X136" s="18"/>
      <c r="Z136" s="18"/>
      <c r="AA136" s="18"/>
      <c r="AB136" s="18"/>
      <c r="AC136" s="18"/>
    </row>
    <row r="137" spans="1:29" s="17" customFormat="1" ht="45.75" customHeight="1" x14ac:dyDescent="0.25">
      <c r="A137" s="16">
        <v>114</v>
      </c>
      <c r="B137" s="125"/>
      <c r="C137" s="113" t="s">
        <v>254</v>
      </c>
      <c r="D137" s="114"/>
      <c r="E137" s="114"/>
      <c r="F137" s="114"/>
      <c r="G137" s="136"/>
      <c r="H137" s="186" t="s">
        <v>233</v>
      </c>
      <c r="I137" s="186"/>
      <c r="J137" s="187"/>
      <c r="K137" s="185">
        <v>20</v>
      </c>
      <c r="L137" s="165">
        <v>20</v>
      </c>
      <c r="M137" s="188" t="s">
        <v>253</v>
      </c>
      <c r="N137" s="189"/>
      <c r="O137" s="188"/>
      <c r="P137" s="189"/>
      <c r="Q137" s="158">
        <v>3075</v>
      </c>
      <c r="R137" s="159"/>
      <c r="X137" s="18"/>
      <c r="Z137" s="18"/>
      <c r="AA137" s="18"/>
      <c r="AB137" s="18"/>
      <c r="AC137" s="18"/>
    </row>
    <row r="138" spans="1:29" s="17" customFormat="1" ht="45.75" customHeight="1" x14ac:dyDescent="0.25">
      <c r="A138" s="16">
        <v>115</v>
      </c>
      <c r="B138" s="125"/>
      <c r="C138" s="113" t="s">
        <v>255</v>
      </c>
      <c r="D138" s="114"/>
      <c r="E138" s="114"/>
      <c r="F138" s="114"/>
      <c r="G138" s="136"/>
      <c r="H138" s="186" t="s">
        <v>233</v>
      </c>
      <c r="I138" s="186"/>
      <c r="J138" s="187"/>
      <c r="K138" s="185">
        <v>20</v>
      </c>
      <c r="L138" s="165">
        <v>20</v>
      </c>
      <c r="M138" s="188" t="s">
        <v>256</v>
      </c>
      <c r="N138" s="189"/>
      <c r="O138" s="188"/>
      <c r="P138" s="189"/>
      <c r="Q138" s="158">
        <v>1597</v>
      </c>
      <c r="R138" s="159"/>
      <c r="X138" s="18"/>
      <c r="Z138" s="18"/>
      <c r="AA138" s="18"/>
      <c r="AB138" s="18"/>
      <c r="AC138" s="18"/>
    </row>
    <row r="139" spans="1:29" s="17" customFormat="1" ht="45.75" customHeight="1" x14ac:dyDescent="0.25">
      <c r="A139" s="16">
        <v>116</v>
      </c>
      <c r="B139" s="125"/>
      <c r="C139" s="113" t="s">
        <v>257</v>
      </c>
      <c r="D139" s="114"/>
      <c r="E139" s="114"/>
      <c r="F139" s="114"/>
      <c r="G139" s="136"/>
      <c r="H139" s="186" t="s">
        <v>233</v>
      </c>
      <c r="I139" s="186"/>
      <c r="J139" s="187"/>
      <c r="K139" s="185">
        <v>10</v>
      </c>
      <c r="L139" s="165">
        <v>10</v>
      </c>
      <c r="M139" s="188" t="s">
        <v>234</v>
      </c>
      <c r="N139" s="189"/>
      <c r="O139" s="188"/>
      <c r="P139" s="189"/>
      <c r="Q139" s="158">
        <v>2771</v>
      </c>
      <c r="R139" s="159"/>
      <c r="X139" s="18"/>
      <c r="Z139" s="18"/>
      <c r="AA139" s="18"/>
      <c r="AB139" s="18"/>
      <c r="AC139" s="18"/>
    </row>
    <row r="140" spans="1:29" s="17" customFormat="1" ht="45.75" customHeight="1" x14ac:dyDescent="0.25">
      <c r="A140" s="16">
        <v>117</v>
      </c>
      <c r="B140" s="125"/>
      <c r="C140" s="113" t="s">
        <v>258</v>
      </c>
      <c r="D140" s="114"/>
      <c r="E140" s="114"/>
      <c r="F140" s="114"/>
      <c r="G140" s="136"/>
      <c r="H140" s="186" t="s">
        <v>233</v>
      </c>
      <c r="I140" s="186"/>
      <c r="J140" s="187"/>
      <c r="K140" s="185">
        <v>10</v>
      </c>
      <c r="L140" s="165">
        <v>10</v>
      </c>
      <c r="M140" s="188" t="s">
        <v>253</v>
      </c>
      <c r="N140" s="189"/>
      <c r="O140" s="188"/>
      <c r="P140" s="189"/>
      <c r="Q140" s="158">
        <v>2801</v>
      </c>
      <c r="R140" s="159"/>
      <c r="X140" s="18"/>
      <c r="Z140" s="18"/>
      <c r="AA140" s="18"/>
      <c r="AB140" s="18"/>
      <c r="AC140" s="18"/>
    </row>
    <row r="141" spans="1:29" s="17" customFormat="1" ht="45.75" customHeight="1" x14ac:dyDescent="0.25">
      <c r="A141" s="16">
        <v>118</v>
      </c>
      <c r="B141" s="125"/>
      <c r="C141" s="113" t="s">
        <v>259</v>
      </c>
      <c r="D141" s="114"/>
      <c r="E141" s="114"/>
      <c r="F141" s="114"/>
      <c r="G141" s="136"/>
      <c r="H141" s="186" t="s">
        <v>233</v>
      </c>
      <c r="I141" s="186"/>
      <c r="J141" s="187"/>
      <c r="K141" s="185">
        <v>10</v>
      </c>
      <c r="L141" s="165">
        <v>10</v>
      </c>
      <c r="M141" s="188" t="s">
        <v>253</v>
      </c>
      <c r="N141" s="189"/>
      <c r="O141" s="188"/>
      <c r="P141" s="189"/>
      <c r="Q141" s="158">
        <v>3075</v>
      </c>
      <c r="R141" s="159"/>
      <c r="X141" s="18"/>
      <c r="Z141" s="18"/>
      <c r="AA141" s="18"/>
      <c r="AB141" s="18"/>
      <c r="AC141" s="18"/>
    </row>
    <row r="142" spans="1:29" s="17" customFormat="1" ht="45.75" customHeight="1" x14ac:dyDescent="0.25">
      <c r="A142" s="16">
        <v>119</v>
      </c>
      <c r="B142" s="125"/>
      <c r="C142" s="113" t="s">
        <v>260</v>
      </c>
      <c r="D142" s="114"/>
      <c r="E142" s="114"/>
      <c r="F142" s="114"/>
      <c r="G142" s="136"/>
      <c r="H142" s="186" t="s">
        <v>233</v>
      </c>
      <c r="I142" s="186"/>
      <c r="J142" s="187"/>
      <c r="K142" s="185">
        <v>10</v>
      </c>
      <c r="L142" s="165">
        <v>10</v>
      </c>
      <c r="M142" s="188" t="s">
        <v>248</v>
      </c>
      <c r="N142" s="189"/>
      <c r="O142" s="188"/>
      <c r="P142" s="189"/>
      <c r="Q142" s="158">
        <v>2801</v>
      </c>
      <c r="R142" s="159"/>
      <c r="X142" s="18"/>
      <c r="Z142" s="18"/>
      <c r="AA142" s="18"/>
      <c r="AB142" s="18"/>
      <c r="AC142" s="18"/>
    </row>
    <row r="143" spans="1:29" s="17" customFormat="1" ht="45.75" customHeight="1" x14ac:dyDescent="0.25">
      <c r="A143" s="16">
        <v>120</v>
      </c>
      <c r="B143" s="125"/>
      <c r="C143" s="113" t="s">
        <v>261</v>
      </c>
      <c r="D143" s="114"/>
      <c r="E143" s="114"/>
      <c r="F143" s="114"/>
      <c r="G143" s="136"/>
      <c r="H143" s="186" t="s">
        <v>233</v>
      </c>
      <c r="I143" s="186"/>
      <c r="J143" s="187"/>
      <c r="K143" s="185">
        <v>10</v>
      </c>
      <c r="L143" s="165">
        <v>10</v>
      </c>
      <c r="M143" s="188" t="s">
        <v>248</v>
      </c>
      <c r="N143" s="189"/>
      <c r="O143" s="188"/>
      <c r="P143" s="189"/>
      <c r="Q143" s="158">
        <v>364</v>
      </c>
      <c r="R143" s="159"/>
      <c r="X143" s="18"/>
      <c r="Z143" s="18"/>
      <c r="AA143" s="18"/>
      <c r="AB143" s="18"/>
      <c r="AC143" s="18"/>
    </row>
    <row r="144" spans="1:29" s="17" customFormat="1" ht="45.75" customHeight="1" x14ac:dyDescent="0.25">
      <c r="A144" s="16">
        <v>121</v>
      </c>
      <c r="B144" s="125"/>
      <c r="C144" s="113" t="s">
        <v>262</v>
      </c>
      <c r="D144" s="114"/>
      <c r="E144" s="114"/>
      <c r="F144" s="114"/>
      <c r="G144" s="136"/>
      <c r="H144" s="186" t="s">
        <v>233</v>
      </c>
      <c r="I144" s="186"/>
      <c r="J144" s="187"/>
      <c r="K144" s="185">
        <v>10</v>
      </c>
      <c r="L144" s="165">
        <v>10</v>
      </c>
      <c r="M144" s="188" t="s">
        <v>248</v>
      </c>
      <c r="N144" s="189"/>
      <c r="O144" s="188"/>
      <c r="P144" s="189"/>
      <c r="Q144" s="158">
        <v>2185</v>
      </c>
      <c r="R144" s="159"/>
      <c r="X144" s="18"/>
      <c r="Z144" s="18"/>
      <c r="AA144" s="18"/>
      <c r="AB144" s="18"/>
      <c r="AC144" s="18"/>
    </row>
    <row r="145" spans="1:29" s="17" customFormat="1" ht="45.75" customHeight="1" x14ac:dyDescent="0.25">
      <c r="A145" s="16">
        <v>122</v>
      </c>
      <c r="B145" s="125"/>
      <c r="C145" s="113" t="s">
        <v>263</v>
      </c>
      <c r="D145" s="114"/>
      <c r="E145" s="114"/>
      <c r="F145" s="114"/>
      <c r="G145" s="136"/>
      <c r="H145" s="186" t="s">
        <v>233</v>
      </c>
      <c r="I145" s="186"/>
      <c r="J145" s="187"/>
      <c r="K145" s="185">
        <v>10</v>
      </c>
      <c r="L145" s="165">
        <v>10</v>
      </c>
      <c r="M145" s="188" t="s">
        <v>248</v>
      </c>
      <c r="N145" s="189"/>
      <c r="O145" s="188"/>
      <c r="P145" s="189"/>
      <c r="Q145" s="158">
        <v>1127</v>
      </c>
      <c r="R145" s="159"/>
      <c r="X145" s="18"/>
      <c r="Z145" s="18"/>
      <c r="AA145" s="18"/>
      <c r="AB145" s="18"/>
      <c r="AC145" s="18"/>
    </row>
    <row r="146" spans="1:29" s="17" customFormat="1" ht="45.75" customHeight="1" x14ac:dyDescent="0.25">
      <c r="A146" s="16">
        <v>123</v>
      </c>
      <c r="B146" s="125"/>
      <c r="C146" s="113" t="s">
        <v>264</v>
      </c>
      <c r="D146" s="114"/>
      <c r="E146" s="114"/>
      <c r="F146" s="114"/>
      <c r="G146" s="136"/>
      <c r="H146" s="186" t="s">
        <v>233</v>
      </c>
      <c r="I146" s="186"/>
      <c r="J146" s="187"/>
      <c r="K146" s="185">
        <v>10</v>
      </c>
      <c r="L146" s="165">
        <v>10</v>
      </c>
      <c r="M146" s="188" t="s">
        <v>234</v>
      </c>
      <c r="N146" s="189"/>
      <c r="O146" s="188"/>
      <c r="P146" s="189"/>
      <c r="Q146" s="158">
        <v>2794</v>
      </c>
      <c r="R146" s="159"/>
      <c r="X146" s="18"/>
      <c r="Z146" s="18"/>
      <c r="AA146" s="18"/>
      <c r="AB146" s="18"/>
      <c r="AC146" s="18"/>
    </row>
    <row r="147" spans="1:29" s="17" customFormat="1" ht="45.75" customHeight="1" x14ac:dyDescent="0.25">
      <c r="A147" s="16">
        <v>124</v>
      </c>
      <c r="B147" s="125"/>
      <c r="C147" s="113" t="s">
        <v>265</v>
      </c>
      <c r="D147" s="114"/>
      <c r="E147" s="114"/>
      <c r="F147" s="114"/>
      <c r="G147" s="136"/>
      <c r="H147" s="186" t="s">
        <v>233</v>
      </c>
      <c r="I147" s="186"/>
      <c r="J147" s="187"/>
      <c r="K147" s="185">
        <v>10</v>
      </c>
      <c r="L147" s="165">
        <v>10</v>
      </c>
      <c r="M147" s="188" t="s">
        <v>234</v>
      </c>
      <c r="N147" s="189"/>
      <c r="O147" s="188"/>
      <c r="P147" s="189"/>
      <c r="Q147" s="158">
        <v>2253</v>
      </c>
      <c r="R147" s="159"/>
      <c r="X147" s="18"/>
      <c r="Z147" s="18"/>
      <c r="AA147" s="18"/>
      <c r="AB147" s="18"/>
      <c r="AC147" s="18"/>
    </row>
    <row r="148" spans="1:29" s="17" customFormat="1" ht="45.75" customHeight="1" x14ac:dyDescent="0.25">
      <c r="A148" s="16">
        <v>125</v>
      </c>
      <c r="B148" s="125"/>
      <c r="C148" s="113" t="s">
        <v>266</v>
      </c>
      <c r="D148" s="114"/>
      <c r="E148" s="114"/>
      <c r="F148" s="114"/>
      <c r="G148" s="136"/>
      <c r="H148" s="186" t="s">
        <v>233</v>
      </c>
      <c r="I148" s="186"/>
      <c r="J148" s="187"/>
      <c r="K148" s="185">
        <v>10</v>
      </c>
      <c r="L148" s="165">
        <v>10</v>
      </c>
      <c r="M148" s="188" t="s">
        <v>234</v>
      </c>
      <c r="N148" s="189"/>
      <c r="O148" s="188"/>
      <c r="P148" s="189"/>
      <c r="Q148" s="158">
        <v>932</v>
      </c>
      <c r="R148" s="159"/>
      <c r="X148" s="18"/>
      <c r="Z148" s="18"/>
      <c r="AA148" s="18"/>
      <c r="AB148" s="18"/>
      <c r="AC148" s="18"/>
    </row>
    <row r="149" spans="1:29" s="17" customFormat="1" ht="45.75" customHeight="1" x14ac:dyDescent="0.25">
      <c r="A149" s="16">
        <v>126</v>
      </c>
      <c r="B149" s="125"/>
      <c r="C149" s="113" t="s">
        <v>267</v>
      </c>
      <c r="D149" s="114"/>
      <c r="E149" s="114"/>
      <c r="F149" s="114"/>
      <c r="G149" s="136"/>
      <c r="H149" s="186" t="s">
        <v>233</v>
      </c>
      <c r="I149" s="186"/>
      <c r="J149" s="187"/>
      <c r="K149" s="185">
        <v>10</v>
      </c>
      <c r="L149" s="165">
        <v>10</v>
      </c>
      <c r="M149" s="188" t="s">
        <v>256</v>
      </c>
      <c r="N149" s="189"/>
      <c r="O149" s="188"/>
      <c r="P149" s="189"/>
      <c r="Q149" s="158">
        <v>2911</v>
      </c>
      <c r="R149" s="159"/>
      <c r="X149" s="18"/>
      <c r="Z149" s="18"/>
      <c r="AA149" s="18"/>
      <c r="AB149" s="18"/>
      <c r="AC149" s="18"/>
    </row>
    <row r="150" spans="1:29" s="17" customFormat="1" ht="45.75" customHeight="1" x14ac:dyDescent="0.25">
      <c r="A150" s="16">
        <v>127</v>
      </c>
      <c r="B150" s="126"/>
      <c r="C150" s="113" t="s">
        <v>268</v>
      </c>
      <c r="D150" s="114"/>
      <c r="E150" s="114"/>
      <c r="F150" s="114"/>
      <c r="G150" s="136"/>
      <c r="H150" s="186" t="s">
        <v>233</v>
      </c>
      <c r="I150" s="186"/>
      <c r="J150" s="187"/>
      <c r="K150" s="185">
        <v>10</v>
      </c>
      <c r="L150" s="165">
        <v>10</v>
      </c>
      <c r="M150" s="188" t="s">
        <v>256</v>
      </c>
      <c r="N150" s="189"/>
      <c r="O150" s="188"/>
      <c r="P150" s="189"/>
      <c r="Q150" s="158">
        <v>453</v>
      </c>
      <c r="R150" s="159"/>
      <c r="X150" s="18"/>
      <c r="Z150" s="18"/>
      <c r="AA150" s="18"/>
      <c r="AB150" s="18"/>
      <c r="AC150" s="18"/>
    </row>
    <row r="151" spans="1:29" s="17" customFormat="1" ht="45.75" customHeight="1" x14ac:dyDescent="0.25">
      <c r="A151" s="16">
        <v>128</v>
      </c>
      <c r="B151" s="124" t="s">
        <v>269</v>
      </c>
      <c r="C151" s="113" t="s">
        <v>270</v>
      </c>
      <c r="D151" s="114"/>
      <c r="E151" s="114"/>
      <c r="F151" s="114"/>
      <c r="G151" s="136"/>
      <c r="H151" s="186" t="s">
        <v>271</v>
      </c>
      <c r="I151" s="186"/>
      <c r="J151" s="187"/>
      <c r="K151" s="185">
        <v>10</v>
      </c>
      <c r="L151" s="165">
        <v>10</v>
      </c>
      <c r="M151" s="188" t="s">
        <v>272</v>
      </c>
      <c r="N151" s="189"/>
      <c r="O151" s="188"/>
      <c r="P151" s="189"/>
      <c r="Q151" s="158">
        <v>5298</v>
      </c>
      <c r="R151" s="159"/>
      <c r="X151" s="18"/>
      <c r="Z151" s="18"/>
      <c r="AA151" s="18"/>
      <c r="AB151" s="18"/>
      <c r="AC151" s="18"/>
    </row>
    <row r="152" spans="1:29" s="17" customFormat="1" ht="45.75" customHeight="1" x14ac:dyDescent="0.25">
      <c r="A152" s="16">
        <v>129</v>
      </c>
      <c r="B152" s="125"/>
      <c r="C152" s="113" t="s">
        <v>273</v>
      </c>
      <c r="D152" s="114"/>
      <c r="E152" s="114"/>
      <c r="F152" s="114"/>
      <c r="G152" s="136"/>
      <c r="H152" s="186" t="s">
        <v>271</v>
      </c>
      <c r="I152" s="186"/>
      <c r="J152" s="187"/>
      <c r="K152" s="185">
        <v>10</v>
      </c>
      <c r="L152" s="165">
        <v>10</v>
      </c>
      <c r="M152" s="188" t="s">
        <v>274</v>
      </c>
      <c r="N152" s="189"/>
      <c r="O152" s="188"/>
      <c r="P152" s="189"/>
      <c r="Q152" s="158">
        <v>4227</v>
      </c>
      <c r="R152" s="159"/>
      <c r="X152" s="18"/>
      <c r="Z152" s="18"/>
      <c r="AA152" s="18"/>
      <c r="AB152" s="18"/>
      <c r="AC152" s="18"/>
    </row>
    <row r="153" spans="1:29" s="17" customFormat="1" ht="45.75" customHeight="1" x14ac:dyDescent="0.25">
      <c r="A153" s="16">
        <v>130</v>
      </c>
      <c r="B153" s="125"/>
      <c r="C153" s="113" t="s">
        <v>275</v>
      </c>
      <c r="D153" s="114"/>
      <c r="E153" s="114"/>
      <c r="F153" s="114"/>
      <c r="G153" s="136"/>
      <c r="H153" s="186" t="s">
        <v>271</v>
      </c>
      <c r="I153" s="186"/>
      <c r="J153" s="187"/>
      <c r="K153" s="185">
        <v>10</v>
      </c>
      <c r="L153" s="165">
        <v>10</v>
      </c>
      <c r="M153" s="188" t="s">
        <v>274</v>
      </c>
      <c r="N153" s="189"/>
      <c r="O153" s="188"/>
      <c r="P153" s="189"/>
      <c r="Q153" s="158">
        <v>3334</v>
      </c>
      <c r="R153" s="159"/>
      <c r="X153" s="18"/>
      <c r="Z153" s="18"/>
      <c r="AA153" s="18"/>
      <c r="AB153" s="18"/>
      <c r="AC153" s="18"/>
    </row>
    <row r="154" spans="1:29" s="17" customFormat="1" ht="45.75" customHeight="1" x14ac:dyDescent="0.25">
      <c r="A154" s="16">
        <v>131</v>
      </c>
      <c r="B154" s="125"/>
      <c r="C154" s="113" t="s">
        <v>276</v>
      </c>
      <c r="D154" s="114"/>
      <c r="E154" s="114"/>
      <c r="F154" s="114"/>
      <c r="G154" s="136"/>
      <c r="H154" s="186" t="s">
        <v>271</v>
      </c>
      <c r="I154" s="186"/>
      <c r="J154" s="187"/>
      <c r="K154" s="185">
        <v>10</v>
      </c>
      <c r="L154" s="165">
        <v>10</v>
      </c>
      <c r="M154" s="188" t="s">
        <v>272</v>
      </c>
      <c r="N154" s="189"/>
      <c r="O154" s="188" t="s">
        <v>277</v>
      </c>
      <c r="P154" s="189"/>
      <c r="Q154" s="158">
        <v>2423</v>
      </c>
      <c r="R154" s="159"/>
      <c r="X154" s="18"/>
      <c r="Z154" s="18"/>
      <c r="AA154" s="18"/>
      <c r="AB154" s="18"/>
      <c r="AC154" s="18"/>
    </row>
    <row r="155" spans="1:29" s="17" customFormat="1" ht="45.75" customHeight="1" x14ac:dyDescent="0.25">
      <c r="A155" s="16">
        <v>132</v>
      </c>
      <c r="B155" s="125"/>
      <c r="C155" s="113" t="s">
        <v>278</v>
      </c>
      <c r="D155" s="114"/>
      <c r="E155" s="114"/>
      <c r="F155" s="114"/>
      <c r="G155" s="136"/>
      <c r="H155" s="186" t="s">
        <v>271</v>
      </c>
      <c r="I155" s="186"/>
      <c r="J155" s="187"/>
      <c r="K155" s="185">
        <v>10</v>
      </c>
      <c r="L155" s="165">
        <v>10</v>
      </c>
      <c r="M155" s="188" t="s">
        <v>277</v>
      </c>
      <c r="N155" s="189"/>
      <c r="O155" s="188"/>
      <c r="P155" s="189"/>
      <c r="Q155" s="158">
        <v>3654</v>
      </c>
      <c r="R155" s="159"/>
      <c r="X155" s="18"/>
      <c r="Z155" s="18"/>
      <c r="AA155" s="18"/>
      <c r="AB155" s="18"/>
      <c r="AC155" s="18"/>
    </row>
    <row r="156" spans="1:29" s="17" customFormat="1" ht="45.75" customHeight="1" x14ac:dyDescent="0.25">
      <c r="A156" s="16">
        <v>133</v>
      </c>
      <c r="B156" s="125"/>
      <c r="C156" s="113" t="s">
        <v>279</v>
      </c>
      <c r="D156" s="114"/>
      <c r="E156" s="114"/>
      <c r="F156" s="114"/>
      <c r="G156" s="136"/>
      <c r="H156" s="186" t="s">
        <v>280</v>
      </c>
      <c r="I156" s="186"/>
      <c r="J156" s="187"/>
      <c r="K156" s="185">
        <v>1</v>
      </c>
      <c r="L156" s="165">
        <v>1</v>
      </c>
      <c r="M156" s="188" t="s">
        <v>281</v>
      </c>
      <c r="N156" s="189"/>
      <c r="O156" s="188"/>
      <c r="P156" s="189"/>
      <c r="Q156" s="158">
        <v>18418</v>
      </c>
      <c r="R156" s="159"/>
      <c r="X156" s="18"/>
      <c r="Z156" s="18"/>
      <c r="AA156" s="18"/>
      <c r="AB156" s="18"/>
      <c r="AC156" s="18"/>
    </row>
    <row r="157" spans="1:29" s="17" customFormat="1" ht="45.75" customHeight="1" x14ac:dyDescent="0.25">
      <c r="A157" s="16">
        <v>134</v>
      </c>
      <c r="B157" s="125"/>
      <c r="C157" s="113" t="s">
        <v>282</v>
      </c>
      <c r="D157" s="114"/>
      <c r="E157" s="114"/>
      <c r="F157" s="114"/>
      <c r="G157" s="136"/>
      <c r="H157" s="186" t="s">
        <v>271</v>
      </c>
      <c r="I157" s="186"/>
      <c r="J157" s="187"/>
      <c r="K157" s="185">
        <v>1</v>
      </c>
      <c r="L157" s="165">
        <v>1</v>
      </c>
      <c r="M157" s="188" t="s">
        <v>98</v>
      </c>
      <c r="N157" s="189"/>
      <c r="O157" s="188"/>
      <c r="P157" s="189"/>
      <c r="Q157" s="158">
        <v>5491</v>
      </c>
      <c r="R157" s="159"/>
      <c r="X157" s="18"/>
      <c r="Z157" s="18"/>
      <c r="AA157" s="18"/>
      <c r="AB157" s="18"/>
      <c r="AC157" s="18"/>
    </row>
    <row r="158" spans="1:29" s="17" customFormat="1" ht="45.75" customHeight="1" x14ac:dyDescent="0.25">
      <c r="A158" s="16">
        <v>135</v>
      </c>
      <c r="B158" s="125"/>
      <c r="C158" s="113" t="s">
        <v>283</v>
      </c>
      <c r="D158" s="114"/>
      <c r="E158" s="114"/>
      <c r="F158" s="114"/>
      <c r="G158" s="136"/>
      <c r="H158" s="186" t="s">
        <v>271</v>
      </c>
      <c r="I158" s="186"/>
      <c r="J158" s="187"/>
      <c r="K158" s="185">
        <v>1</v>
      </c>
      <c r="L158" s="165">
        <v>1</v>
      </c>
      <c r="M158" s="188" t="s">
        <v>98</v>
      </c>
      <c r="N158" s="189"/>
      <c r="O158" s="188" t="s">
        <v>272</v>
      </c>
      <c r="P158" s="189"/>
      <c r="Q158" s="158">
        <v>25740</v>
      </c>
      <c r="R158" s="159"/>
      <c r="X158" s="18"/>
      <c r="Z158" s="18"/>
      <c r="AA158" s="18"/>
      <c r="AB158" s="18"/>
      <c r="AC158" s="18"/>
    </row>
    <row r="159" spans="1:29" s="17" customFormat="1" ht="45.75" customHeight="1" x14ac:dyDescent="0.25">
      <c r="A159" s="16">
        <v>136</v>
      </c>
      <c r="B159" s="125"/>
      <c r="C159" s="113" t="s">
        <v>284</v>
      </c>
      <c r="D159" s="114"/>
      <c r="E159" s="114"/>
      <c r="F159" s="114"/>
      <c r="G159" s="136"/>
      <c r="H159" s="186" t="s">
        <v>271</v>
      </c>
      <c r="I159" s="186"/>
      <c r="J159" s="187"/>
      <c r="K159" s="185">
        <v>1</v>
      </c>
      <c r="L159" s="165">
        <v>1</v>
      </c>
      <c r="M159" s="188" t="s">
        <v>98</v>
      </c>
      <c r="N159" s="189"/>
      <c r="O159" s="188"/>
      <c r="P159" s="189"/>
      <c r="Q159" s="158">
        <v>2013</v>
      </c>
      <c r="R159" s="159"/>
      <c r="X159" s="18"/>
      <c r="Z159" s="18"/>
      <c r="AA159" s="18"/>
      <c r="AB159" s="18"/>
      <c r="AC159" s="18"/>
    </row>
    <row r="160" spans="1:29" s="17" customFormat="1" ht="45.75" customHeight="1" x14ac:dyDescent="0.25">
      <c r="A160" s="16">
        <v>137</v>
      </c>
      <c r="B160" s="124" t="s">
        <v>285</v>
      </c>
      <c r="C160" s="113" t="s">
        <v>286</v>
      </c>
      <c r="D160" s="114"/>
      <c r="E160" s="114"/>
      <c r="F160" s="114"/>
      <c r="G160" s="136"/>
      <c r="H160" s="186" t="s">
        <v>287</v>
      </c>
      <c r="I160" s="186"/>
      <c r="J160" s="187"/>
      <c r="K160" s="185">
        <v>5</v>
      </c>
      <c r="L160" s="165">
        <v>5</v>
      </c>
      <c r="M160" s="188" t="s">
        <v>288</v>
      </c>
      <c r="N160" s="189"/>
      <c r="O160" s="188"/>
      <c r="P160" s="189"/>
      <c r="Q160" s="158">
        <v>488</v>
      </c>
      <c r="R160" s="159"/>
      <c r="X160" s="18"/>
      <c r="Z160" s="18"/>
      <c r="AA160" s="18"/>
      <c r="AB160" s="18"/>
      <c r="AC160" s="18"/>
    </row>
    <row r="161" spans="1:29" s="17" customFormat="1" ht="45.75" customHeight="1" x14ac:dyDescent="0.25">
      <c r="A161" s="16">
        <v>138</v>
      </c>
      <c r="B161" s="126"/>
      <c r="C161" s="113" t="s">
        <v>289</v>
      </c>
      <c r="D161" s="114"/>
      <c r="E161" s="114"/>
      <c r="F161" s="114"/>
      <c r="G161" s="136"/>
      <c r="H161" s="186" t="s">
        <v>176</v>
      </c>
      <c r="I161" s="186"/>
      <c r="J161" s="187"/>
      <c r="K161" s="185">
        <v>5</v>
      </c>
      <c r="L161" s="165">
        <v>5</v>
      </c>
      <c r="M161" s="188" t="s">
        <v>134</v>
      </c>
      <c r="N161" s="189"/>
      <c r="O161" s="188"/>
      <c r="P161" s="189"/>
      <c r="Q161" s="158">
        <v>5124</v>
      </c>
      <c r="R161" s="159"/>
      <c r="X161" s="18"/>
      <c r="Z161" s="18"/>
      <c r="AA161" s="18"/>
      <c r="AB161" s="18"/>
      <c r="AC161" s="18"/>
    </row>
    <row r="162" spans="1:29" s="17" customFormat="1" ht="45.75" customHeight="1" x14ac:dyDescent="0.25">
      <c r="A162" s="16">
        <v>139</v>
      </c>
      <c r="B162" s="127" t="s">
        <v>290</v>
      </c>
      <c r="C162" s="113" t="s">
        <v>291</v>
      </c>
      <c r="D162" s="114"/>
      <c r="E162" s="114"/>
      <c r="F162" s="114"/>
      <c r="G162" s="136"/>
      <c r="H162" s="186" t="s">
        <v>292</v>
      </c>
      <c r="I162" s="186"/>
      <c r="J162" s="187"/>
      <c r="K162" s="185">
        <v>10</v>
      </c>
      <c r="L162" s="165">
        <v>10</v>
      </c>
      <c r="M162" s="188" t="s">
        <v>293</v>
      </c>
      <c r="N162" s="189"/>
      <c r="O162" s="188"/>
      <c r="P162" s="189"/>
      <c r="Q162" s="158">
        <v>744</v>
      </c>
      <c r="R162" s="159"/>
      <c r="X162" s="18"/>
      <c r="Z162" s="18"/>
      <c r="AA162" s="18"/>
      <c r="AB162" s="18"/>
      <c r="AC162" s="18"/>
    </row>
    <row r="163" spans="1:29" s="17" customFormat="1" ht="45.75" customHeight="1" x14ac:dyDescent="0.25">
      <c r="A163" s="16">
        <v>140</v>
      </c>
      <c r="B163" s="117"/>
      <c r="C163" s="113" t="s">
        <v>294</v>
      </c>
      <c r="D163" s="114"/>
      <c r="E163" s="114"/>
      <c r="F163" s="114"/>
      <c r="G163" s="136"/>
      <c r="H163" s="186" t="s">
        <v>292</v>
      </c>
      <c r="I163" s="186"/>
      <c r="J163" s="187"/>
      <c r="K163" s="185">
        <v>20</v>
      </c>
      <c r="L163" s="165">
        <v>20</v>
      </c>
      <c r="M163" s="188" t="s">
        <v>295</v>
      </c>
      <c r="N163" s="189"/>
      <c r="O163" s="188"/>
      <c r="P163" s="189"/>
      <c r="Q163" s="158">
        <v>7374</v>
      </c>
      <c r="R163" s="159"/>
      <c r="X163" s="18"/>
      <c r="Z163" s="18"/>
      <c r="AA163" s="18"/>
      <c r="AB163" s="18"/>
      <c r="AC163" s="18"/>
    </row>
    <row r="164" spans="1:29" s="17" customFormat="1" ht="45.75" customHeight="1" x14ac:dyDescent="0.25">
      <c r="A164" s="16">
        <v>141</v>
      </c>
      <c r="B164" s="117"/>
      <c r="C164" s="113" t="s">
        <v>296</v>
      </c>
      <c r="D164" s="114"/>
      <c r="E164" s="114"/>
      <c r="F164" s="114"/>
      <c r="G164" s="136"/>
      <c r="H164" s="186" t="s">
        <v>292</v>
      </c>
      <c r="I164" s="186"/>
      <c r="J164" s="187"/>
      <c r="K164" s="185">
        <v>20</v>
      </c>
      <c r="L164" s="165">
        <v>20</v>
      </c>
      <c r="M164" s="188" t="s">
        <v>297</v>
      </c>
      <c r="N164" s="189"/>
      <c r="O164" s="188"/>
      <c r="P164" s="189"/>
      <c r="Q164" s="158">
        <v>8456</v>
      </c>
      <c r="R164" s="159"/>
      <c r="X164" s="18"/>
      <c r="Z164" s="18"/>
      <c r="AA164" s="18"/>
      <c r="AB164" s="18"/>
      <c r="AC164" s="18"/>
    </row>
    <row r="165" spans="1:29" s="17" customFormat="1" ht="45.75" customHeight="1" x14ac:dyDescent="0.25">
      <c r="A165" s="16">
        <v>142</v>
      </c>
      <c r="B165" s="117"/>
      <c r="C165" s="113" t="s">
        <v>298</v>
      </c>
      <c r="D165" s="114"/>
      <c r="E165" s="114"/>
      <c r="F165" s="114"/>
      <c r="G165" s="136"/>
      <c r="H165" s="186" t="s">
        <v>292</v>
      </c>
      <c r="I165" s="186"/>
      <c r="J165" s="187"/>
      <c r="K165" s="185">
        <v>20</v>
      </c>
      <c r="L165" s="165">
        <v>20</v>
      </c>
      <c r="M165" s="188" t="s">
        <v>299</v>
      </c>
      <c r="N165" s="189"/>
      <c r="O165" s="188"/>
      <c r="P165" s="189"/>
      <c r="Q165" s="158">
        <v>8230</v>
      </c>
      <c r="R165" s="159"/>
      <c r="X165" s="18"/>
      <c r="Z165" s="18"/>
      <c r="AA165" s="18"/>
      <c r="AB165" s="18"/>
      <c r="AC165" s="18"/>
    </row>
    <row r="166" spans="1:29" s="17" customFormat="1" ht="45.75" customHeight="1" x14ac:dyDescent="0.25">
      <c r="A166" s="16">
        <v>143</v>
      </c>
      <c r="B166" s="117"/>
      <c r="C166" s="113" t="s">
        <v>300</v>
      </c>
      <c r="D166" s="114"/>
      <c r="E166" s="114"/>
      <c r="F166" s="114"/>
      <c r="G166" s="136"/>
      <c r="H166" s="201" t="s">
        <v>292</v>
      </c>
      <c r="I166" s="201"/>
      <c r="J166" s="202"/>
      <c r="K166" s="185">
        <v>20</v>
      </c>
      <c r="L166" s="165">
        <v>20</v>
      </c>
      <c r="M166" s="188" t="s">
        <v>301</v>
      </c>
      <c r="N166" s="189"/>
      <c r="O166" s="188"/>
      <c r="P166" s="189"/>
      <c r="Q166" s="158">
        <v>11820</v>
      </c>
      <c r="R166" s="159"/>
      <c r="X166" s="18"/>
      <c r="Z166" s="18"/>
      <c r="AA166" s="18"/>
      <c r="AB166" s="18"/>
      <c r="AC166" s="18"/>
    </row>
    <row r="167" spans="1:29" s="17" customFormat="1" ht="45.75" customHeight="1" x14ac:dyDescent="0.25">
      <c r="A167" s="16">
        <v>144</v>
      </c>
      <c r="B167" s="118"/>
      <c r="C167" s="113" t="s">
        <v>302</v>
      </c>
      <c r="D167" s="114"/>
      <c r="E167" s="114"/>
      <c r="F167" s="114"/>
      <c r="G167" s="136"/>
      <c r="H167" s="209" t="s">
        <v>303</v>
      </c>
      <c r="I167" s="201"/>
      <c r="J167" s="202"/>
      <c r="K167" s="185">
        <v>10</v>
      </c>
      <c r="L167" s="165"/>
      <c r="M167" s="188" t="s">
        <v>304</v>
      </c>
      <c r="N167" s="189"/>
      <c r="O167" s="188"/>
      <c r="P167" s="189"/>
      <c r="Q167" s="158">
        <v>2631</v>
      </c>
      <c r="R167" s="159"/>
      <c r="X167" s="18"/>
      <c r="Z167" s="18"/>
      <c r="AA167" s="18"/>
      <c r="AB167" s="18"/>
      <c r="AC167" s="18"/>
    </row>
    <row r="168" spans="1:29" s="17" customFormat="1" ht="45.75" customHeight="1" x14ac:dyDescent="0.25">
      <c r="A168" s="16">
        <v>145</v>
      </c>
      <c r="B168" s="124" t="s">
        <v>305</v>
      </c>
      <c r="C168" s="113" t="s">
        <v>306</v>
      </c>
      <c r="D168" s="114"/>
      <c r="E168" s="114"/>
      <c r="F168" s="114"/>
      <c r="G168" s="136"/>
      <c r="H168" s="201" t="s">
        <v>292</v>
      </c>
      <c r="I168" s="201"/>
      <c r="J168" s="202"/>
      <c r="K168" s="185">
        <v>20</v>
      </c>
      <c r="L168" s="165">
        <v>20</v>
      </c>
      <c r="M168" s="188" t="s">
        <v>304</v>
      </c>
      <c r="N168" s="189"/>
      <c r="O168" s="188"/>
      <c r="P168" s="189"/>
      <c r="Q168" s="158">
        <v>21736</v>
      </c>
      <c r="R168" s="159"/>
      <c r="X168" s="18"/>
      <c r="Z168" s="18"/>
      <c r="AA168" s="18"/>
      <c r="AB168" s="18"/>
      <c r="AC168" s="18"/>
    </row>
    <row r="169" spans="1:29" s="17" customFormat="1" ht="45.75" customHeight="1" x14ac:dyDescent="0.25">
      <c r="A169" s="16">
        <v>146</v>
      </c>
      <c r="B169" s="125"/>
      <c r="C169" s="113" t="s">
        <v>307</v>
      </c>
      <c r="D169" s="114"/>
      <c r="E169" s="114"/>
      <c r="F169" s="114"/>
      <c r="G169" s="136"/>
      <c r="H169" s="201" t="s">
        <v>292</v>
      </c>
      <c r="I169" s="201"/>
      <c r="J169" s="202"/>
      <c r="K169" s="185">
        <v>20</v>
      </c>
      <c r="L169" s="165">
        <v>20</v>
      </c>
      <c r="M169" s="188" t="s">
        <v>304</v>
      </c>
      <c r="N169" s="189"/>
      <c r="O169" s="188"/>
      <c r="P169" s="189"/>
      <c r="Q169" s="158">
        <v>34320</v>
      </c>
      <c r="R169" s="159"/>
      <c r="X169" s="18"/>
      <c r="Z169" s="18"/>
      <c r="AA169" s="18"/>
      <c r="AB169" s="18"/>
      <c r="AC169" s="18"/>
    </row>
    <row r="170" spans="1:29" s="17" customFormat="1" ht="45.75" customHeight="1" x14ac:dyDescent="0.25">
      <c r="A170" s="16">
        <v>147</v>
      </c>
      <c r="B170" s="126"/>
      <c r="C170" s="113" t="s">
        <v>308</v>
      </c>
      <c r="D170" s="114"/>
      <c r="E170" s="114"/>
      <c r="F170" s="114"/>
      <c r="G170" s="136"/>
      <c r="H170" s="186" t="s">
        <v>176</v>
      </c>
      <c r="I170" s="186"/>
      <c r="J170" s="187"/>
      <c r="K170" s="185">
        <v>20</v>
      </c>
      <c r="L170" s="165">
        <v>20</v>
      </c>
      <c r="M170" s="188" t="s">
        <v>309</v>
      </c>
      <c r="N170" s="189"/>
      <c r="O170" s="188"/>
      <c r="P170" s="189"/>
      <c r="Q170" s="158">
        <v>4284</v>
      </c>
      <c r="R170" s="159"/>
      <c r="X170" s="18"/>
      <c r="Z170" s="18"/>
      <c r="AA170" s="18"/>
      <c r="AB170" s="18"/>
      <c r="AC170" s="18"/>
    </row>
    <row r="171" spans="1:29" s="17" customFormat="1" ht="45.75" customHeight="1" x14ac:dyDescent="0.25">
      <c r="A171" s="16">
        <v>148</v>
      </c>
      <c r="B171" s="27" t="s">
        <v>310</v>
      </c>
      <c r="C171" s="113" t="s">
        <v>311</v>
      </c>
      <c r="D171" s="114"/>
      <c r="E171" s="114"/>
      <c r="F171" s="114"/>
      <c r="G171" s="136"/>
      <c r="H171" s="186" t="s">
        <v>312</v>
      </c>
      <c r="I171" s="186"/>
      <c r="J171" s="187"/>
      <c r="K171" s="185">
        <v>1</v>
      </c>
      <c r="L171" s="165">
        <v>1</v>
      </c>
      <c r="M171" s="188" t="s">
        <v>313</v>
      </c>
      <c r="N171" s="189"/>
      <c r="O171" s="188"/>
      <c r="P171" s="189"/>
      <c r="Q171" s="158">
        <v>2219</v>
      </c>
      <c r="R171" s="159"/>
      <c r="X171" s="18"/>
      <c r="Z171" s="18"/>
      <c r="AA171" s="18"/>
      <c r="AB171" s="18"/>
      <c r="AC171" s="18"/>
    </row>
    <row r="172" spans="1:29" s="17" customFormat="1" ht="45.75" customHeight="1" x14ac:dyDescent="0.25">
      <c r="A172" s="16">
        <v>149</v>
      </c>
      <c r="B172" s="124" t="s">
        <v>314</v>
      </c>
      <c r="C172" s="113" t="s">
        <v>315</v>
      </c>
      <c r="D172" s="114"/>
      <c r="E172" s="114"/>
      <c r="F172" s="114"/>
      <c r="G172" s="136"/>
      <c r="H172" s="186" t="s">
        <v>176</v>
      </c>
      <c r="I172" s="186"/>
      <c r="J172" s="187"/>
      <c r="K172" s="185">
        <v>20</v>
      </c>
      <c r="L172" s="165">
        <v>20</v>
      </c>
      <c r="M172" s="188" t="s">
        <v>316</v>
      </c>
      <c r="N172" s="189"/>
      <c r="O172" s="188"/>
      <c r="P172" s="189"/>
      <c r="Q172" s="158">
        <v>1731</v>
      </c>
      <c r="R172" s="159"/>
      <c r="X172" s="18"/>
      <c r="Z172" s="18"/>
      <c r="AA172" s="18"/>
      <c r="AB172" s="18"/>
      <c r="AC172" s="18"/>
    </row>
    <row r="173" spans="1:29" s="17" customFormat="1" ht="45.75" customHeight="1" x14ac:dyDescent="0.25">
      <c r="A173" s="16">
        <v>150</v>
      </c>
      <c r="B173" s="125"/>
      <c r="C173" s="113" t="s">
        <v>317</v>
      </c>
      <c r="D173" s="114"/>
      <c r="E173" s="114"/>
      <c r="F173" s="114"/>
      <c r="G173" s="136"/>
      <c r="H173" s="186" t="s">
        <v>176</v>
      </c>
      <c r="I173" s="186"/>
      <c r="J173" s="187"/>
      <c r="K173" s="185">
        <v>20</v>
      </c>
      <c r="L173" s="165">
        <v>20</v>
      </c>
      <c r="M173" s="188" t="s">
        <v>318</v>
      </c>
      <c r="N173" s="189"/>
      <c r="O173" s="188"/>
      <c r="P173" s="189"/>
      <c r="Q173" s="158">
        <v>2430</v>
      </c>
      <c r="R173" s="159"/>
      <c r="X173" s="18"/>
      <c r="Z173" s="18"/>
      <c r="AA173" s="18"/>
      <c r="AB173" s="18"/>
      <c r="AC173" s="18"/>
    </row>
    <row r="174" spans="1:29" s="17" customFormat="1" ht="45.75" customHeight="1" x14ac:dyDescent="0.25">
      <c r="A174" s="16">
        <v>151</v>
      </c>
      <c r="B174" s="125"/>
      <c r="C174" s="113" t="s">
        <v>319</v>
      </c>
      <c r="D174" s="114"/>
      <c r="E174" s="114"/>
      <c r="F174" s="114"/>
      <c r="G174" s="136"/>
      <c r="H174" s="186" t="s">
        <v>176</v>
      </c>
      <c r="I174" s="186"/>
      <c r="J174" s="187"/>
      <c r="K174" s="185">
        <v>20</v>
      </c>
      <c r="L174" s="165">
        <v>20</v>
      </c>
      <c r="M174" s="188" t="s">
        <v>318</v>
      </c>
      <c r="N174" s="189"/>
      <c r="O174" s="188"/>
      <c r="P174" s="189"/>
      <c r="Q174" s="158">
        <v>3363</v>
      </c>
      <c r="R174" s="159"/>
      <c r="X174" s="18"/>
      <c r="Z174" s="18"/>
      <c r="AA174" s="18"/>
      <c r="AB174" s="18"/>
      <c r="AC174" s="18"/>
    </row>
    <row r="175" spans="1:29" s="17" customFormat="1" ht="45.75" customHeight="1" x14ac:dyDescent="0.25">
      <c r="A175" s="16">
        <v>152</v>
      </c>
      <c r="B175" s="126"/>
      <c r="C175" s="113" t="s">
        <v>320</v>
      </c>
      <c r="D175" s="114"/>
      <c r="E175" s="114"/>
      <c r="F175" s="114"/>
      <c r="G175" s="136"/>
      <c r="H175" s="186" t="s">
        <v>176</v>
      </c>
      <c r="I175" s="186"/>
      <c r="J175" s="187"/>
      <c r="K175" s="185">
        <v>20</v>
      </c>
      <c r="L175" s="165">
        <v>20</v>
      </c>
      <c r="M175" s="188" t="s">
        <v>321</v>
      </c>
      <c r="N175" s="189"/>
      <c r="O175" s="188"/>
      <c r="P175" s="189"/>
      <c r="Q175" s="158">
        <v>5575</v>
      </c>
      <c r="R175" s="159"/>
      <c r="X175" s="18"/>
      <c r="Z175" s="18"/>
      <c r="AA175" s="18"/>
      <c r="AB175" s="18"/>
      <c r="AC175" s="18"/>
    </row>
    <row r="176" spans="1:29" s="17" customFormat="1" ht="45.75" customHeight="1" x14ac:dyDescent="0.25">
      <c r="A176" s="16">
        <v>153</v>
      </c>
      <c r="B176" s="23" t="s">
        <v>322</v>
      </c>
      <c r="C176" s="113" t="s">
        <v>323</v>
      </c>
      <c r="D176" s="114"/>
      <c r="E176" s="114"/>
      <c r="F176" s="114"/>
      <c r="G176" s="136"/>
      <c r="H176" s="186" t="s">
        <v>324</v>
      </c>
      <c r="I176" s="186"/>
      <c r="J176" s="187"/>
      <c r="K176" s="185">
        <v>1</v>
      </c>
      <c r="L176" s="165">
        <v>1</v>
      </c>
      <c r="M176" s="188" t="s">
        <v>325</v>
      </c>
      <c r="N176" s="189"/>
      <c r="O176" s="188"/>
      <c r="P176" s="189"/>
      <c r="Q176" s="158">
        <v>1391</v>
      </c>
      <c r="R176" s="159"/>
      <c r="X176" s="18"/>
      <c r="Z176" s="18"/>
      <c r="AA176" s="18"/>
      <c r="AB176" s="18"/>
      <c r="AC176" s="18"/>
    </row>
    <row r="177" spans="1:29" s="17" customFormat="1" ht="45.75" customHeight="1" x14ac:dyDescent="0.25">
      <c r="A177" s="16">
        <v>154</v>
      </c>
      <c r="B177" s="23" t="s">
        <v>326</v>
      </c>
      <c r="C177" s="113" t="s">
        <v>327</v>
      </c>
      <c r="D177" s="114"/>
      <c r="E177" s="114"/>
      <c r="F177" s="114"/>
      <c r="G177" s="136"/>
      <c r="H177" s="186" t="s">
        <v>176</v>
      </c>
      <c r="I177" s="186"/>
      <c r="J177" s="187"/>
      <c r="K177" s="185">
        <v>1</v>
      </c>
      <c r="L177" s="165">
        <v>1</v>
      </c>
      <c r="M177" s="188" t="s">
        <v>321</v>
      </c>
      <c r="N177" s="189"/>
      <c r="O177" s="188"/>
      <c r="P177" s="189"/>
      <c r="Q177" s="158">
        <v>2611</v>
      </c>
      <c r="R177" s="159"/>
      <c r="X177" s="18"/>
      <c r="Z177" s="18"/>
      <c r="AA177" s="18"/>
      <c r="AB177" s="18"/>
      <c r="AC177" s="18"/>
    </row>
    <row r="178" spans="1:29" s="17" customFormat="1" ht="45.75" customHeight="1" x14ac:dyDescent="0.25">
      <c r="A178" s="16">
        <v>155</v>
      </c>
      <c r="B178" s="124" t="s">
        <v>328</v>
      </c>
      <c r="C178" s="113" t="s">
        <v>327</v>
      </c>
      <c r="D178" s="114"/>
      <c r="E178" s="114"/>
      <c r="F178" s="114"/>
      <c r="G178" s="136"/>
      <c r="H178" s="186" t="s">
        <v>176</v>
      </c>
      <c r="I178" s="186"/>
      <c r="J178" s="187"/>
      <c r="K178" s="185">
        <v>1</v>
      </c>
      <c r="L178" s="165">
        <v>1</v>
      </c>
      <c r="M178" s="188" t="s">
        <v>321</v>
      </c>
      <c r="N178" s="189"/>
      <c r="O178" s="188"/>
      <c r="P178" s="189"/>
      <c r="Q178" s="158">
        <v>2611</v>
      </c>
      <c r="R178" s="159"/>
      <c r="X178" s="18"/>
      <c r="Z178" s="18"/>
      <c r="AA178" s="18"/>
      <c r="AB178" s="18"/>
      <c r="AC178" s="18"/>
    </row>
    <row r="179" spans="1:29" s="17" customFormat="1" ht="45.75" customHeight="1" x14ac:dyDescent="0.25">
      <c r="A179" s="16">
        <v>156</v>
      </c>
      <c r="B179" s="126"/>
      <c r="C179" s="113" t="s">
        <v>329</v>
      </c>
      <c r="D179" s="114"/>
      <c r="E179" s="114"/>
      <c r="F179" s="114"/>
      <c r="G179" s="136"/>
      <c r="H179" s="186" t="s">
        <v>176</v>
      </c>
      <c r="I179" s="186"/>
      <c r="J179" s="187"/>
      <c r="K179" s="185">
        <v>1</v>
      </c>
      <c r="L179" s="165">
        <v>1</v>
      </c>
      <c r="M179" s="188" t="s">
        <v>321</v>
      </c>
      <c r="N179" s="189"/>
      <c r="O179" s="188"/>
      <c r="P179" s="189"/>
      <c r="Q179" s="158">
        <v>1748</v>
      </c>
      <c r="R179" s="159"/>
      <c r="X179" s="18"/>
      <c r="Z179" s="18"/>
      <c r="AA179" s="18"/>
      <c r="AB179" s="18"/>
      <c r="AC179" s="18"/>
    </row>
    <row r="180" spans="1:29" s="17" customFormat="1" ht="45.75" customHeight="1" x14ac:dyDescent="0.25">
      <c r="A180" s="16">
        <v>157</v>
      </c>
      <c r="B180" s="27" t="s">
        <v>330</v>
      </c>
      <c r="C180" s="113" t="s">
        <v>331</v>
      </c>
      <c r="D180" s="114"/>
      <c r="E180" s="114"/>
      <c r="F180" s="114"/>
      <c r="G180" s="136"/>
      <c r="H180" s="186" t="s">
        <v>176</v>
      </c>
      <c r="I180" s="186"/>
      <c r="J180" s="187"/>
      <c r="K180" s="185">
        <v>1</v>
      </c>
      <c r="L180" s="165">
        <v>1</v>
      </c>
      <c r="M180" s="188" t="s">
        <v>321</v>
      </c>
      <c r="N180" s="189"/>
      <c r="O180" s="188"/>
      <c r="P180" s="189"/>
      <c r="Q180" s="158">
        <v>2611</v>
      </c>
      <c r="R180" s="159"/>
      <c r="X180" s="18"/>
      <c r="Z180" s="18"/>
      <c r="AA180" s="18"/>
      <c r="AB180" s="18"/>
      <c r="AC180" s="18"/>
    </row>
    <row r="181" spans="1:29" s="17" customFormat="1" ht="45.75" customHeight="1" x14ac:dyDescent="0.25">
      <c r="A181" s="16">
        <v>158</v>
      </c>
      <c r="B181" s="27" t="s">
        <v>332</v>
      </c>
      <c r="C181" s="113" t="s">
        <v>329</v>
      </c>
      <c r="D181" s="114"/>
      <c r="E181" s="114"/>
      <c r="F181" s="114"/>
      <c r="G181" s="136"/>
      <c r="H181" s="186" t="s">
        <v>176</v>
      </c>
      <c r="I181" s="186"/>
      <c r="J181" s="187"/>
      <c r="K181" s="185">
        <v>1</v>
      </c>
      <c r="L181" s="165">
        <v>1</v>
      </c>
      <c r="M181" s="188" t="s">
        <v>321</v>
      </c>
      <c r="N181" s="189"/>
      <c r="O181" s="188"/>
      <c r="P181" s="189"/>
      <c r="Q181" s="158">
        <v>1810</v>
      </c>
      <c r="R181" s="159"/>
      <c r="X181" s="18"/>
      <c r="Z181" s="18"/>
      <c r="AA181" s="18"/>
      <c r="AB181" s="18"/>
      <c r="AC181" s="18"/>
    </row>
    <row r="182" spans="1:29" s="17" customFormat="1" ht="45.75" customHeight="1" x14ac:dyDescent="0.25">
      <c r="A182" s="16">
        <v>159</v>
      </c>
      <c r="B182" s="124" t="s">
        <v>333</v>
      </c>
      <c r="C182" s="113" t="s">
        <v>334</v>
      </c>
      <c r="D182" s="114"/>
      <c r="E182" s="114"/>
      <c r="F182" s="114"/>
      <c r="G182" s="136"/>
      <c r="H182" s="186" t="s">
        <v>176</v>
      </c>
      <c r="I182" s="186"/>
      <c r="J182" s="187"/>
      <c r="K182" s="185">
        <v>1</v>
      </c>
      <c r="L182" s="165">
        <v>1</v>
      </c>
      <c r="M182" s="188" t="s">
        <v>321</v>
      </c>
      <c r="N182" s="189"/>
      <c r="O182" s="188"/>
      <c r="P182" s="189"/>
      <c r="Q182" s="158">
        <v>2078</v>
      </c>
      <c r="R182" s="159"/>
      <c r="X182" s="18"/>
      <c r="Z182" s="18"/>
      <c r="AA182" s="18"/>
      <c r="AB182" s="18"/>
      <c r="AC182" s="18"/>
    </row>
    <row r="183" spans="1:29" s="17" customFormat="1" ht="45.75" customHeight="1" x14ac:dyDescent="0.25">
      <c r="A183" s="16">
        <v>160</v>
      </c>
      <c r="B183" s="125"/>
      <c r="C183" s="113" t="s">
        <v>335</v>
      </c>
      <c r="D183" s="114"/>
      <c r="E183" s="114"/>
      <c r="F183" s="114"/>
      <c r="G183" s="136"/>
      <c r="H183" s="186" t="s">
        <v>176</v>
      </c>
      <c r="I183" s="186"/>
      <c r="J183" s="187"/>
      <c r="K183" s="185">
        <v>1</v>
      </c>
      <c r="L183" s="165">
        <v>1</v>
      </c>
      <c r="M183" s="188" t="s">
        <v>321</v>
      </c>
      <c r="N183" s="189"/>
      <c r="O183" s="188"/>
      <c r="P183" s="189"/>
      <c r="Q183" s="158">
        <v>1375</v>
      </c>
      <c r="R183" s="159"/>
      <c r="X183" s="18"/>
      <c r="Z183" s="18"/>
      <c r="AA183" s="18"/>
      <c r="AB183" s="18"/>
      <c r="AC183" s="18"/>
    </row>
    <row r="184" spans="1:29" s="17" customFormat="1" ht="45.75" customHeight="1" x14ac:dyDescent="0.25">
      <c r="A184" s="16">
        <v>161</v>
      </c>
      <c r="B184" s="126"/>
      <c r="C184" s="113" t="s">
        <v>336</v>
      </c>
      <c r="D184" s="114"/>
      <c r="E184" s="114"/>
      <c r="F184" s="114"/>
      <c r="G184" s="136"/>
      <c r="H184" s="186" t="s">
        <v>176</v>
      </c>
      <c r="I184" s="186"/>
      <c r="J184" s="187"/>
      <c r="K184" s="185">
        <v>1</v>
      </c>
      <c r="L184" s="165">
        <v>1</v>
      </c>
      <c r="M184" s="188" t="s">
        <v>321</v>
      </c>
      <c r="N184" s="189"/>
      <c r="O184" s="188"/>
      <c r="P184" s="189"/>
      <c r="Q184" s="158">
        <v>4028</v>
      </c>
      <c r="R184" s="159"/>
      <c r="X184" s="18"/>
      <c r="Z184" s="18"/>
      <c r="AA184" s="18"/>
      <c r="AB184" s="18"/>
      <c r="AC184" s="18"/>
    </row>
    <row r="185" spans="1:29" s="17" customFormat="1" ht="45.75" customHeight="1" x14ac:dyDescent="0.25">
      <c r="A185" s="16">
        <v>162</v>
      </c>
      <c r="B185" s="27" t="s">
        <v>337</v>
      </c>
      <c r="C185" s="113" t="s">
        <v>338</v>
      </c>
      <c r="D185" s="114"/>
      <c r="E185" s="114"/>
      <c r="F185" s="114"/>
      <c r="G185" s="136"/>
      <c r="H185" s="186" t="s">
        <v>339</v>
      </c>
      <c r="I185" s="186"/>
      <c r="J185" s="187"/>
      <c r="K185" s="185">
        <v>5</v>
      </c>
      <c r="L185" s="165">
        <v>5</v>
      </c>
      <c r="M185" s="188" t="s">
        <v>340</v>
      </c>
      <c r="N185" s="189"/>
      <c r="O185" s="188"/>
      <c r="P185" s="189"/>
      <c r="Q185" s="158">
        <v>1184</v>
      </c>
      <c r="R185" s="159"/>
      <c r="X185" s="18"/>
      <c r="Z185" s="18"/>
      <c r="AA185" s="18"/>
      <c r="AB185" s="18"/>
      <c r="AC185" s="18"/>
    </row>
    <row r="186" spans="1:29" s="17" customFormat="1" ht="45.75" customHeight="1" x14ac:dyDescent="0.25">
      <c r="A186" s="16">
        <v>163</v>
      </c>
      <c r="B186" s="124" t="s">
        <v>341</v>
      </c>
      <c r="C186" s="113" t="s">
        <v>342</v>
      </c>
      <c r="D186" s="114"/>
      <c r="E186" s="114"/>
      <c r="F186" s="114"/>
      <c r="G186" s="136"/>
      <c r="H186" s="186" t="s">
        <v>176</v>
      </c>
      <c r="I186" s="186"/>
      <c r="J186" s="187"/>
      <c r="K186" s="185">
        <v>5</v>
      </c>
      <c r="L186" s="165">
        <v>5</v>
      </c>
      <c r="M186" s="188" t="s">
        <v>343</v>
      </c>
      <c r="N186" s="189"/>
      <c r="O186" s="188"/>
      <c r="P186" s="189"/>
      <c r="Q186" s="158">
        <v>884</v>
      </c>
      <c r="R186" s="159"/>
      <c r="X186" s="18"/>
      <c r="Z186" s="18"/>
      <c r="AA186" s="18"/>
      <c r="AB186" s="18"/>
      <c r="AC186" s="18"/>
    </row>
    <row r="187" spans="1:29" s="17" customFormat="1" ht="45.75" customHeight="1" x14ac:dyDescent="0.25">
      <c r="A187" s="16">
        <v>164</v>
      </c>
      <c r="B187" s="125"/>
      <c r="C187" s="113" t="s">
        <v>344</v>
      </c>
      <c r="D187" s="114"/>
      <c r="E187" s="114"/>
      <c r="F187" s="114"/>
      <c r="G187" s="136"/>
      <c r="H187" s="186" t="s">
        <v>176</v>
      </c>
      <c r="I187" s="186"/>
      <c r="J187" s="187"/>
      <c r="K187" s="185">
        <v>5</v>
      </c>
      <c r="L187" s="165">
        <v>5</v>
      </c>
      <c r="M187" s="188" t="s">
        <v>343</v>
      </c>
      <c r="N187" s="189"/>
      <c r="O187" s="188"/>
      <c r="P187" s="189"/>
      <c r="Q187" s="158">
        <v>943</v>
      </c>
      <c r="R187" s="159"/>
      <c r="X187" s="18"/>
      <c r="Z187" s="18"/>
      <c r="AA187" s="18"/>
      <c r="AB187" s="18"/>
      <c r="AC187" s="18"/>
    </row>
    <row r="188" spans="1:29" s="17" customFormat="1" ht="45.75" customHeight="1" x14ac:dyDescent="0.25">
      <c r="A188" s="16">
        <v>165</v>
      </c>
      <c r="B188" s="126"/>
      <c r="C188" s="113" t="s">
        <v>345</v>
      </c>
      <c r="D188" s="114"/>
      <c r="E188" s="114"/>
      <c r="F188" s="114"/>
      <c r="G188" s="136"/>
      <c r="H188" s="186" t="s">
        <v>176</v>
      </c>
      <c r="I188" s="186"/>
      <c r="J188" s="187"/>
      <c r="K188" s="185">
        <v>5</v>
      </c>
      <c r="L188" s="165">
        <v>5</v>
      </c>
      <c r="M188" s="188" t="s">
        <v>343</v>
      </c>
      <c r="N188" s="189"/>
      <c r="O188" s="188"/>
      <c r="P188" s="189"/>
      <c r="Q188" s="158">
        <v>3167</v>
      </c>
      <c r="R188" s="159"/>
      <c r="X188" s="18"/>
      <c r="Z188" s="18"/>
      <c r="AA188" s="18"/>
      <c r="AB188" s="18"/>
      <c r="AC188" s="18"/>
    </row>
    <row r="189" spans="1:29" s="17" customFormat="1" ht="45.75" customHeight="1" x14ac:dyDescent="0.25">
      <c r="A189" s="16">
        <v>166</v>
      </c>
      <c r="B189" s="124" t="s">
        <v>346</v>
      </c>
      <c r="C189" s="113" t="s">
        <v>347</v>
      </c>
      <c r="D189" s="114"/>
      <c r="E189" s="114"/>
      <c r="F189" s="114"/>
      <c r="G189" s="136"/>
      <c r="H189" s="186" t="s">
        <v>348</v>
      </c>
      <c r="I189" s="186"/>
      <c r="J189" s="187"/>
      <c r="K189" s="185">
        <v>1</v>
      </c>
      <c r="L189" s="165">
        <v>1</v>
      </c>
      <c r="M189" s="188" t="s">
        <v>321</v>
      </c>
      <c r="N189" s="189"/>
      <c r="O189" s="188"/>
      <c r="P189" s="189"/>
      <c r="Q189" s="158">
        <v>3995</v>
      </c>
      <c r="R189" s="159"/>
      <c r="X189" s="18"/>
      <c r="Z189" s="18"/>
      <c r="AA189" s="18"/>
      <c r="AB189" s="18"/>
      <c r="AC189" s="18"/>
    </row>
    <row r="190" spans="1:29" s="17" customFormat="1" ht="45.75" customHeight="1" x14ac:dyDescent="0.25">
      <c r="A190" s="16">
        <v>167</v>
      </c>
      <c r="B190" s="126"/>
      <c r="C190" s="113" t="s">
        <v>349</v>
      </c>
      <c r="D190" s="114"/>
      <c r="E190" s="114"/>
      <c r="F190" s="114"/>
      <c r="G190" s="136"/>
      <c r="H190" s="186" t="s">
        <v>350</v>
      </c>
      <c r="I190" s="186"/>
      <c r="J190" s="187"/>
      <c r="K190" s="185">
        <v>1</v>
      </c>
      <c r="L190" s="165">
        <v>1</v>
      </c>
      <c r="M190" s="188" t="s">
        <v>321</v>
      </c>
      <c r="N190" s="189"/>
      <c r="O190" s="188"/>
      <c r="P190" s="189"/>
      <c r="Q190" s="158">
        <v>8555</v>
      </c>
      <c r="R190" s="159"/>
      <c r="X190" s="18"/>
      <c r="Z190" s="18"/>
      <c r="AA190" s="18"/>
      <c r="AB190" s="18"/>
      <c r="AC190" s="18"/>
    </row>
    <row r="191" spans="1:29" s="17" customFormat="1" ht="45.75" customHeight="1" x14ac:dyDescent="0.25">
      <c r="A191" s="16">
        <v>168</v>
      </c>
      <c r="B191" s="23" t="s">
        <v>351</v>
      </c>
      <c r="C191" s="113" t="s">
        <v>352</v>
      </c>
      <c r="D191" s="114"/>
      <c r="E191" s="114"/>
      <c r="F191" s="114"/>
      <c r="G191" s="136"/>
      <c r="H191" s="186" t="s">
        <v>353</v>
      </c>
      <c r="I191" s="186"/>
      <c r="J191" s="187"/>
      <c r="K191" s="185">
        <v>1</v>
      </c>
      <c r="L191" s="165">
        <v>1</v>
      </c>
      <c r="M191" s="188" t="s">
        <v>321</v>
      </c>
      <c r="N191" s="189"/>
      <c r="O191" s="188"/>
      <c r="P191" s="189"/>
      <c r="Q191" s="158">
        <v>2818</v>
      </c>
      <c r="R191" s="159"/>
      <c r="X191" s="18"/>
      <c r="Z191" s="18"/>
      <c r="AA191" s="18"/>
      <c r="AB191" s="18"/>
      <c r="AC191" s="18"/>
    </row>
    <row r="192" spans="1:29" s="17" customFormat="1" ht="45.75" customHeight="1" x14ac:dyDescent="0.25">
      <c r="A192" s="16">
        <v>169</v>
      </c>
      <c r="B192" s="124" t="s">
        <v>354</v>
      </c>
      <c r="C192" s="113" t="s">
        <v>355</v>
      </c>
      <c r="D192" s="114"/>
      <c r="E192" s="114"/>
      <c r="F192" s="114"/>
      <c r="G192" s="136"/>
      <c r="H192" s="186" t="s">
        <v>176</v>
      </c>
      <c r="I192" s="186"/>
      <c r="J192" s="187"/>
      <c r="K192" s="185">
        <v>5</v>
      </c>
      <c r="L192" s="165">
        <v>5</v>
      </c>
      <c r="M192" s="188" t="s">
        <v>356</v>
      </c>
      <c r="N192" s="189"/>
      <c r="O192" s="188"/>
      <c r="P192" s="189"/>
      <c r="Q192" s="158">
        <v>20339</v>
      </c>
      <c r="R192" s="159"/>
      <c r="X192" s="18"/>
      <c r="Z192" s="18"/>
      <c r="AA192" s="18"/>
      <c r="AB192" s="18"/>
      <c r="AC192" s="18"/>
    </row>
    <row r="193" spans="1:29" s="17" customFormat="1" ht="45.75" customHeight="1" x14ac:dyDescent="0.25">
      <c r="A193" s="16">
        <v>170</v>
      </c>
      <c r="B193" s="126"/>
      <c r="C193" s="113" t="s">
        <v>357</v>
      </c>
      <c r="D193" s="114"/>
      <c r="E193" s="114"/>
      <c r="F193" s="114"/>
      <c r="G193" s="136"/>
      <c r="H193" s="186" t="s">
        <v>176</v>
      </c>
      <c r="I193" s="186"/>
      <c r="J193" s="187"/>
      <c r="K193" s="185">
        <v>5</v>
      </c>
      <c r="L193" s="165">
        <v>5</v>
      </c>
      <c r="M193" s="188" t="s">
        <v>356</v>
      </c>
      <c r="N193" s="189"/>
      <c r="O193" s="188"/>
      <c r="P193" s="189"/>
      <c r="Q193" s="158">
        <v>91319</v>
      </c>
      <c r="R193" s="159"/>
      <c r="X193" s="18"/>
      <c r="Z193" s="18"/>
      <c r="AA193" s="18"/>
      <c r="AB193" s="18"/>
      <c r="AC193" s="18"/>
    </row>
    <row r="194" spans="1:29" s="17" customFormat="1" ht="45.75" customHeight="1" x14ac:dyDescent="0.25">
      <c r="A194" s="16">
        <v>171</v>
      </c>
      <c r="B194" s="27" t="s">
        <v>358</v>
      </c>
      <c r="C194" s="113" t="s">
        <v>359</v>
      </c>
      <c r="D194" s="114"/>
      <c r="E194" s="114"/>
      <c r="F194" s="114"/>
      <c r="G194" s="136"/>
      <c r="H194" s="186" t="s">
        <v>176</v>
      </c>
      <c r="I194" s="186"/>
      <c r="J194" s="187"/>
      <c r="K194" s="185">
        <v>1</v>
      </c>
      <c r="L194" s="165">
        <v>1</v>
      </c>
      <c r="M194" s="188" t="s">
        <v>360</v>
      </c>
      <c r="N194" s="189"/>
      <c r="O194" s="188"/>
      <c r="P194" s="189"/>
      <c r="Q194" s="158">
        <v>8154</v>
      </c>
      <c r="R194" s="159"/>
      <c r="X194" s="18"/>
      <c r="Z194" s="18"/>
      <c r="AA194" s="18"/>
      <c r="AB194" s="18"/>
      <c r="AC194" s="18"/>
    </row>
    <row r="195" spans="1:29" s="17" customFormat="1" ht="75" customHeight="1" x14ac:dyDescent="0.25">
      <c r="A195" s="16">
        <v>172</v>
      </c>
      <c r="B195" s="127" t="s">
        <v>361</v>
      </c>
      <c r="C195" s="113" t="s">
        <v>362</v>
      </c>
      <c r="D195" s="114"/>
      <c r="E195" s="114"/>
      <c r="F195" s="114"/>
      <c r="G195" s="136"/>
      <c r="H195" s="186" t="s">
        <v>363</v>
      </c>
      <c r="I195" s="186"/>
      <c r="J195" s="187"/>
      <c r="K195" s="185">
        <v>20</v>
      </c>
      <c r="L195" s="165">
        <v>20</v>
      </c>
      <c r="M195" s="188" t="s">
        <v>364</v>
      </c>
      <c r="N195" s="189"/>
      <c r="O195" s="188"/>
      <c r="P195" s="189"/>
      <c r="Q195" s="158">
        <v>9067</v>
      </c>
      <c r="R195" s="159"/>
      <c r="X195" s="18"/>
      <c r="Z195" s="18"/>
      <c r="AA195" s="18"/>
      <c r="AB195" s="18"/>
      <c r="AC195" s="18"/>
    </row>
    <row r="196" spans="1:29" s="17" customFormat="1" ht="77.25" customHeight="1" x14ac:dyDescent="0.25">
      <c r="A196" s="16">
        <v>173</v>
      </c>
      <c r="B196" s="117"/>
      <c r="C196" s="113" t="s">
        <v>365</v>
      </c>
      <c r="D196" s="114"/>
      <c r="E196" s="114"/>
      <c r="F196" s="114"/>
      <c r="G196" s="136"/>
      <c r="H196" s="186" t="s">
        <v>363</v>
      </c>
      <c r="I196" s="186"/>
      <c r="J196" s="187"/>
      <c r="K196" s="185">
        <v>20</v>
      </c>
      <c r="L196" s="165">
        <v>20</v>
      </c>
      <c r="M196" s="188" t="s">
        <v>366</v>
      </c>
      <c r="N196" s="189"/>
      <c r="O196" s="188"/>
      <c r="P196" s="189"/>
      <c r="Q196" s="158">
        <v>16588</v>
      </c>
      <c r="R196" s="159"/>
      <c r="X196" s="18"/>
      <c r="Z196" s="18"/>
      <c r="AA196" s="18"/>
      <c r="AB196" s="18"/>
      <c r="AC196" s="18"/>
    </row>
    <row r="197" spans="1:29" s="17" customFormat="1" ht="81.75" customHeight="1" x14ac:dyDescent="0.25">
      <c r="A197" s="16">
        <v>174</v>
      </c>
      <c r="B197" s="117"/>
      <c r="C197" s="113" t="s">
        <v>367</v>
      </c>
      <c r="D197" s="114"/>
      <c r="E197" s="114"/>
      <c r="F197" s="114"/>
      <c r="G197" s="136"/>
      <c r="H197" s="186" t="s">
        <v>363</v>
      </c>
      <c r="I197" s="186"/>
      <c r="J197" s="187"/>
      <c r="K197" s="185">
        <v>10</v>
      </c>
      <c r="L197" s="165"/>
      <c r="M197" s="188" t="s">
        <v>368</v>
      </c>
      <c r="N197" s="189"/>
      <c r="O197" s="210"/>
      <c r="P197" s="211"/>
      <c r="Q197" s="158">
        <v>11597</v>
      </c>
      <c r="R197" s="159"/>
      <c r="X197" s="18"/>
      <c r="Z197" s="18"/>
      <c r="AA197" s="18"/>
      <c r="AB197" s="18"/>
      <c r="AC197" s="18"/>
    </row>
    <row r="198" spans="1:29" s="17" customFormat="1" ht="45.75" customHeight="1" x14ac:dyDescent="0.25">
      <c r="A198" s="16">
        <v>175</v>
      </c>
      <c r="B198" s="118"/>
      <c r="C198" s="113" t="s">
        <v>369</v>
      </c>
      <c r="D198" s="114"/>
      <c r="E198" s="114"/>
      <c r="F198" s="114"/>
      <c r="G198" s="136"/>
      <c r="H198" s="209" t="s">
        <v>370</v>
      </c>
      <c r="I198" s="201"/>
      <c r="J198" s="202"/>
      <c r="K198" s="185">
        <v>5</v>
      </c>
      <c r="L198" s="165"/>
      <c r="M198" s="188" t="s">
        <v>371</v>
      </c>
      <c r="N198" s="189"/>
      <c r="O198" s="25"/>
      <c r="P198" s="26"/>
      <c r="Q198" s="158">
        <v>28837</v>
      </c>
      <c r="R198" s="159"/>
      <c r="X198" s="18"/>
      <c r="Z198" s="18"/>
      <c r="AA198" s="18"/>
      <c r="AB198" s="18"/>
      <c r="AC198" s="18"/>
    </row>
    <row r="199" spans="1:29" s="17" customFormat="1" ht="45.75" customHeight="1" x14ac:dyDescent="0.25">
      <c r="A199" s="16">
        <v>176</v>
      </c>
      <c r="B199" s="124" t="s">
        <v>372</v>
      </c>
      <c r="C199" s="113" t="s">
        <v>373</v>
      </c>
      <c r="D199" s="114"/>
      <c r="E199" s="114"/>
      <c r="F199" s="114"/>
      <c r="G199" s="136"/>
      <c r="H199" s="201" t="s">
        <v>374</v>
      </c>
      <c r="I199" s="201"/>
      <c r="J199" s="202"/>
      <c r="K199" s="185">
        <v>20</v>
      </c>
      <c r="L199" s="165">
        <v>20</v>
      </c>
      <c r="M199" s="188" t="s">
        <v>375</v>
      </c>
      <c r="N199" s="189"/>
      <c r="O199" s="188"/>
      <c r="P199" s="189"/>
      <c r="Q199" s="158">
        <v>8792</v>
      </c>
      <c r="R199" s="159"/>
      <c r="X199" s="18"/>
      <c r="Z199" s="18"/>
      <c r="AA199" s="18"/>
      <c r="AB199" s="18"/>
      <c r="AC199" s="18"/>
    </row>
    <row r="200" spans="1:29" s="17" customFormat="1" ht="45.75" customHeight="1" x14ac:dyDescent="0.25">
      <c r="A200" s="16">
        <v>177</v>
      </c>
      <c r="B200" s="126"/>
      <c r="C200" s="113" t="s">
        <v>373</v>
      </c>
      <c r="D200" s="114"/>
      <c r="E200" s="114"/>
      <c r="F200" s="114"/>
      <c r="G200" s="136"/>
      <c r="H200" s="201" t="s">
        <v>376</v>
      </c>
      <c r="I200" s="201"/>
      <c r="J200" s="202"/>
      <c r="K200" s="185">
        <v>20</v>
      </c>
      <c r="L200" s="165">
        <v>20</v>
      </c>
      <c r="M200" s="188" t="s">
        <v>375</v>
      </c>
      <c r="N200" s="189"/>
      <c r="O200" s="188"/>
      <c r="P200" s="189"/>
      <c r="Q200" s="158">
        <v>7645</v>
      </c>
      <c r="R200" s="159"/>
      <c r="X200" s="18"/>
      <c r="Z200" s="18"/>
      <c r="AA200" s="18"/>
      <c r="AB200" s="18"/>
      <c r="AC200" s="18"/>
    </row>
    <row r="201" spans="1:29" s="17" customFormat="1" ht="45.75" customHeight="1" x14ac:dyDescent="0.25">
      <c r="A201" s="16">
        <v>178</v>
      </c>
      <c r="B201" s="124" t="s">
        <v>377</v>
      </c>
      <c r="C201" s="113" t="s">
        <v>378</v>
      </c>
      <c r="D201" s="114"/>
      <c r="E201" s="114"/>
      <c r="F201" s="114"/>
      <c r="G201" s="136"/>
      <c r="H201" s="201" t="s">
        <v>379</v>
      </c>
      <c r="I201" s="201"/>
      <c r="J201" s="202"/>
      <c r="K201" s="185">
        <v>20</v>
      </c>
      <c r="L201" s="165">
        <v>20</v>
      </c>
      <c r="M201" s="188" t="s">
        <v>98</v>
      </c>
      <c r="N201" s="189"/>
      <c r="O201" s="188" t="s">
        <v>380</v>
      </c>
      <c r="P201" s="189"/>
      <c r="Q201" s="158">
        <v>3551</v>
      </c>
      <c r="R201" s="159"/>
      <c r="X201" s="18"/>
      <c r="Z201" s="18"/>
      <c r="AA201" s="18"/>
      <c r="AB201" s="18"/>
      <c r="AC201" s="18"/>
    </row>
    <row r="202" spans="1:29" s="17" customFormat="1" ht="45.75" customHeight="1" x14ac:dyDescent="0.25">
      <c r="A202" s="16">
        <v>179</v>
      </c>
      <c r="B202" s="125"/>
      <c r="C202" s="113" t="s">
        <v>378</v>
      </c>
      <c r="D202" s="114"/>
      <c r="E202" s="114"/>
      <c r="F202" s="114"/>
      <c r="G202" s="136"/>
      <c r="H202" s="201" t="s">
        <v>363</v>
      </c>
      <c r="I202" s="201"/>
      <c r="J202" s="202"/>
      <c r="K202" s="185">
        <v>10</v>
      </c>
      <c r="L202" s="165">
        <v>10</v>
      </c>
      <c r="M202" s="188" t="s">
        <v>380</v>
      </c>
      <c r="N202" s="189"/>
      <c r="O202" s="188"/>
      <c r="P202" s="189"/>
      <c r="Q202" s="158">
        <v>2037</v>
      </c>
      <c r="R202" s="159"/>
      <c r="X202" s="18"/>
      <c r="Z202" s="18"/>
      <c r="AA202" s="18"/>
      <c r="AB202" s="18"/>
      <c r="AC202" s="18"/>
    </row>
    <row r="203" spans="1:29" s="17" customFormat="1" ht="59.25" customHeight="1" x14ac:dyDescent="0.25">
      <c r="A203" s="16">
        <v>180</v>
      </c>
      <c r="B203" s="125"/>
      <c r="C203" s="113" t="s">
        <v>381</v>
      </c>
      <c r="D203" s="114"/>
      <c r="E203" s="114"/>
      <c r="F203" s="114"/>
      <c r="G203" s="136"/>
      <c r="H203" s="186" t="s">
        <v>382</v>
      </c>
      <c r="I203" s="186"/>
      <c r="J203" s="187"/>
      <c r="K203" s="185">
        <v>10</v>
      </c>
      <c r="L203" s="165">
        <v>10</v>
      </c>
      <c r="M203" s="188" t="s">
        <v>380</v>
      </c>
      <c r="N203" s="189"/>
      <c r="O203" s="188"/>
      <c r="P203" s="189"/>
      <c r="Q203" s="158">
        <v>3445</v>
      </c>
      <c r="R203" s="159"/>
      <c r="X203" s="18"/>
      <c r="Z203" s="18"/>
      <c r="AA203" s="18"/>
      <c r="AB203" s="18"/>
      <c r="AC203" s="18"/>
    </row>
    <row r="204" spans="1:29" s="17" customFormat="1" ht="45.75" customHeight="1" x14ac:dyDescent="0.25">
      <c r="A204" s="16">
        <v>181</v>
      </c>
      <c r="B204" s="126"/>
      <c r="C204" s="113" t="s">
        <v>381</v>
      </c>
      <c r="D204" s="114"/>
      <c r="E204" s="114"/>
      <c r="F204" s="114"/>
      <c r="G204" s="136"/>
      <c r="H204" s="186" t="s">
        <v>363</v>
      </c>
      <c r="I204" s="186"/>
      <c r="J204" s="187"/>
      <c r="K204" s="185">
        <v>10</v>
      </c>
      <c r="L204" s="165">
        <v>10</v>
      </c>
      <c r="M204" s="188" t="s">
        <v>380</v>
      </c>
      <c r="N204" s="189"/>
      <c r="O204" s="188"/>
      <c r="P204" s="189"/>
      <c r="Q204" s="158">
        <v>5750</v>
      </c>
      <c r="R204" s="159"/>
      <c r="X204" s="18"/>
      <c r="Z204" s="18"/>
      <c r="AA204" s="18"/>
      <c r="AB204" s="18"/>
      <c r="AC204" s="18"/>
    </row>
    <row r="205" spans="1:29" s="17" customFormat="1" ht="45.75" customHeight="1" x14ac:dyDescent="0.25">
      <c r="A205" s="16">
        <v>182</v>
      </c>
      <c r="B205" s="23" t="s">
        <v>383</v>
      </c>
      <c r="C205" s="113" t="s">
        <v>384</v>
      </c>
      <c r="D205" s="114"/>
      <c r="E205" s="114"/>
      <c r="F205" s="114"/>
      <c r="G205" s="136"/>
      <c r="H205" s="186" t="s">
        <v>385</v>
      </c>
      <c r="I205" s="186"/>
      <c r="J205" s="187"/>
      <c r="K205" s="185">
        <v>10</v>
      </c>
      <c r="L205" s="165">
        <v>10</v>
      </c>
      <c r="M205" s="188" t="s">
        <v>386</v>
      </c>
      <c r="N205" s="189"/>
      <c r="O205" s="188"/>
      <c r="P205" s="189"/>
      <c r="Q205" s="158">
        <v>12965</v>
      </c>
      <c r="R205" s="159"/>
      <c r="X205" s="18"/>
      <c r="Z205" s="18"/>
      <c r="AA205" s="18"/>
      <c r="AB205" s="18"/>
      <c r="AC205" s="18"/>
    </row>
    <row r="206" spans="1:29" s="17" customFormat="1" ht="45.75" customHeight="1" x14ac:dyDescent="0.25">
      <c r="A206" s="16">
        <v>183</v>
      </c>
      <c r="B206" s="124" t="s">
        <v>387</v>
      </c>
      <c r="C206" s="113" t="s">
        <v>388</v>
      </c>
      <c r="D206" s="114"/>
      <c r="E206" s="114"/>
      <c r="F206" s="114"/>
      <c r="G206" s="136"/>
      <c r="H206" s="186" t="s">
        <v>363</v>
      </c>
      <c r="I206" s="186"/>
      <c r="J206" s="187"/>
      <c r="K206" s="185">
        <v>1</v>
      </c>
      <c r="L206" s="165">
        <v>1</v>
      </c>
      <c r="M206" s="188" t="s">
        <v>389</v>
      </c>
      <c r="N206" s="189"/>
      <c r="O206" s="188"/>
      <c r="P206" s="189"/>
      <c r="Q206" s="158">
        <v>1214</v>
      </c>
      <c r="R206" s="159"/>
      <c r="X206" s="18"/>
      <c r="Z206" s="18"/>
      <c r="AA206" s="18"/>
      <c r="AB206" s="18"/>
      <c r="AC206" s="18"/>
    </row>
    <row r="207" spans="1:29" s="17" customFormat="1" ht="45.75" customHeight="1" x14ac:dyDescent="0.25">
      <c r="A207" s="16">
        <v>184</v>
      </c>
      <c r="B207" s="125"/>
      <c r="C207" s="113" t="s">
        <v>388</v>
      </c>
      <c r="D207" s="114"/>
      <c r="E207" s="114"/>
      <c r="F207" s="114"/>
      <c r="G207" s="136"/>
      <c r="H207" s="186" t="s">
        <v>163</v>
      </c>
      <c r="I207" s="186"/>
      <c r="J207" s="187"/>
      <c r="K207" s="185">
        <v>1</v>
      </c>
      <c r="L207" s="165">
        <v>1</v>
      </c>
      <c r="M207" s="188" t="s">
        <v>389</v>
      </c>
      <c r="N207" s="189"/>
      <c r="O207" s="188"/>
      <c r="P207" s="189"/>
      <c r="Q207" s="158">
        <v>2860</v>
      </c>
      <c r="R207" s="159"/>
      <c r="X207" s="18"/>
      <c r="Z207" s="18"/>
      <c r="AA207" s="18"/>
      <c r="AB207" s="18"/>
      <c r="AC207" s="18"/>
    </row>
    <row r="208" spans="1:29" s="17" customFormat="1" ht="45.75" customHeight="1" x14ac:dyDescent="0.25">
      <c r="A208" s="16">
        <v>185</v>
      </c>
      <c r="B208" s="126"/>
      <c r="C208" s="113" t="s">
        <v>388</v>
      </c>
      <c r="D208" s="114"/>
      <c r="E208" s="114"/>
      <c r="F208" s="114"/>
      <c r="G208" s="136"/>
      <c r="H208" s="186" t="s">
        <v>390</v>
      </c>
      <c r="I208" s="186"/>
      <c r="J208" s="187"/>
      <c r="K208" s="185">
        <v>1</v>
      </c>
      <c r="L208" s="165">
        <v>1</v>
      </c>
      <c r="M208" s="188" t="s">
        <v>389</v>
      </c>
      <c r="N208" s="189"/>
      <c r="O208" s="188" t="s">
        <v>391</v>
      </c>
      <c r="P208" s="189"/>
      <c r="Q208" s="158">
        <v>915</v>
      </c>
      <c r="R208" s="159"/>
      <c r="X208" s="18"/>
      <c r="Z208" s="18"/>
      <c r="AA208" s="18"/>
      <c r="AB208" s="18"/>
      <c r="AC208" s="18"/>
    </row>
    <row r="209" spans="1:29" s="17" customFormat="1" ht="45.75" customHeight="1" x14ac:dyDescent="0.25">
      <c r="A209" s="16">
        <v>186</v>
      </c>
      <c r="B209" s="23" t="s">
        <v>392</v>
      </c>
      <c r="C209" s="113" t="s">
        <v>393</v>
      </c>
      <c r="D209" s="114"/>
      <c r="E209" s="114"/>
      <c r="F209" s="114"/>
      <c r="G209" s="136"/>
      <c r="H209" s="201" t="s">
        <v>394</v>
      </c>
      <c r="I209" s="201"/>
      <c r="J209" s="202"/>
      <c r="K209" s="185">
        <v>20</v>
      </c>
      <c r="L209" s="165">
        <v>20</v>
      </c>
      <c r="M209" s="188" t="s">
        <v>395</v>
      </c>
      <c r="N209" s="189"/>
      <c r="O209" s="188"/>
      <c r="P209" s="189"/>
      <c r="Q209" s="158">
        <v>848</v>
      </c>
      <c r="R209" s="159"/>
      <c r="X209" s="18"/>
      <c r="Z209" s="18"/>
      <c r="AA209" s="18"/>
      <c r="AB209" s="18"/>
      <c r="AC209" s="18"/>
    </row>
    <row r="210" spans="1:29" s="17" customFormat="1" ht="45.75" customHeight="1" x14ac:dyDescent="0.25">
      <c r="A210" s="16">
        <v>187</v>
      </c>
      <c r="B210" s="23" t="s">
        <v>396</v>
      </c>
      <c r="C210" s="113" t="s">
        <v>397</v>
      </c>
      <c r="D210" s="114"/>
      <c r="E210" s="114"/>
      <c r="F210" s="114"/>
      <c r="G210" s="136"/>
      <c r="H210" s="201" t="s">
        <v>398</v>
      </c>
      <c r="I210" s="201"/>
      <c r="J210" s="202"/>
      <c r="K210" s="185">
        <v>5</v>
      </c>
      <c r="L210" s="165">
        <v>5</v>
      </c>
      <c r="M210" s="188" t="s">
        <v>399</v>
      </c>
      <c r="N210" s="189"/>
      <c r="O210" s="188"/>
      <c r="P210" s="189"/>
      <c r="Q210" s="158">
        <v>3662</v>
      </c>
      <c r="R210" s="159"/>
      <c r="X210" s="18"/>
      <c r="Z210" s="18"/>
      <c r="AA210" s="18"/>
      <c r="AB210" s="18"/>
      <c r="AC210" s="18"/>
    </row>
    <row r="211" spans="1:29" s="17" customFormat="1" ht="45.75" customHeight="1" x14ac:dyDescent="0.25">
      <c r="A211" s="16">
        <v>188</v>
      </c>
      <c r="B211" s="23" t="s">
        <v>400</v>
      </c>
      <c r="C211" s="113" t="s">
        <v>401</v>
      </c>
      <c r="D211" s="114"/>
      <c r="E211" s="114"/>
      <c r="F211" s="114"/>
      <c r="G211" s="136"/>
      <c r="H211" s="201" t="s">
        <v>402</v>
      </c>
      <c r="I211" s="201"/>
      <c r="J211" s="202"/>
      <c r="K211" s="185">
        <v>10</v>
      </c>
      <c r="L211" s="165">
        <v>10</v>
      </c>
      <c r="M211" s="188" t="s">
        <v>403</v>
      </c>
      <c r="N211" s="189"/>
      <c r="O211" s="188"/>
      <c r="P211" s="189"/>
      <c r="Q211" s="158">
        <v>2764</v>
      </c>
      <c r="R211" s="159"/>
      <c r="X211" s="18"/>
      <c r="Z211" s="18"/>
      <c r="AA211" s="18"/>
      <c r="AB211" s="18"/>
      <c r="AC211" s="18"/>
    </row>
    <row r="212" spans="1:29" s="17" customFormat="1" ht="45.75" customHeight="1" x14ac:dyDescent="0.25">
      <c r="A212" s="16">
        <v>189</v>
      </c>
      <c r="B212" s="27" t="s">
        <v>404</v>
      </c>
      <c r="C212" s="122" t="s">
        <v>393</v>
      </c>
      <c r="D212" s="123"/>
      <c r="E212" s="123"/>
      <c r="F212" s="123"/>
      <c r="G212" s="203"/>
      <c r="H212" s="204" t="s">
        <v>405</v>
      </c>
      <c r="I212" s="205"/>
      <c r="J212" s="206"/>
      <c r="K212" s="207">
        <v>10</v>
      </c>
      <c r="L212" s="208">
        <v>10</v>
      </c>
      <c r="M212" s="188" t="s">
        <v>406</v>
      </c>
      <c r="N212" s="189"/>
      <c r="O212" s="188"/>
      <c r="P212" s="189"/>
      <c r="Q212" s="158">
        <v>4343</v>
      </c>
      <c r="R212" s="159"/>
      <c r="X212" s="18"/>
      <c r="Z212" s="18"/>
      <c r="AA212" s="18"/>
      <c r="AB212" s="18"/>
      <c r="AC212" s="18"/>
    </row>
    <row r="213" spans="1:29" s="17" customFormat="1" ht="45.75" customHeight="1" x14ac:dyDescent="0.25">
      <c r="A213" s="16">
        <v>190</v>
      </c>
      <c r="B213" s="28" t="s">
        <v>407</v>
      </c>
      <c r="C213" s="121" t="s">
        <v>408</v>
      </c>
      <c r="D213" s="121"/>
      <c r="E213" s="121"/>
      <c r="F213" s="121"/>
      <c r="G213" s="121"/>
      <c r="H213" s="200" t="s">
        <v>363</v>
      </c>
      <c r="I213" s="200"/>
      <c r="J213" s="200"/>
      <c r="K213" s="172">
        <v>1</v>
      </c>
      <c r="L213" s="172"/>
      <c r="M213" s="188" t="s">
        <v>409</v>
      </c>
      <c r="N213" s="189"/>
      <c r="O213" s="25"/>
      <c r="P213" s="26"/>
      <c r="Q213" s="158">
        <v>5720</v>
      </c>
      <c r="R213" s="159"/>
      <c r="X213" s="18"/>
      <c r="Z213" s="18"/>
      <c r="AA213" s="18"/>
      <c r="AB213" s="18"/>
      <c r="AC213" s="18"/>
    </row>
    <row r="214" spans="1:29" s="17" customFormat="1" ht="45.75" customHeight="1" x14ac:dyDescent="0.25">
      <c r="A214" s="16">
        <v>191</v>
      </c>
      <c r="B214" s="28" t="s">
        <v>410</v>
      </c>
      <c r="C214" s="121" t="s">
        <v>411</v>
      </c>
      <c r="D214" s="121"/>
      <c r="E214" s="121"/>
      <c r="F214" s="121"/>
      <c r="G214" s="121"/>
      <c r="H214" s="200" t="s">
        <v>363</v>
      </c>
      <c r="I214" s="200" t="s">
        <v>411</v>
      </c>
      <c r="J214" s="200" t="s">
        <v>363</v>
      </c>
      <c r="K214" s="172">
        <v>1</v>
      </c>
      <c r="L214" s="172"/>
      <c r="M214" s="188" t="s">
        <v>409</v>
      </c>
      <c r="N214" s="189"/>
      <c r="O214" s="25"/>
      <c r="P214" s="26"/>
      <c r="Q214" s="158">
        <v>4004</v>
      </c>
      <c r="R214" s="159"/>
      <c r="X214" s="18"/>
      <c r="Z214" s="18"/>
      <c r="AA214" s="18"/>
      <c r="AB214" s="18"/>
      <c r="AC214" s="18"/>
    </row>
    <row r="215" spans="1:29" s="17" customFormat="1" ht="45.75" customHeight="1" x14ac:dyDescent="0.25">
      <c r="A215" s="16">
        <v>192</v>
      </c>
      <c r="B215" s="117" t="s">
        <v>412</v>
      </c>
      <c r="C215" s="119" t="s">
        <v>413</v>
      </c>
      <c r="D215" s="120"/>
      <c r="E215" s="120"/>
      <c r="F215" s="120"/>
      <c r="G215" s="194"/>
      <c r="H215" s="195" t="s">
        <v>414</v>
      </c>
      <c r="I215" s="196"/>
      <c r="J215" s="197"/>
      <c r="K215" s="198">
        <v>5</v>
      </c>
      <c r="L215" s="199"/>
      <c r="M215" s="188" t="s">
        <v>415</v>
      </c>
      <c r="N215" s="189"/>
      <c r="O215" s="188"/>
      <c r="P215" s="189"/>
      <c r="Q215" s="158">
        <v>1544</v>
      </c>
      <c r="R215" s="159"/>
      <c r="X215" s="18"/>
      <c r="Z215" s="18"/>
      <c r="AA215" s="18"/>
      <c r="AB215" s="18"/>
      <c r="AC215" s="18"/>
    </row>
    <row r="216" spans="1:29" s="17" customFormat="1" ht="45.75" customHeight="1" x14ac:dyDescent="0.25">
      <c r="A216" s="16">
        <v>193</v>
      </c>
      <c r="B216" s="117"/>
      <c r="C216" s="115" t="s">
        <v>416</v>
      </c>
      <c r="D216" s="116" t="s">
        <v>416</v>
      </c>
      <c r="E216" s="116" t="s">
        <v>416</v>
      </c>
      <c r="F216" s="116" t="s">
        <v>416</v>
      </c>
      <c r="G216" s="192" t="s">
        <v>416</v>
      </c>
      <c r="H216" s="193" t="s">
        <v>414</v>
      </c>
      <c r="I216" s="186"/>
      <c r="J216" s="187"/>
      <c r="K216" s="185">
        <v>5</v>
      </c>
      <c r="L216" s="165"/>
      <c r="M216" s="188" t="s">
        <v>415</v>
      </c>
      <c r="N216" s="189"/>
      <c r="O216" s="188"/>
      <c r="P216" s="189"/>
      <c r="Q216" s="158">
        <v>1544</v>
      </c>
      <c r="R216" s="159"/>
      <c r="X216" s="18"/>
      <c r="Z216" s="18"/>
      <c r="AA216" s="18"/>
      <c r="AB216" s="18"/>
      <c r="AC216" s="18"/>
    </row>
    <row r="217" spans="1:29" s="17" customFormat="1" ht="45.75" customHeight="1" x14ac:dyDescent="0.25">
      <c r="A217" s="16">
        <v>194</v>
      </c>
      <c r="B217" s="118"/>
      <c r="C217" s="115" t="s">
        <v>413</v>
      </c>
      <c r="D217" s="116" t="s">
        <v>413</v>
      </c>
      <c r="E217" s="116" t="s">
        <v>413</v>
      </c>
      <c r="F217" s="116" t="s">
        <v>413</v>
      </c>
      <c r="G217" s="192" t="s">
        <v>413</v>
      </c>
      <c r="H217" s="193" t="s">
        <v>417</v>
      </c>
      <c r="I217" s="186"/>
      <c r="J217" s="187"/>
      <c r="K217" s="185">
        <v>20</v>
      </c>
      <c r="L217" s="165">
        <v>20</v>
      </c>
      <c r="M217" s="188" t="s">
        <v>415</v>
      </c>
      <c r="N217" s="189"/>
      <c r="O217" s="188"/>
      <c r="P217" s="189"/>
      <c r="Q217" s="158">
        <v>9152</v>
      </c>
      <c r="R217" s="159"/>
      <c r="X217" s="18"/>
      <c r="Z217" s="18"/>
      <c r="AA217" s="18"/>
      <c r="AB217" s="18"/>
      <c r="AC217" s="18"/>
    </row>
    <row r="218" spans="1:29" s="17" customFormat="1" ht="45.75" customHeight="1" x14ac:dyDescent="0.25">
      <c r="A218" s="16">
        <v>195</v>
      </c>
      <c r="B218" s="23" t="s">
        <v>418</v>
      </c>
      <c r="C218" s="113" t="s">
        <v>419</v>
      </c>
      <c r="D218" s="114"/>
      <c r="E218" s="114"/>
      <c r="F218" s="114"/>
      <c r="G218" s="136"/>
      <c r="H218" s="186" t="s">
        <v>176</v>
      </c>
      <c r="I218" s="186"/>
      <c r="J218" s="187"/>
      <c r="K218" s="185">
        <v>1</v>
      </c>
      <c r="L218" s="165"/>
      <c r="M218" s="188" t="s">
        <v>415</v>
      </c>
      <c r="N218" s="189"/>
      <c r="O218" s="188"/>
      <c r="P218" s="189"/>
      <c r="Q218" s="158">
        <v>13728</v>
      </c>
      <c r="R218" s="159"/>
      <c r="X218" s="18"/>
      <c r="Z218" s="18"/>
      <c r="AA218" s="18"/>
      <c r="AB218" s="18"/>
      <c r="AC218" s="18"/>
    </row>
    <row r="219" spans="1:29" s="17" customFormat="1" x14ac:dyDescent="0.25">
      <c r="AC219" s="18"/>
    </row>
    <row r="220" spans="1:29" s="17" customFormat="1" x14ac:dyDescent="0.25">
      <c r="A220" s="13" t="s">
        <v>420</v>
      </c>
      <c r="AC220" s="18"/>
    </row>
    <row r="221" spans="1:29" s="17" customFormat="1" x14ac:dyDescent="0.25">
      <c r="A221" s="29"/>
      <c r="AC221" s="18"/>
    </row>
    <row r="222" spans="1:29" s="17" customFormat="1" x14ac:dyDescent="0.25">
      <c r="A222" s="14" t="s">
        <v>22</v>
      </c>
      <c r="B222" s="14" t="s">
        <v>23</v>
      </c>
      <c r="C222" s="70" t="s">
        <v>24</v>
      </c>
      <c r="D222" s="71"/>
      <c r="E222" s="71"/>
      <c r="F222" s="71"/>
      <c r="G222" s="71"/>
      <c r="H222" s="190" t="s">
        <v>25</v>
      </c>
      <c r="I222" s="190"/>
      <c r="J222" s="191"/>
      <c r="K222" s="140" t="s">
        <v>26</v>
      </c>
      <c r="L222" s="140"/>
      <c r="M222" s="110" t="s">
        <v>27</v>
      </c>
      <c r="N222" s="111"/>
      <c r="O222" s="110" t="s">
        <v>28</v>
      </c>
      <c r="P222" s="111"/>
      <c r="Q222" s="110" t="s">
        <v>29</v>
      </c>
      <c r="R222" s="111"/>
      <c r="AC222" s="18"/>
    </row>
    <row r="223" spans="1:29" s="17" customFormat="1" ht="42" customHeight="1" x14ac:dyDescent="0.25">
      <c r="A223" s="16">
        <v>196</v>
      </c>
      <c r="B223" s="30" t="s">
        <v>421</v>
      </c>
      <c r="C223" s="81" t="s">
        <v>422</v>
      </c>
      <c r="D223" s="82"/>
      <c r="E223" s="82"/>
      <c r="F223" s="82"/>
      <c r="G223" s="83"/>
      <c r="H223" s="170" t="s">
        <v>176</v>
      </c>
      <c r="I223" s="170"/>
      <c r="J223" s="171"/>
      <c r="K223" s="172">
        <v>5</v>
      </c>
      <c r="L223" s="172"/>
      <c r="M223" s="166" t="s">
        <v>204</v>
      </c>
      <c r="N223" s="167"/>
      <c r="O223" s="168"/>
      <c r="P223" s="169"/>
      <c r="Q223" s="156">
        <v>24073</v>
      </c>
      <c r="R223" s="157"/>
      <c r="X223" s="18"/>
      <c r="Z223" s="18"/>
      <c r="AA223" s="18"/>
      <c r="AB223" s="18"/>
      <c r="AC223" s="18"/>
    </row>
    <row r="224" spans="1:29" s="17" customFormat="1" ht="42" customHeight="1" x14ac:dyDescent="0.25">
      <c r="A224" s="16">
        <v>197</v>
      </c>
      <c r="B224" s="31" t="s">
        <v>423</v>
      </c>
      <c r="C224" s="81" t="s">
        <v>424</v>
      </c>
      <c r="D224" s="82"/>
      <c r="E224" s="82"/>
      <c r="F224" s="82"/>
      <c r="G224" s="83"/>
      <c r="H224" s="170" t="s">
        <v>176</v>
      </c>
      <c r="I224" s="170"/>
      <c r="J224" s="171"/>
      <c r="K224" s="172">
        <v>5</v>
      </c>
      <c r="L224" s="172"/>
      <c r="M224" s="166" t="s">
        <v>212</v>
      </c>
      <c r="N224" s="167"/>
      <c r="O224" s="168" t="s">
        <v>203</v>
      </c>
      <c r="P224" s="169"/>
      <c r="Q224" s="156">
        <v>26312</v>
      </c>
      <c r="R224" s="157"/>
      <c r="X224" s="18"/>
      <c r="Z224" s="18"/>
      <c r="AA224" s="18"/>
      <c r="AB224" s="18"/>
      <c r="AC224" s="18"/>
    </row>
    <row r="225" spans="1:29" s="17" customFormat="1" ht="42" customHeight="1" x14ac:dyDescent="0.25">
      <c r="A225" s="16">
        <v>198</v>
      </c>
      <c r="B225" s="107" t="s">
        <v>425</v>
      </c>
      <c r="C225" s="81" t="s">
        <v>426</v>
      </c>
      <c r="D225" s="82"/>
      <c r="E225" s="82"/>
      <c r="F225" s="82"/>
      <c r="G225" s="83"/>
      <c r="H225" s="170" t="s">
        <v>193</v>
      </c>
      <c r="I225" s="170"/>
      <c r="J225" s="171"/>
      <c r="K225" s="172">
        <v>20</v>
      </c>
      <c r="L225" s="172"/>
      <c r="M225" s="166" t="s">
        <v>204</v>
      </c>
      <c r="N225" s="167"/>
      <c r="O225" s="168"/>
      <c r="P225" s="169"/>
      <c r="Q225" s="156">
        <v>18278</v>
      </c>
      <c r="R225" s="157"/>
      <c r="X225" s="18"/>
      <c r="Z225" s="18"/>
      <c r="AA225" s="18"/>
      <c r="AB225" s="18"/>
      <c r="AC225" s="18"/>
    </row>
    <row r="226" spans="1:29" s="17" customFormat="1" ht="42" customHeight="1" x14ac:dyDescent="0.25">
      <c r="A226" s="16">
        <v>199</v>
      </c>
      <c r="B226" s="109"/>
      <c r="C226" s="81" t="s">
        <v>427</v>
      </c>
      <c r="D226" s="82"/>
      <c r="E226" s="82"/>
      <c r="F226" s="82"/>
      <c r="G226" s="83"/>
      <c r="H226" s="170" t="s">
        <v>193</v>
      </c>
      <c r="I226" s="170"/>
      <c r="J226" s="171"/>
      <c r="K226" s="172">
        <v>20</v>
      </c>
      <c r="L226" s="172"/>
      <c r="M226" s="166" t="s">
        <v>428</v>
      </c>
      <c r="N226" s="167"/>
      <c r="O226" s="168"/>
      <c r="P226" s="169"/>
      <c r="Q226" s="156">
        <v>32720</v>
      </c>
      <c r="R226" s="157"/>
      <c r="X226" s="18"/>
      <c r="Z226" s="18"/>
      <c r="AA226" s="18"/>
      <c r="AB226" s="18"/>
      <c r="AC226" s="18"/>
    </row>
    <row r="227" spans="1:29" s="17" customFormat="1" ht="42" customHeight="1" x14ac:dyDescent="0.25">
      <c r="A227" s="16">
        <v>200</v>
      </c>
      <c r="B227" s="30" t="s">
        <v>429</v>
      </c>
      <c r="C227" s="81" t="s">
        <v>430</v>
      </c>
      <c r="D227" s="82"/>
      <c r="E227" s="82"/>
      <c r="F227" s="82"/>
      <c r="G227" s="83"/>
      <c r="H227" s="170" t="s">
        <v>176</v>
      </c>
      <c r="I227" s="170"/>
      <c r="J227" s="171"/>
      <c r="K227" s="172">
        <v>5</v>
      </c>
      <c r="L227" s="172"/>
      <c r="M227" s="166" t="s">
        <v>203</v>
      </c>
      <c r="N227" s="167"/>
      <c r="O227" s="168"/>
      <c r="P227" s="169"/>
      <c r="Q227" s="156">
        <v>7916</v>
      </c>
      <c r="R227" s="157"/>
      <c r="X227" s="18"/>
      <c r="Z227" s="18"/>
      <c r="AA227" s="18"/>
      <c r="AB227" s="18"/>
      <c r="AC227" s="18"/>
    </row>
    <row r="228" spans="1:29" s="17" customFormat="1" ht="42" customHeight="1" x14ac:dyDescent="0.25">
      <c r="A228" s="16">
        <v>201</v>
      </c>
      <c r="B228" s="107" t="s">
        <v>431</v>
      </c>
      <c r="C228" s="81" t="s">
        <v>432</v>
      </c>
      <c r="D228" s="82"/>
      <c r="E228" s="82"/>
      <c r="F228" s="82"/>
      <c r="G228" s="83"/>
      <c r="H228" s="170" t="s">
        <v>176</v>
      </c>
      <c r="I228" s="170"/>
      <c r="J228" s="171"/>
      <c r="K228" s="172">
        <v>1</v>
      </c>
      <c r="L228" s="172"/>
      <c r="M228" s="166" t="s">
        <v>433</v>
      </c>
      <c r="N228" s="167"/>
      <c r="O228" s="168"/>
      <c r="P228" s="169"/>
      <c r="Q228" s="156">
        <v>30587</v>
      </c>
      <c r="R228" s="157"/>
      <c r="X228" s="18"/>
      <c r="Z228" s="18"/>
      <c r="AA228" s="18"/>
      <c r="AB228" s="18"/>
      <c r="AC228" s="18"/>
    </row>
    <row r="229" spans="1:29" s="17" customFormat="1" ht="42" customHeight="1" x14ac:dyDescent="0.25">
      <c r="A229" s="16">
        <v>202</v>
      </c>
      <c r="B229" s="109"/>
      <c r="C229" s="81" t="s">
        <v>434</v>
      </c>
      <c r="D229" s="82"/>
      <c r="E229" s="82"/>
      <c r="F229" s="82"/>
      <c r="G229" s="83"/>
      <c r="H229" s="170" t="s">
        <v>176</v>
      </c>
      <c r="I229" s="170"/>
      <c r="J229" s="171"/>
      <c r="K229" s="172">
        <v>1</v>
      </c>
      <c r="L229" s="172"/>
      <c r="M229" s="166" t="s">
        <v>435</v>
      </c>
      <c r="N229" s="167"/>
      <c r="O229" s="168"/>
      <c r="P229" s="169"/>
      <c r="Q229" s="156">
        <v>2176</v>
      </c>
      <c r="R229" s="157"/>
      <c r="X229" s="18"/>
      <c r="Z229" s="18"/>
      <c r="AA229" s="18"/>
      <c r="AB229" s="18"/>
      <c r="AC229" s="18"/>
    </row>
    <row r="230" spans="1:29" s="17" customFormat="1" ht="42" customHeight="1" x14ac:dyDescent="0.25">
      <c r="A230" s="16">
        <v>203</v>
      </c>
      <c r="B230" s="30" t="s">
        <v>436</v>
      </c>
      <c r="C230" s="81" t="s">
        <v>437</v>
      </c>
      <c r="D230" s="82"/>
      <c r="E230" s="82"/>
      <c r="F230" s="82"/>
      <c r="G230" s="83"/>
      <c r="H230" s="170" t="s">
        <v>176</v>
      </c>
      <c r="I230" s="170"/>
      <c r="J230" s="171"/>
      <c r="K230" s="172">
        <v>5</v>
      </c>
      <c r="L230" s="172"/>
      <c r="M230" s="166" t="s">
        <v>428</v>
      </c>
      <c r="N230" s="167"/>
      <c r="O230" s="168"/>
      <c r="P230" s="169"/>
      <c r="Q230" s="156">
        <v>2122</v>
      </c>
      <c r="R230" s="157"/>
      <c r="X230" s="18"/>
      <c r="Z230" s="18"/>
      <c r="AA230" s="18"/>
      <c r="AB230" s="18"/>
      <c r="AC230" s="18"/>
    </row>
    <row r="231" spans="1:29" s="17" customFormat="1" ht="42" customHeight="1" x14ac:dyDescent="0.25">
      <c r="A231" s="16">
        <v>204</v>
      </c>
      <c r="B231" s="107" t="s">
        <v>438</v>
      </c>
      <c r="C231" s="81" t="s">
        <v>439</v>
      </c>
      <c r="D231" s="82"/>
      <c r="E231" s="82"/>
      <c r="F231" s="82"/>
      <c r="G231" s="83"/>
      <c r="H231" s="170" t="s">
        <v>193</v>
      </c>
      <c r="I231" s="170"/>
      <c r="J231" s="171"/>
      <c r="K231" s="172">
        <v>5</v>
      </c>
      <c r="L231" s="172"/>
      <c r="M231" s="166" t="s">
        <v>440</v>
      </c>
      <c r="N231" s="167"/>
      <c r="O231" s="168"/>
      <c r="P231" s="169"/>
      <c r="Q231" s="156">
        <v>16474</v>
      </c>
      <c r="R231" s="157"/>
      <c r="X231" s="18"/>
      <c r="Z231" s="18"/>
      <c r="AA231" s="18"/>
      <c r="AB231" s="18"/>
      <c r="AC231" s="18"/>
    </row>
    <row r="232" spans="1:29" s="17" customFormat="1" ht="42" customHeight="1" x14ac:dyDescent="0.25">
      <c r="A232" s="16">
        <v>205</v>
      </c>
      <c r="B232" s="108"/>
      <c r="C232" s="81" t="s">
        <v>441</v>
      </c>
      <c r="D232" s="82"/>
      <c r="E232" s="82"/>
      <c r="F232" s="82"/>
      <c r="G232" s="83"/>
      <c r="H232" s="170" t="s">
        <v>193</v>
      </c>
      <c r="I232" s="170"/>
      <c r="J232" s="171"/>
      <c r="K232" s="172">
        <v>5</v>
      </c>
      <c r="L232" s="172"/>
      <c r="M232" s="166" t="s">
        <v>440</v>
      </c>
      <c r="N232" s="167"/>
      <c r="O232" s="168"/>
      <c r="P232" s="169"/>
      <c r="Q232" s="156">
        <v>26389</v>
      </c>
      <c r="R232" s="157"/>
      <c r="X232" s="18"/>
      <c r="Z232" s="18"/>
      <c r="AA232" s="18"/>
      <c r="AB232" s="18"/>
      <c r="AC232" s="18"/>
    </row>
    <row r="233" spans="1:29" s="17" customFormat="1" ht="42" customHeight="1" x14ac:dyDescent="0.25">
      <c r="A233" s="16">
        <v>206</v>
      </c>
      <c r="B233" s="30" t="s">
        <v>442</v>
      </c>
      <c r="C233" s="81" t="s">
        <v>443</v>
      </c>
      <c r="D233" s="82"/>
      <c r="E233" s="82"/>
      <c r="F233" s="82"/>
      <c r="G233" s="83"/>
      <c r="H233" s="170" t="s">
        <v>193</v>
      </c>
      <c r="I233" s="170"/>
      <c r="J233" s="171"/>
      <c r="K233" s="172">
        <v>1</v>
      </c>
      <c r="L233" s="172"/>
      <c r="M233" s="166" t="s">
        <v>444</v>
      </c>
      <c r="N233" s="167"/>
      <c r="O233" s="168"/>
      <c r="P233" s="169"/>
      <c r="Q233" s="156">
        <v>4343</v>
      </c>
      <c r="R233" s="157"/>
      <c r="X233" s="18"/>
      <c r="Z233" s="18"/>
      <c r="AA233" s="18"/>
      <c r="AB233" s="18"/>
      <c r="AC233" s="18"/>
    </row>
    <row r="234" spans="1:29" s="17" customFormat="1" ht="42" customHeight="1" x14ac:dyDescent="0.25">
      <c r="A234" s="16">
        <v>207</v>
      </c>
      <c r="B234" s="107" t="s">
        <v>445</v>
      </c>
      <c r="C234" s="81" t="s">
        <v>446</v>
      </c>
      <c r="D234" s="82"/>
      <c r="E234" s="82"/>
      <c r="F234" s="82"/>
      <c r="G234" s="83"/>
      <c r="H234" s="170" t="s">
        <v>193</v>
      </c>
      <c r="I234" s="170"/>
      <c r="J234" s="171"/>
      <c r="K234" s="172">
        <v>1</v>
      </c>
      <c r="L234" s="172"/>
      <c r="M234" s="166" t="s">
        <v>447</v>
      </c>
      <c r="N234" s="167"/>
      <c r="O234" s="168"/>
      <c r="P234" s="169"/>
      <c r="Q234" s="156">
        <v>4750</v>
      </c>
      <c r="R234" s="157"/>
      <c r="X234" s="18"/>
      <c r="Z234" s="18"/>
      <c r="AA234" s="18"/>
      <c r="AB234" s="18"/>
      <c r="AC234" s="18"/>
    </row>
    <row r="235" spans="1:29" s="17" customFormat="1" ht="42" customHeight="1" x14ac:dyDescent="0.25">
      <c r="A235" s="16">
        <v>208</v>
      </c>
      <c r="B235" s="108"/>
      <c r="C235" s="81" t="s">
        <v>448</v>
      </c>
      <c r="D235" s="82"/>
      <c r="E235" s="82"/>
      <c r="F235" s="82"/>
      <c r="G235" s="83"/>
      <c r="H235" s="170" t="s">
        <v>193</v>
      </c>
      <c r="I235" s="170"/>
      <c r="J235" s="171"/>
      <c r="K235" s="172">
        <v>1</v>
      </c>
      <c r="L235" s="172"/>
      <c r="M235" s="166" t="s">
        <v>447</v>
      </c>
      <c r="N235" s="167"/>
      <c r="O235" s="168"/>
      <c r="P235" s="169"/>
      <c r="Q235" s="156">
        <v>34776</v>
      </c>
      <c r="R235" s="157"/>
      <c r="X235" s="18"/>
      <c r="Z235" s="18"/>
      <c r="AA235" s="18"/>
      <c r="AB235" s="18"/>
      <c r="AC235" s="18"/>
    </row>
    <row r="236" spans="1:29" s="17" customFormat="1" ht="42" customHeight="1" x14ac:dyDescent="0.25">
      <c r="A236" s="16">
        <v>209</v>
      </c>
      <c r="B236" s="108"/>
      <c r="C236" s="81" t="s">
        <v>449</v>
      </c>
      <c r="D236" s="82"/>
      <c r="E236" s="82"/>
      <c r="F236" s="82"/>
      <c r="G236" s="83"/>
      <c r="H236" s="170" t="s">
        <v>193</v>
      </c>
      <c r="I236" s="170"/>
      <c r="J236" s="171"/>
      <c r="K236" s="172">
        <v>1</v>
      </c>
      <c r="L236" s="172"/>
      <c r="M236" s="166" t="s">
        <v>447</v>
      </c>
      <c r="N236" s="167"/>
      <c r="O236" s="168" t="s">
        <v>203</v>
      </c>
      <c r="P236" s="169"/>
      <c r="Q236" s="156">
        <v>24515</v>
      </c>
      <c r="R236" s="157"/>
      <c r="X236" s="18"/>
      <c r="Z236" s="18"/>
      <c r="AA236" s="18"/>
      <c r="AB236" s="18"/>
      <c r="AC236" s="18"/>
    </row>
    <row r="237" spans="1:29" s="17" customFormat="1" ht="42" customHeight="1" x14ac:dyDescent="0.25">
      <c r="A237" s="16">
        <v>210</v>
      </c>
      <c r="B237" s="109"/>
      <c r="C237" s="81" t="s">
        <v>450</v>
      </c>
      <c r="D237" s="82"/>
      <c r="E237" s="82"/>
      <c r="F237" s="82"/>
      <c r="G237" s="83"/>
      <c r="H237" s="170" t="s">
        <v>193</v>
      </c>
      <c r="I237" s="170"/>
      <c r="J237" s="171"/>
      <c r="K237" s="172">
        <v>1</v>
      </c>
      <c r="L237" s="172"/>
      <c r="M237" s="166" t="s">
        <v>203</v>
      </c>
      <c r="N237" s="167"/>
      <c r="O237" s="168"/>
      <c r="P237" s="169"/>
      <c r="Q237" s="156">
        <v>33325</v>
      </c>
      <c r="R237" s="157"/>
      <c r="X237" s="18"/>
      <c r="Z237" s="18"/>
      <c r="AA237" s="18"/>
      <c r="AB237" s="18"/>
      <c r="AC237" s="18"/>
    </row>
    <row r="238" spans="1:29" s="17" customFormat="1" ht="42" customHeight="1" x14ac:dyDescent="0.25">
      <c r="A238" s="16">
        <v>211</v>
      </c>
      <c r="B238" s="31" t="s">
        <v>451</v>
      </c>
      <c r="C238" s="101" t="s">
        <v>452</v>
      </c>
      <c r="D238" s="102"/>
      <c r="E238" s="102"/>
      <c r="F238" s="102"/>
      <c r="G238" s="103"/>
      <c r="H238" s="170" t="s">
        <v>193</v>
      </c>
      <c r="I238" s="170"/>
      <c r="J238" s="171"/>
      <c r="K238" s="172">
        <v>5</v>
      </c>
      <c r="L238" s="172"/>
      <c r="M238" s="166" t="s">
        <v>204</v>
      </c>
      <c r="N238" s="167"/>
      <c r="O238" s="168"/>
      <c r="P238" s="169"/>
      <c r="Q238" s="156">
        <v>6326</v>
      </c>
      <c r="R238" s="157"/>
      <c r="X238" s="18"/>
      <c r="Z238" s="18"/>
      <c r="AA238" s="18"/>
      <c r="AB238" s="18"/>
      <c r="AC238" s="18"/>
    </row>
    <row r="239" spans="1:29" s="17" customFormat="1" ht="42" customHeight="1" x14ac:dyDescent="0.25">
      <c r="A239" s="16">
        <v>212</v>
      </c>
      <c r="B239" s="30" t="s">
        <v>453</v>
      </c>
      <c r="C239" s="101" t="s">
        <v>454</v>
      </c>
      <c r="D239" s="102"/>
      <c r="E239" s="102"/>
      <c r="F239" s="102"/>
      <c r="G239" s="103"/>
      <c r="H239" s="170" t="s">
        <v>176</v>
      </c>
      <c r="I239" s="170"/>
      <c r="J239" s="171"/>
      <c r="K239" s="172">
        <v>1</v>
      </c>
      <c r="L239" s="172"/>
      <c r="M239" s="166" t="s">
        <v>455</v>
      </c>
      <c r="N239" s="167"/>
      <c r="O239" s="168"/>
      <c r="P239" s="169"/>
      <c r="Q239" s="156">
        <v>6528</v>
      </c>
      <c r="R239" s="157"/>
      <c r="X239" s="18"/>
      <c r="Z239" s="18"/>
      <c r="AA239" s="18"/>
      <c r="AB239" s="18"/>
      <c r="AC239" s="18"/>
    </row>
    <row r="240" spans="1:29" s="17" customFormat="1" ht="42" customHeight="1" x14ac:dyDescent="0.25">
      <c r="A240" s="16">
        <v>213</v>
      </c>
      <c r="B240" s="107" t="s">
        <v>314</v>
      </c>
      <c r="C240" s="101" t="s">
        <v>456</v>
      </c>
      <c r="D240" s="102"/>
      <c r="E240" s="102"/>
      <c r="F240" s="102"/>
      <c r="G240" s="103"/>
      <c r="H240" s="170" t="s">
        <v>176</v>
      </c>
      <c r="I240" s="170"/>
      <c r="J240" s="171"/>
      <c r="K240" s="172">
        <v>5</v>
      </c>
      <c r="L240" s="172"/>
      <c r="M240" s="166" t="s">
        <v>457</v>
      </c>
      <c r="N240" s="167"/>
      <c r="O240" s="168"/>
      <c r="P240" s="169"/>
      <c r="Q240" s="156">
        <v>5911</v>
      </c>
      <c r="R240" s="157"/>
      <c r="X240" s="18"/>
      <c r="Z240" s="18"/>
      <c r="AA240" s="18"/>
      <c r="AB240" s="18"/>
      <c r="AC240" s="18"/>
    </row>
    <row r="241" spans="1:29" s="17" customFormat="1" ht="42" customHeight="1" x14ac:dyDescent="0.25">
      <c r="A241" s="16">
        <v>214</v>
      </c>
      <c r="B241" s="109"/>
      <c r="C241" s="101" t="s">
        <v>458</v>
      </c>
      <c r="D241" s="102"/>
      <c r="E241" s="102"/>
      <c r="F241" s="102"/>
      <c r="G241" s="103"/>
      <c r="H241" s="170" t="s">
        <v>176</v>
      </c>
      <c r="I241" s="170"/>
      <c r="J241" s="171"/>
      <c r="K241" s="172">
        <v>20</v>
      </c>
      <c r="L241" s="172"/>
      <c r="M241" s="166" t="s">
        <v>457</v>
      </c>
      <c r="N241" s="167"/>
      <c r="O241" s="168"/>
      <c r="P241" s="169"/>
      <c r="Q241" s="156">
        <v>5911</v>
      </c>
      <c r="R241" s="157"/>
      <c r="X241" s="18"/>
      <c r="Z241" s="18"/>
      <c r="AA241" s="18"/>
      <c r="AB241" s="18"/>
      <c r="AC241" s="18"/>
    </row>
    <row r="242" spans="1:29" s="17" customFormat="1" ht="42" customHeight="1" x14ac:dyDescent="0.25">
      <c r="A242" s="16">
        <v>215</v>
      </c>
      <c r="B242" s="30" t="s">
        <v>326</v>
      </c>
      <c r="C242" s="101" t="s">
        <v>459</v>
      </c>
      <c r="D242" s="102"/>
      <c r="E242" s="102"/>
      <c r="F242" s="102"/>
      <c r="G242" s="103"/>
      <c r="H242" s="170" t="s">
        <v>176</v>
      </c>
      <c r="I242" s="170"/>
      <c r="J242" s="171"/>
      <c r="K242" s="172">
        <v>5</v>
      </c>
      <c r="L242" s="172"/>
      <c r="M242" s="166" t="s">
        <v>460</v>
      </c>
      <c r="N242" s="167"/>
      <c r="O242" s="168"/>
      <c r="P242" s="169"/>
      <c r="Q242" s="156">
        <v>1727</v>
      </c>
      <c r="R242" s="157"/>
      <c r="X242" s="18"/>
      <c r="Z242" s="18"/>
      <c r="AA242" s="18"/>
      <c r="AB242" s="18"/>
      <c r="AC242" s="18"/>
    </row>
    <row r="243" spans="1:29" s="17" customFormat="1" ht="42" customHeight="1" x14ac:dyDescent="0.25">
      <c r="A243" s="16">
        <v>216</v>
      </c>
      <c r="B243" s="30" t="s">
        <v>461</v>
      </c>
      <c r="C243" s="101" t="s">
        <v>462</v>
      </c>
      <c r="D243" s="102"/>
      <c r="E243" s="102"/>
      <c r="F243" s="102"/>
      <c r="G243" s="103"/>
      <c r="H243" s="170" t="s">
        <v>176</v>
      </c>
      <c r="I243" s="170"/>
      <c r="J243" s="171"/>
      <c r="K243" s="172">
        <v>5</v>
      </c>
      <c r="L243" s="172"/>
      <c r="M243" s="166" t="s">
        <v>460</v>
      </c>
      <c r="N243" s="167"/>
      <c r="O243" s="168"/>
      <c r="P243" s="169"/>
      <c r="Q243" s="156">
        <v>1727</v>
      </c>
      <c r="R243" s="157"/>
      <c r="X243" s="18"/>
      <c r="Z243" s="18"/>
      <c r="AA243" s="18"/>
      <c r="AB243" s="18"/>
      <c r="AC243" s="18"/>
    </row>
    <row r="244" spans="1:29" s="17" customFormat="1" ht="42" customHeight="1" x14ac:dyDescent="0.25">
      <c r="A244" s="16">
        <v>217</v>
      </c>
      <c r="B244" s="32" t="s">
        <v>463</v>
      </c>
      <c r="C244" s="101" t="s">
        <v>464</v>
      </c>
      <c r="D244" s="102"/>
      <c r="E244" s="102"/>
      <c r="F244" s="102"/>
      <c r="G244" s="103"/>
      <c r="H244" s="170" t="s">
        <v>176</v>
      </c>
      <c r="I244" s="170"/>
      <c r="J244" s="171"/>
      <c r="K244" s="172">
        <v>5</v>
      </c>
      <c r="L244" s="172"/>
      <c r="M244" s="166" t="s">
        <v>460</v>
      </c>
      <c r="N244" s="167"/>
      <c r="O244" s="168"/>
      <c r="P244" s="169"/>
      <c r="Q244" s="156">
        <v>5419</v>
      </c>
      <c r="R244" s="157"/>
      <c r="X244" s="18"/>
      <c r="Z244" s="18"/>
      <c r="AA244" s="18"/>
      <c r="AB244" s="18"/>
      <c r="AC244" s="18"/>
    </row>
    <row r="245" spans="1:29" s="17" customFormat="1" ht="42" customHeight="1" x14ac:dyDescent="0.25">
      <c r="A245" s="16">
        <v>218</v>
      </c>
      <c r="B245" s="32" t="s">
        <v>465</v>
      </c>
      <c r="C245" s="101" t="s">
        <v>466</v>
      </c>
      <c r="D245" s="102"/>
      <c r="E245" s="102"/>
      <c r="F245" s="102"/>
      <c r="G245" s="103"/>
      <c r="H245" s="170" t="s">
        <v>176</v>
      </c>
      <c r="I245" s="170"/>
      <c r="J245" s="171"/>
      <c r="K245" s="172">
        <v>5</v>
      </c>
      <c r="L245" s="172"/>
      <c r="M245" s="166" t="s">
        <v>460</v>
      </c>
      <c r="N245" s="167"/>
      <c r="O245" s="168"/>
      <c r="P245" s="169"/>
      <c r="Q245" s="156">
        <v>2464</v>
      </c>
      <c r="R245" s="157"/>
      <c r="X245" s="18"/>
      <c r="Z245" s="18"/>
      <c r="AA245" s="18"/>
      <c r="AB245" s="18"/>
      <c r="AC245" s="18"/>
    </row>
    <row r="246" spans="1:29" s="17" customFormat="1" ht="42" customHeight="1" x14ac:dyDescent="0.25">
      <c r="A246" s="16">
        <v>219</v>
      </c>
      <c r="B246" s="107" t="s">
        <v>333</v>
      </c>
      <c r="C246" s="101" t="s">
        <v>467</v>
      </c>
      <c r="D246" s="102"/>
      <c r="E246" s="102"/>
      <c r="F246" s="102"/>
      <c r="G246" s="103"/>
      <c r="H246" s="170" t="s">
        <v>176</v>
      </c>
      <c r="I246" s="170"/>
      <c r="J246" s="171"/>
      <c r="K246" s="172">
        <v>10</v>
      </c>
      <c r="L246" s="172"/>
      <c r="M246" s="166" t="s">
        <v>468</v>
      </c>
      <c r="N246" s="167"/>
      <c r="O246" s="168"/>
      <c r="P246" s="169"/>
      <c r="Q246" s="156">
        <v>9724</v>
      </c>
      <c r="R246" s="157"/>
      <c r="X246" s="18"/>
      <c r="Z246" s="18"/>
      <c r="AA246" s="18"/>
      <c r="AB246" s="18"/>
      <c r="AC246" s="18"/>
    </row>
    <row r="247" spans="1:29" s="17" customFormat="1" ht="42" customHeight="1" x14ac:dyDescent="0.25">
      <c r="A247" s="16">
        <v>220</v>
      </c>
      <c r="B247" s="108"/>
      <c r="C247" s="101" t="s">
        <v>469</v>
      </c>
      <c r="D247" s="102"/>
      <c r="E247" s="102"/>
      <c r="F247" s="102"/>
      <c r="G247" s="103"/>
      <c r="H247" s="170" t="s">
        <v>176</v>
      </c>
      <c r="I247" s="170"/>
      <c r="J247" s="171"/>
      <c r="K247" s="172">
        <v>10</v>
      </c>
      <c r="L247" s="172"/>
      <c r="M247" s="166" t="s">
        <v>468</v>
      </c>
      <c r="N247" s="167"/>
      <c r="O247" s="168"/>
      <c r="P247" s="169"/>
      <c r="Q247" s="156">
        <v>8779</v>
      </c>
      <c r="R247" s="157"/>
      <c r="X247" s="18"/>
      <c r="Z247" s="18"/>
      <c r="AA247" s="18"/>
      <c r="AB247" s="18"/>
      <c r="AC247" s="18"/>
    </row>
    <row r="248" spans="1:29" s="17" customFormat="1" ht="42" customHeight="1" x14ac:dyDescent="0.25">
      <c r="A248" s="16">
        <v>221</v>
      </c>
      <c r="B248" s="108"/>
      <c r="C248" s="81" t="s">
        <v>470</v>
      </c>
      <c r="D248" s="82"/>
      <c r="E248" s="82"/>
      <c r="F248" s="82"/>
      <c r="G248" s="83"/>
      <c r="H248" s="170" t="s">
        <v>176</v>
      </c>
      <c r="I248" s="170"/>
      <c r="J248" s="171"/>
      <c r="K248" s="172">
        <v>10</v>
      </c>
      <c r="L248" s="172"/>
      <c r="M248" s="166" t="s">
        <v>468</v>
      </c>
      <c r="N248" s="167"/>
      <c r="O248" s="168"/>
      <c r="P248" s="169"/>
      <c r="Q248" s="156">
        <v>3327</v>
      </c>
      <c r="R248" s="157"/>
      <c r="X248" s="18"/>
      <c r="Z248" s="18"/>
      <c r="AA248" s="18"/>
      <c r="AB248" s="18"/>
      <c r="AC248" s="18"/>
    </row>
    <row r="249" spans="1:29" s="17" customFormat="1" ht="49.5" customHeight="1" x14ac:dyDescent="0.25">
      <c r="A249" s="16">
        <v>222</v>
      </c>
      <c r="B249" s="108"/>
      <c r="C249" s="81" t="s">
        <v>471</v>
      </c>
      <c r="D249" s="82"/>
      <c r="E249" s="82"/>
      <c r="F249" s="82"/>
      <c r="G249" s="83"/>
      <c r="H249" s="170" t="s">
        <v>176</v>
      </c>
      <c r="I249" s="170"/>
      <c r="J249" s="171"/>
      <c r="K249" s="172">
        <v>10</v>
      </c>
      <c r="L249" s="172"/>
      <c r="M249" s="166" t="s">
        <v>468</v>
      </c>
      <c r="N249" s="167"/>
      <c r="O249" s="168"/>
      <c r="P249" s="169"/>
      <c r="Q249" s="156">
        <v>3327</v>
      </c>
      <c r="R249" s="157"/>
      <c r="X249" s="18"/>
      <c r="Z249" s="18"/>
      <c r="AA249" s="18"/>
      <c r="AB249" s="18"/>
      <c r="AC249" s="18"/>
    </row>
    <row r="250" spans="1:29" s="17" customFormat="1" ht="42" customHeight="1" x14ac:dyDescent="0.25">
      <c r="A250" s="16">
        <v>223</v>
      </c>
      <c r="B250" s="109"/>
      <c r="C250" s="81" t="s">
        <v>472</v>
      </c>
      <c r="D250" s="82"/>
      <c r="E250" s="82"/>
      <c r="F250" s="82"/>
      <c r="G250" s="83"/>
      <c r="H250" s="170" t="s">
        <v>176</v>
      </c>
      <c r="I250" s="170"/>
      <c r="J250" s="171"/>
      <c r="K250" s="172">
        <v>10</v>
      </c>
      <c r="L250" s="172"/>
      <c r="M250" s="166" t="s">
        <v>468</v>
      </c>
      <c r="N250" s="167"/>
      <c r="O250" s="168"/>
      <c r="P250" s="169"/>
      <c r="Q250" s="156">
        <v>7855</v>
      </c>
      <c r="R250" s="157"/>
      <c r="X250" s="18"/>
      <c r="Z250" s="18"/>
      <c r="AA250" s="18"/>
      <c r="AB250" s="18"/>
      <c r="AC250" s="18"/>
    </row>
    <row r="251" spans="1:29" s="17" customFormat="1" ht="42" customHeight="1" x14ac:dyDescent="0.25">
      <c r="A251" s="16">
        <v>224</v>
      </c>
      <c r="B251" s="30" t="s">
        <v>473</v>
      </c>
      <c r="C251" s="81" t="s">
        <v>474</v>
      </c>
      <c r="D251" s="82"/>
      <c r="E251" s="82"/>
      <c r="F251" s="82"/>
      <c r="G251" s="83"/>
      <c r="H251" s="170" t="s">
        <v>475</v>
      </c>
      <c r="I251" s="170"/>
      <c r="J251" s="171"/>
      <c r="K251" s="172">
        <v>10</v>
      </c>
      <c r="L251" s="172"/>
      <c r="M251" s="166" t="s">
        <v>460</v>
      </c>
      <c r="N251" s="167"/>
      <c r="O251" s="168"/>
      <c r="P251" s="169"/>
      <c r="Q251" s="156">
        <v>9648</v>
      </c>
      <c r="R251" s="157"/>
      <c r="X251" s="18"/>
      <c r="Z251" s="18"/>
      <c r="AA251" s="18"/>
      <c r="AB251" s="18"/>
      <c r="AC251" s="18"/>
    </row>
    <row r="252" spans="1:29" s="17" customFormat="1" ht="42" customHeight="1" x14ac:dyDescent="0.25">
      <c r="A252" s="16">
        <v>225</v>
      </c>
      <c r="B252" s="30" t="s">
        <v>476</v>
      </c>
      <c r="C252" s="81" t="s">
        <v>477</v>
      </c>
      <c r="D252" s="82"/>
      <c r="E252" s="82"/>
      <c r="F252" s="82"/>
      <c r="G252" s="83"/>
      <c r="H252" s="170" t="s">
        <v>475</v>
      </c>
      <c r="I252" s="170"/>
      <c r="J252" s="171"/>
      <c r="K252" s="172">
        <v>20</v>
      </c>
      <c r="L252" s="172"/>
      <c r="M252" s="166" t="s">
        <v>468</v>
      </c>
      <c r="N252" s="167"/>
      <c r="O252" s="168"/>
      <c r="P252" s="169"/>
      <c r="Q252" s="156">
        <v>10233</v>
      </c>
      <c r="R252" s="157"/>
      <c r="X252" s="18"/>
      <c r="Z252" s="18"/>
      <c r="AA252" s="18"/>
      <c r="AB252" s="18"/>
      <c r="AC252" s="18"/>
    </row>
    <row r="253" spans="1:29" s="17" customFormat="1" ht="69" customHeight="1" x14ac:dyDescent="0.25">
      <c r="A253" s="16">
        <v>226</v>
      </c>
      <c r="B253" s="107" t="s">
        <v>478</v>
      </c>
      <c r="C253" s="81" t="s">
        <v>479</v>
      </c>
      <c r="D253" s="82"/>
      <c r="E253" s="82"/>
      <c r="F253" s="82"/>
      <c r="G253" s="83"/>
      <c r="H253" s="170" t="s">
        <v>475</v>
      </c>
      <c r="I253" s="170"/>
      <c r="J253" s="171"/>
      <c r="K253" s="172">
        <v>10</v>
      </c>
      <c r="L253" s="172"/>
      <c r="M253" s="166" t="s">
        <v>468</v>
      </c>
      <c r="N253" s="167"/>
      <c r="O253" s="168"/>
      <c r="P253" s="169"/>
      <c r="Q253" s="156">
        <v>221744</v>
      </c>
      <c r="R253" s="157"/>
      <c r="X253" s="18"/>
      <c r="Z253" s="18"/>
      <c r="AA253" s="18"/>
      <c r="AB253" s="18"/>
      <c r="AC253" s="18"/>
    </row>
    <row r="254" spans="1:29" s="17" customFormat="1" ht="76.5" customHeight="1" x14ac:dyDescent="0.25">
      <c r="A254" s="16">
        <v>227</v>
      </c>
      <c r="B254" s="109"/>
      <c r="C254" s="81" t="s">
        <v>480</v>
      </c>
      <c r="D254" s="82"/>
      <c r="E254" s="82"/>
      <c r="F254" s="82"/>
      <c r="G254" s="83"/>
      <c r="H254" s="170" t="s">
        <v>475</v>
      </c>
      <c r="I254" s="170"/>
      <c r="J254" s="171"/>
      <c r="K254" s="172">
        <v>10</v>
      </c>
      <c r="L254" s="172"/>
      <c r="M254" s="166" t="s">
        <v>468</v>
      </c>
      <c r="N254" s="167"/>
      <c r="O254" s="168"/>
      <c r="P254" s="169"/>
      <c r="Q254" s="156">
        <v>110872</v>
      </c>
      <c r="R254" s="157"/>
      <c r="X254" s="18"/>
      <c r="Z254" s="18"/>
      <c r="AA254" s="18"/>
      <c r="AB254" s="18"/>
      <c r="AC254" s="18"/>
    </row>
    <row r="255" spans="1:29" s="17" customFormat="1" ht="42" customHeight="1" x14ac:dyDescent="0.25">
      <c r="A255" s="16">
        <v>228</v>
      </c>
      <c r="B255" s="30" t="s">
        <v>481</v>
      </c>
      <c r="C255" s="81" t="s">
        <v>482</v>
      </c>
      <c r="D255" s="82"/>
      <c r="E255" s="82"/>
      <c r="F255" s="82"/>
      <c r="G255" s="83"/>
      <c r="H255" s="170" t="s">
        <v>176</v>
      </c>
      <c r="I255" s="170"/>
      <c r="J255" s="171"/>
      <c r="K255" s="172">
        <v>1</v>
      </c>
      <c r="L255" s="172"/>
      <c r="M255" s="166" t="s">
        <v>356</v>
      </c>
      <c r="N255" s="167"/>
      <c r="O255" s="168"/>
      <c r="P255" s="169"/>
      <c r="Q255" s="156">
        <v>45646</v>
      </c>
      <c r="R255" s="157"/>
      <c r="X255" s="18"/>
      <c r="Z255" s="18"/>
      <c r="AA255" s="18"/>
      <c r="AB255" s="18"/>
      <c r="AC255" s="18"/>
    </row>
    <row r="256" spans="1:29" s="17" customFormat="1" ht="42" customHeight="1" x14ac:dyDescent="0.25">
      <c r="A256" s="16">
        <v>229</v>
      </c>
      <c r="B256" s="30" t="s">
        <v>483</v>
      </c>
      <c r="C256" s="81" t="s">
        <v>484</v>
      </c>
      <c r="D256" s="82"/>
      <c r="E256" s="82"/>
      <c r="F256" s="82"/>
      <c r="G256" s="83"/>
      <c r="H256" s="170" t="s">
        <v>176</v>
      </c>
      <c r="I256" s="170"/>
      <c r="J256" s="171"/>
      <c r="K256" s="172">
        <v>1</v>
      </c>
      <c r="L256" s="172"/>
      <c r="M256" s="166" t="s">
        <v>485</v>
      </c>
      <c r="N256" s="167"/>
      <c r="O256" s="168"/>
      <c r="P256" s="169"/>
      <c r="Q256" s="156">
        <v>29417</v>
      </c>
      <c r="R256" s="157"/>
      <c r="X256" s="18"/>
      <c r="Z256" s="18"/>
      <c r="AA256" s="18"/>
      <c r="AB256" s="18"/>
      <c r="AC256" s="18"/>
    </row>
    <row r="257" spans="1:29" s="17" customFormat="1" ht="42" customHeight="1" x14ac:dyDescent="0.25">
      <c r="A257" s="16">
        <v>230</v>
      </c>
      <c r="B257" s="30" t="s">
        <v>486</v>
      </c>
      <c r="C257" s="81" t="s">
        <v>487</v>
      </c>
      <c r="D257" s="82"/>
      <c r="E257" s="82"/>
      <c r="F257" s="82"/>
      <c r="G257" s="83"/>
      <c r="H257" s="170" t="s">
        <v>176</v>
      </c>
      <c r="I257" s="170"/>
      <c r="J257" s="171"/>
      <c r="K257" s="172">
        <v>1</v>
      </c>
      <c r="L257" s="172"/>
      <c r="M257" s="166" t="s">
        <v>98</v>
      </c>
      <c r="N257" s="167"/>
      <c r="O257" s="168"/>
      <c r="P257" s="169"/>
      <c r="Q257" s="156">
        <v>123062</v>
      </c>
      <c r="R257" s="157"/>
      <c r="X257" s="18"/>
      <c r="Z257" s="18"/>
      <c r="AA257" s="18"/>
      <c r="AB257" s="18"/>
      <c r="AC257" s="18"/>
    </row>
    <row r="258" spans="1:29" s="17" customFormat="1" ht="42" customHeight="1" x14ac:dyDescent="0.25">
      <c r="A258" s="16">
        <v>231</v>
      </c>
      <c r="B258" s="32" t="s">
        <v>488</v>
      </c>
      <c r="C258" s="81" t="s">
        <v>489</v>
      </c>
      <c r="D258" s="82"/>
      <c r="E258" s="82"/>
      <c r="F258" s="82"/>
      <c r="G258" s="83"/>
      <c r="H258" s="170" t="s">
        <v>176</v>
      </c>
      <c r="I258" s="170"/>
      <c r="J258" s="171"/>
      <c r="K258" s="172">
        <v>10</v>
      </c>
      <c r="L258" s="172"/>
      <c r="M258" s="166" t="s">
        <v>457</v>
      </c>
      <c r="N258" s="167"/>
      <c r="O258" s="168"/>
      <c r="P258" s="169"/>
      <c r="Q258" s="156">
        <v>27332</v>
      </c>
      <c r="R258" s="157"/>
      <c r="X258" s="18"/>
      <c r="Z258" s="18"/>
      <c r="AA258" s="18"/>
      <c r="AB258" s="18"/>
      <c r="AC258" s="18"/>
    </row>
    <row r="259" spans="1:29" s="17" customFormat="1" ht="42" customHeight="1" x14ac:dyDescent="0.25">
      <c r="A259" s="16">
        <v>232</v>
      </c>
      <c r="B259" s="32" t="s">
        <v>337</v>
      </c>
      <c r="C259" s="81" t="s">
        <v>490</v>
      </c>
      <c r="D259" s="82"/>
      <c r="E259" s="82"/>
      <c r="F259" s="82"/>
      <c r="G259" s="83"/>
      <c r="H259" s="170" t="s">
        <v>176</v>
      </c>
      <c r="I259" s="170"/>
      <c r="J259" s="171"/>
      <c r="K259" s="172">
        <v>5</v>
      </c>
      <c r="L259" s="172"/>
      <c r="M259" s="166" t="s">
        <v>313</v>
      </c>
      <c r="N259" s="167"/>
      <c r="O259" s="168"/>
      <c r="P259" s="169"/>
      <c r="Q259" s="156">
        <v>1055</v>
      </c>
      <c r="R259" s="157"/>
      <c r="X259" s="18"/>
      <c r="Z259" s="18"/>
      <c r="AA259" s="18"/>
      <c r="AB259" s="18"/>
      <c r="AC259" s="18"/>
    </row>
    <row r="260" spans="1:29" s="17" customFormat="1" ht="42" customHeight="1" x14ac:dyDescent="0.25">
      <c r="A260" s="16">
        <v>233</v>
      </c>
      <c r="B260" s="107" t="s">
        <v>491</v>
      </c>
      <c r="C260" s="81" t="s">
        <v>492</v>
      </c>
      <c r="D260" s="82"/>
      <c r="E260" s="82"/>
      <c r="F260" s="82"/>
      <c r="G260" s="83"/>
      <c r="H260" s="170" t="s">
        <v>176</v>
      </c>
      <c r="I260" s="170"/>
      <c r="J260" s="171"/>
      <c r="K260" s="172">
        <v>1</v>
      </c>
      <c r="L260" s="172"/>
      <c r="M260" s="166" t="s">
        <v>493</v>
      </c>
      <c r="N260" s="167"/>
      <c r="O260" s="168"/>
      <c r="P260" s="169"/>
      <c r="Q260" s="156">
        <v>4250</v>
      </c>
      <c r="R260" s="157"/>
      <c r="X260" s="18"/>
      <c r="Z260" s="18"/>
      <c r="AA260" s="18"/>
      <c r="AB260" s="18"/>
      <c r="AC260" s="18"/>
    </row>
    <row r="261" spans="1:29" s="17" customFormat="1" ht="42" customHeight="1" x14ac:dyDescent="0.25">
      <c r="A261" s="16">
        <v>234</v>
      </c>
      <c r="B261" s="108"/>
      <c r="C261" s="81" t="s">
        <v>494</v>
      </c>
      <c r="D261" s="82"/>
      <c r="E261" s="82"/>
      <c r="F261" s="82"/>
      <c r="G261" s="83"/>
      <c r="H261" s="170" t="s">
        <v>176</v>
      </c>
      <c r="I261" s="170"/>
      <c r="J261" s="171"/>
      <c r="K261" s="172">
        <v>1</v>
      </c>
      <c r="L261" s="172"/>
      <c r="M261" s="166" t="s">
        <v>493</v>
      </c>
      <c r="N261" s="167"/>
      <c r="O261" s="168"/>
      <c r="P261" s="169"/>
      <c r="Q261" s="156">
        <v>9359</v>
      </c>
      <c r="R261" s="157"/>
      <c r="X261" s="18"/>
      <c r="Z261" s="18"/>
      <c r="AA261" s="18"/>
      <c r="AB261" s="18"/>
      <c r="AC261" s="18"/>
    </row>
    <row r="262" spans="1:29" s="17" customFormat="1" ht="53.25" customHeight="1" x14ac:dyDescent="0.25">
      <c r="A262" s="16">
        <v>235</v>
      </c>
      <c r="B262" s="108"/>
      <c r="C262" s="81" t="s">
        <v>495</v>
      </c>
      <c r="D262" s="82"/>
      <c r="E262" s="82"/>
      <c r="F262" s="82"/>
      <c r="G262" s="83"/>
      <c r="H262" s="170" t="s">
        <v>176</v>
      </c>
      <c r="I262" s="170"/>
      <c r="J262" s="171"/>
      <c r="K262" s="172">
        <v>1</v>
      </c>
      <c r="L262" s="172"/>
      <c r="M262" s="166" t="s">
        <v>493</v>
      </c>
      <c r="N262" s="167"/>
      <c r="O262" s="168"/>
      <c r="P262" s="169"/>
      <c r="Q262" s="156">
        <v>3882</v>
      </c>
      <c r="R262" s="157"/>
      <c r="X262" s="18"/>
      <c r="Z262" s="18"/>
      <c r="AA262" s="18"/>
      <c r="AB262" s="18"/>
      <c r="AC262" s="18"/>
    </row>
    <row r="263" spans="1:29" s="17" customFormat="1" ht="51.75" customHeight="1" x14ac:dyDescent="0.25">
      <c r="A263" s="16">
        <v>236</v>
      </c>
      <c r="B263" s="109"/>
      <c r="C263" s="81" t="s">
        <v>496</v>
      </c>
      <c r="D263" s="82"/>
      <c r="E263" s="82"/>
      <c r="F263" s="82"/>
      <c r="G263" s="83"/>
      <c r="H263" s="170" t="s">
        <v>176</v>
      </c>
      <c r="I263" s="170"/>
      <c r="J263" s="171"/>
      <c r="K263" s="172">
        <v>1</v>
      </c>
      <c r="L263" s="172"/>
      <c r="M263" s="166" t="s">
        <v>493</v>
      </c>
      <c r="N263" s="167"/>
      <c r="O263" s="168"/>
      <c r="P263" s="169"/>
      <c r="Q263" s="156">
        <v>7036</v>
      </c>
      <c r="R263" s="157"/>
      <c r="X263" s="18"/>
      <c r="Z263" s="18"/>
      <c r="AA263" s="18"/>
      <c r="AB263" s="18"/>
      <c r="AC263" s="18"/>
    </row>
    <row r="264" spans="1:29" s="17" customFormat="1" ht="42" customHeight="1" x14ac:dyDescent="0.25">
      <c r="A264" s="16">
        <v>237</v>
      </c>
      <c r="B264" s="32" t="s">
        <v>497</v>
      </c>
      <c r="C264" s="81" t="s">
        <v>498</v>
      </c>
      <c r="D264" s="82"/>
      <c r="E264" s="82"/>
      <c r="F264" s="82"/>
      <c r="G264" s="83"/>
      <c r="H264" s="170" t="s">
        <v>176</v>
      </c>
      <c r="I264" s="170"/>
      <c r="J264" s="171"/>
      <c r="K264" s="172">
        <v>5</v>
      </c>
      <c r="L264" s="172"/>
      <c r="M264" s="166" t="s">
        <v>356</v>
      </c>
      <c r="N264" s="167"/>
      <c r="O264" s="168"/>
      <c r="P264" s="169"/>
      <c r="Q264" s="156">
        <v>22880</v>
      </c>
      <c r="R264" s="157"/>
      <c r="X264" s="18"/>
      <c r="Z264" s="18"/>
      <c r="AA264" s="18"/>
      <c r="AB264" s="18"/>
      <c r="AC264" s="18"/>
    </row>
    <row r="265" spans="1:29" s="17" customFormat="1" ht="42" customHeight="1" x14ac:dyDescent="0.25">
      <c r="A265" s="16">
        <v>238</v>
      </c>
      <c r="B265" s="107" t="s">
        <v>499</v>
      </c>
      <c r="C265" s="81" t="s">
        <v>500</v>
      </c>
      <c r="D265" s="82"/>
      <c r="E265" s="82"/>
      <c r="F265" s="82"/>
      <c r="G265" s="83"/>
      <c r="H265" s="170" t="s">
        <v>176</v>
      </c>
      <c r="I265" s="170"/>
      <c r="J265" s="171"/>
      <c r="K265" s="172">
        <v>5</v>
      </c>
      <c r="L265" s="172"/>
      <c r="M265" s="166" t="s">
        <v>356</v>
      </c>
      <c r="N265" s="167"/>
      <c r="O265" s="168"/>
      <c r="P265" s="169"/>
      <c r="Q265" s="156">
        <v>22880</v>
      </c>
      <c r="R265" s="157"/>
      <c r="X265" s="18"/>
      <c r="Z265" s="18"/>
      <c r="AA265" s="18"/>
      <c r="AB265" s="18"/>
      <c r="AC265" s="18"/>
    </row>
    <row r="266" spans="1:29" s="17" customFormat="1" ht="42" customHeight="1" x14ac:dyDescent="0.25">
      <c r="A266" s="16">
        <v>239</v>
      </c>
      <c r="B266" s="108"/>
      <c r="C266" s="81" t="s">
        <v>501</v>
      </c>
      <c r="D266" s="82"/>
      <c r="E266" s="82"/>
      <c r="F266" s="82"/>
      <c r="G266" s="83"/>
      <c r="H266" s="170" t="s">
        <v>176</v>
      </c>
      <c r="I266" s="170"/>
      <c r="J266" s="171"/>
      <c r="K266" s="172">
        <v>5</v>
      </c>
      <c r="L266" s="172"/>
      <c r="M266" s="166" t="s">
        <v>356</v>
      </c>
      <c r="N266" s="167"/>
      <c r="O266" s="168"/>
      <c r="P266" s="169"/>
      <c r="Q266" s="156">
        <v>22880</v>
      </c>
      <c r="R266" s="157"/>
      <c r="X266" s="18"/>
      <c r="Z266" s="18"/>
      <c r="AA266" s="18"/>
      <c r="AB266" s="18"/>
      <c r="AC266" s="18"/>
    </row>
    <row r="267" spans="1:29" s="17" customFormat="1" ht="42" customHeight="1" x14ac:dyDescent="0.25">
      <c r="A267" s="16">
        <v>240</v>
      </c>
      <c r="B267" s="109"/>
      <c r="C267" s="81" t="s">
        <v>502</v>
      </c>
      <c r="D267" s="82"/>
      <c r="E267" s="82"/>
      <c r="F267" s="82"/>
      <c r="G267" s="83"/>
      <c r="H267" s="170" t="s">
        <v>176</v>
      </c>
      <c r="I267" s="170"/>
      <c r="J267" s="171"/>
      <c r="K267" s="172">
        <v>1</v>
      </c>
      <c r="L267" s="172"/>
      <c r="M267" s="166" t="s">
        <v>356</v>
      </c>
      <c r="N267" s="167"/>
      <c r="O267" s="168"/>
      <c r="P267" s="169"/>
      <c r="Q267" s="156">
        <v>22880</v>
      </c>
      <c r="R267" s="157"/>
      <c r="X267" s="18"/>
      <c r="Z267" s="18"/>
      <c r="AA267" s="18"/>
      <c r="AB267" s="18"/>
      <c r="AC267" s="18"/>
    </row>
    <row r="268" spans="1:29" s="17" customFormat="1" ht="42" customHeight="1" x14ac:dyDescent="0.25">
      <c r="A268" s="16">
        <v>241</v>
      </c>
      <c r="B268" s="107" t="s">
        <v>503</v>
      </c>
      <c r="C268" s="81" t="s">
        <v>504</v>
      </c>
      <c r="D268" s="82"/>
      <c r="E268" s="82"/>
      <c r="F268" s="82"/>
      <c r="G268" s="83"/>
      <c r="H268" s="170" t="s">
        <v>176</v>
      </c>
      <c r="I268" s="170"/>
      <c r="J268" s="171"/>
      <c r="K268" s="172">
        <v>5</v>
      </c>
      <c r="L268" s="172"/>
      <c r="M268" s="166" t="s">
        <v>356</v>
      </c>
      <c r="N268" s="167"/>
      <c r="O268" s="168"/>
      <c r="P268" s="169"/>
      <c r="Q268" s="156">
        <v>15251</v>
      </c>
      <c r="R268" s="157"/>
      <c r="X268" s="18"/>
      <c r="Z268" s="18"/>
      <c r="AA268" s="18"/>
      <c r="AB268" s="18"/>
      <c r="AC268" s="18"/>
    </row>
    <row r="269" spans="1:29" s="17" customFormat="1" ht="42" customHeight="1" x14ac:dyDescent="0.25">
      <c r="A269" s="16">
        <v>242</v>
      </c>
      <c r="B269" s="109"/>
      <c r="C269" s="81" t="s">
        <v>505</v>
      </c>
      <c r="D269" s="82"/>
      <c r="E269" s="82"/>
      <c r="F269" s="82"/>
      <c r="G269" s="83"/>
      <c r="H269" s="170" t="s">
        <v>176</v>
      </c>
      <c r="I269" s="170"/>
      <c r="J269" s="171"/>
      <c r="K269" s="172">
        <v>5</v>
      </c>
      <c r="L269" s="172"/>
      <c r="M269" s="166" t="s">
        <v>356</v>
      </c>
      <c r="N269" s="167"/>
      <c r="O269" s="168"/>
      <c r="P269" s="169"/>
      <c r="Q269" s="156">
        <v>22880</v>
      </c>
      <c r="R269" s="157"/>
      <c r="X269" s="18"/>
      <c r="Z269" s="18"/>
      <c r="AA269" s="18"/>
      <c r="AB269" s="18"/>
      <c r="AC269" s="18"/>
    </row>
    <row r="270" spans="1:29" s="17" customFormat="1" ht="35.25" customHeight="1" x14ac:dyDescent="0.25">
      <c r="A270" s="16">
        <v>243</v>
      </c>
      <c r="B270" s="33" t="s">
        <v>506</v>
      </c>
      <c r="C270" s="81" t="s">
        <v>507</v>
      </c>
      <c r="D270" s="82"/>
      <c r="E270" s="82"/>
      <c r="F270" s="82"/>
      <c r="G270" s="83"/>
      <c r="H270" s="170" t="s">
        <v>176</v>
      </c>
      <c r="I270" s="170"/>
      <c r="J270" s="171"/>
      <c r="K270" s="185">
        <v>1</v>
      </c>
      <c r="L270" s="165"/>
      <c r="M270" s="166" t="s">
        <v>415</v>
      </c>
      <c r="N270" s="167"/>
      <c r="O270" s="34"/>
      <c r="P270" s="35"/>
      <c r="Q270" s="156">
        <v>11440</v>
      </c>
      <c r="R270" s="157"/>
      <c r="X270" s="18"/>
      <c r="Z270" s="18"/>
      <c r="AA270" s="18"/>
      <c r="AB270" s="18"/>
      <c r="AC270" s="18"/>
    </row>
    <row r="271" spans="1:29" s="17" customFormat="1" ht="42" customHeight="1" x14ac:dyDescent="0.25">
      <c r="A271" s="16">
        <v>244</v>
      </c>
      <c r="B271" s="107" t="s">
        <v>508</v>
      </c>
      <c r="C271" s="81" t="s">
        <v>509</v>
      </c>
      <c r="D271" s="82"/>
      <c r="E271" s="82"/>
      <c r="F271" s="82"/>
      <c r="G271" s="83"/>
      <c r="H271" s="170" t="s">
        <v>193</v>
      </c>
      <c r="I271" s="170"/>
      <c r="J271" s="171"/>
      <c r="K271" s="172">
        <v>1</v>
      </c>
      <c r="L271" s="172"/>
      <c r="M271" s="166" t="s">
        <v>433</v>
      </c>
      <c r="N271" s="167"/>
      <c r="O271" s="168"/>
      <c r="P271" s="169"/>
      <c r="Q271" s="156">
        <v>245776</v>
      </c>
      <c r="R271" s="157"/>
      <c r="X271" s="18"/>
      <c r="Z271" s="18"/>
      <c r="AA271" s="18"/>
      <c r="AB271" s="18"/>
      <c r="AC271" s="18"/>
    </row>
    <row r="272" spans="1:29" s="17" customFormat="1" ht="42" customHeight="1" x14ac:dyDescent="0.25">
      <c r="A272" s="16">
        <v>245</v>
      </c>
      <c r="B272" s="108"/>
      <c r="C272" s="81" t="s">
        <v>510</v>
      </c>
      <c r="D272" s="82"/>
      <c r="E272" s="82"/>
      <c r="F272" s="82"/>
      <c r="G272" s="83"/>
      <c r="H272" s="170" t="s">
        <v>193</v>
      </c>
      <c r="I272" s="170"/>
      <c r="J272" s="171"/>
      <c r="K272" s="172">
        <v>1</v>
      </c>
      <c r="L272" s="172"/>
      <c r="M272" s="166" t="s">
        <v>511</v>
      </c>
      <c r="N272" s="167"/>
      <c r="O272" s="168"/>
      <c r="P272" s="169"/>
      <c r="Q272" s="156">
        <v>245776</v>
      </c>
      <c r="R272" s="157"/>
      <c r="X272" s="18"/>
      <c r="Z272" s="18"/>
      <c r="AA272" s="18"/>
      <c r="AB272" s="18"/>
      <c r="AC272" s="18"/>
    </row>
    <row r="273" spans="1:29" s="17" customFormat="1" ht="42" customHeight="1" x14ac:dyDescent="0.25">
      <c r="A273" s="16">
        <v>246</v>
      </c>
      <c r="B273" s="108"/>
      <c r="C273" s="81" t="s">
        <v>512</v>
      </c>
      <c r="D273" s="82"/>
      <c r="E273" s="82"/>
      <c r="F273" s="82"/>
      <c r="G273" s="83"/>
      <c r="H273" s="170" t="s">
        <v>193</v>
      </c>
      <c r="I273" s="170"/>
      <c r="J273" s="171"/>
      <c r="K273" s="172">
        <v>1</v>
      </c>
      <c r="L273" s="172"/>
      <c r="M273" s="166" t="s">
        <v>511</v>
      </c>
      <c r="N273" s="167"/>
      <c r="O273" s="168"/>
      <c r="P273" s="169"/>
      <c r="Q273" s="156">
        <v>245776</v>
      </c>
      <c r="R273" s="157"/>
      <c r="X273" s="18"/>
      <c r="Z273" s="18"/>
      <c r="AA273" s="18"/>
      <c r="AB273" s="18"/>
      <c r="AC273" s="18"/>
    </row>
    <row r="274" spans="1:29" s="17" customFormat="1" ht="42" customHeight="1" x14ac:dyDescent="0.25">
      <c r="A274" s="16">
        <v>247</v>
      </c>
      <c r="B274" s="108"/>
      <c r="C274" s="81" t="s">
        <v>513</v>
      </c>
      <c r="D274" s="82"/>
      <c r="E274" s="82"/>
      <c r="F274" s="82"/>
      <c r="G274" s="83"/>
      <c r="H274" s="170" t="s">
        <v>193</v>
      </c>
      <c r="I274" s="170"/>
      <c r="J274" s="171"/>
      <c r="K274" s="172">
        <v>1</v>
      </c>
      <c r="L274" s="172"/>
      <c r="M274" s="166" t="s">
        <v>514</v>
      </c>
      <c r="N274" s="167"/>
      <c r="O274" s="168"/>
      <c r="P274" s="169"/>
      <c r="Q274" s="156">
        <v>147805</v>
      </c>
      <c r="R274" s="157"/>
      <c r="X274" s="18"/>
      <c r="Z274" s="18"/>
      <c r="AA274" s="18"/>
      <c r="AB274" s="18"/>
      <c r="AC274" s="18"/>
    </row>
    <row r="275" spans="1:29" s="17" customFormat="1" ht="42" customHeight="1" x14ac:dyDescent="0.25">
      <c r="A275" s="16">
        <v>248</v>
      </c>
      <c r="B275" s="108"/>
      <c r="C275" s="81" t="s">
        <v>515</v>
      </c>
      <c r="D275" s="82"/>
      <c r="E275" s="82"/>
      <c r="F275" s="82"/>
      <c r="G275" s="83"/>
      <c r="H275" s="170" t="s">
        <v>193</v>
      </c>
      <c r="I275" s="170"/>
      <c r="J275" s="171"/>
      <c r="K275" s="172">
        <v>1</v>
      </c>
      <c r="L275" s="172"/>
      <c r="M275" s="166" t="s">
        <v>514</v>
      </c>
      <c r="N275" s="167"/>
      <c r="O275" s="168"/>
      <c r="P275" s="169"/>
      <c r="Q275" s="156">
        <v>147805</v>
      </c>
      <c r="R275" s="157"/>
      <c r="X275" s="18"/>
      <c r="Z275" s="18"/>
      <c r="AA275" s="18"/>
      <c r="AB275" s="18"/>
      <c r="AC275" s="18"/>
    </row>
    <row r="276" spans="1:29" s="17" customFormat="1" ht="42" customHeight="1" x14ac:dyDescent="0.25">
      <c r="A276" s="16">
        <v>249</v>
      </c>
      <c r="B276" s="109"/>
      <c r="C276" s="81" t="s">
        <v>516</v>
      </c>
      <c r="D276" s="82"/>
      <c r="E276" s="82"/>
      <c r="F276" s="82"/>
      <c r="G276" s="83"/>
      <c r="H276" s="170" t="s">
        <v>193</v>
      </c>
      <c r="I276" s="170"/>
      <c r="J276" s="171"/>
      <c r="K276" s="172">
        <v>1</v>
      </c>
      <c r="L276" s="172"/>
      <c r="M276" s="166" t="s">
        <v>514</v>
      </c>
      <c r="N276" s="167"/>
      <c r="O276" s="168"/>
      <c r="P276" s="169"/>
      <c r="Q276" s="156">
        <v>147805</v>
      </c>
      <c r="R276" s="157"/>
      <c r="X276" s="18"/>
      <c r="Z276" s="18"/>
      <c r="AA276" s="18"/>
      <c r="AB276" s="18"/>
      <c r="AC276" s="18"/>
    </row>
    <row r="277" spans="1:29" s="17" customFormat="1" ht="42" customHeight="1" x14ac:dyDescent="0.25">
      <c r="A277" s="16">
        <v>250</v>
      </c>
      <c r="B277" s="30" t="s">
        <v>517</v>
      </c>
      <c r="C277" s="81" t="s">
        <v>518</v>
      </c>
      <c r="D277" s="82"/>
      <c r="E277" s="82"/>
      <c r="F277" s="82"/>
      <c r="G277" s="83"/>
      <c r="H277" s="170" t="s">
        <v>193</v>
      </c>
      <c r="I277" s="170"/>
      <c r="J277" s="171"/>
      <c r="K277" s="172">
        <v>1</v>
      </c>
      <c r="L277" s="172"/>
      <c r="M277" s="166" t="s">
        <v>433</v>
      </c>
      <c r="N277" s="167"/>
      <c r="O277" s="168"/>
      <c r="P277" s="169"/>
      <c r="Q277" s="156">
        <v>514704</v>
      </c>
      <c r="R277" s="157"/>
      <c r="X277" s="18"/>
      <c r="Z277" s="18"/>
      <c r="AA277" s="18"/>
      <c r="AB277" s="18"/>
      <c r="AC277" s="18"/>
    </row>
    <row r="278" spans="1:29" s="17" customFormat="1" ht="42" customHeight="1" x14ac:dyDescent="0.25">
      <c r="A278" s="16">
        <v>251</v>
      </c>
      <c r="B278" s="30" t="s">
        <v>519</v>
      </c>
      <c r="C278" s="81" t="s">
        <v>520</v>
      </c>
      <c r="D278" s="82"/>
      <c r="E278" s="82"/>
      <c r="F278" s="82"/>
      <c r="G278" s="83"/>
      <c r="H278" s="170" t="s">
        <v>176</v>
      </c>
      <c r="I278" s="170"/>
      <c r="J278" s="171"/>
      <c r="K278" s="172">
        <v>1</v>
      </c>
      <c r="L278" s="172"/>
      <c r="M278" s="166" t="s">
        <v>514</v>
      </c>
      <c r="N278" s="167"/>
      <c r="O278" s="168"/>
      <c r="P278" s="169"/>
      <c r="Q278" s="156">
        <v>228800</v>
      </c>
      <c r="R278" s="157"/>
      <c r="X278" s="18"/>
      <c r="Z278" s="18"/>
      <c r="AA278" s="18"/>
      <c r="AB278" s="18"/>
      <c r="AC278" s="18"/>
    </row>
    <row r="279" spans="1:29" s="17" customFormat="1" ht="28.5" customHeight="1" x14ac:dyDescent="0.25">
      <c r="A279" s="16">
        <v>252</v>
      </c>
      <c r="B279" s="107" t="s">
        <v>521</v>
      </c>
      <c r="C279" s="81" t="s">
        <v>522</v>
      </c>
      <c r="D279" s="82"/>
      <c r="E279" s="82"/>
      <c r="F279" s="82"/>
      <c r="G279" s="83"/>
      <c r="H279" s="170" t="s">
        <v>193</v>
      </c>
      <c r="I279" s="170"/>
      <c r="J279" s="171"/>
      <c r="K279" s="172">
        <v>1</v>
      </c>
      <c r="L279" s="172"/>
      <c r="M279" s="166" t="s">
        <v>523</v>
      </c>
      <c r="N279" s="167"/>
      <c r="O279" s="168"/>
      <c r="P279" s="169"/>
      <c r="Q279" s="156">
        <v>82940</v>
      </c>
      <c r="R279" s="157"/>
      <c r="X279" s="18"/>
      <c r="Z279" s="18"/>
      <c r="AA279" s="18"/>
      <c r="AB279" s="18"/>
      <c r="AC279" s="18"/>
    </row>
    <row r="280" spans="1:29" s="17" customFormat="1" ht="33" customHeight="1" x14ac:dyDescent="0.25">
      <c r="A280" s="16">
        <v>253</v>
      </c>
      <c r="B280" s="108"/>
      <c r="C280" s="81" t="s">
        <v>524</v>
      </c>
      <c r="D280" s="82"/>
      <c r="E280" s="82"/>
      <c r="F280" s="82"/>
      <c r="G280" s="83"/>
      <c r="H280" s="170" t="s">
        <v>176</v>
      </c>
      <c r="I280" s="170"/>
      <c r="J280" s="171"/>
      <c r="K280" s="172">
        <v>1</v>
      </c>
      <c r="L280" s="172"/>
      <c r="M280" s="166" t="s">
        <v>98</v>
      </c>
      <c r="N280" s="167"/>
      <c r="O280" s="168"/>
      <c r="P280" s="169"/>
      <c r="Q280" s="156">
        <v>116036</v>
      </c>
      <c r="R280" s="157"/>
      <c r="X280" s="18"/>
      <c r="Z280" s="18"/>
      <c r="AA280" s="18"/>
      <c r="AB280" s="18"/>
      <c r="AC280" s="18"/>
    </row>
    <row r="281" spans="1:29" s="17" customFormat="1" ht="33.75" customHeight="1" x14ac:dyDescent="0.25">
      <c r="A281" s="16">
        <v>254</v>
      </c>
      <c r="B281" s="108"/>
      <c r="C281" s="81" t="s">
        <v>525</v>
      </c>
      <c r="D281" s="82"/>
      <c r="E281" s="82"/>
      <c r="F281" s="82"/>
      <c r="G281" s="83"/>
      <c r="H281" s="170" t="s">
        <v>176</v>
      </c>
      <c r="I281" s="170"/>
      <c r="J281" s="171"/>
      <c r="K281" s="172">
        <v>1</v>
      </c>
      <c r="L281" s="172"/>
      <c r="M281" s="166" t="s">
        <v>98</v>
      </c>
      <c r="N281" s="167"/>
      <c r="O281" s="168"/>
      <c r="P281" s="169"/>
      <c r="Q281" s="156">
        <v>111540</v>
      </c>
      <c r="R281" s="157"/>
      <c r="X281" s="18"/>
      <c r="Z281" s="18"/>
      <c r="AA281" s="18"/>
      <c r="AB281" s="18"/>
      <c r="AC281" s="18"/>
    </row>
    <row r="282" spans="1:29" s="17" customFormat="1" ht="42" customHeight="1" x14ac:dyDescent="0.25">
      <c r="A282" s="16">
        <v>255</v>
      </c>
      <c r="B282" s="109"/>
      <c r="C282" s="81" t="s">
        <v>526</v>
      </c>
      <c r="D282" s="82"/>
      <c r="E282" s="82"/>
      <c r="F282" s="82"/>
      <c r="G282" s="83"/>
      <c r="H282" s="170" t="s">
        <v>176</v>
      </c>
      <c r="I282" s="170"/>
      <c r="J282" s="171"/>
      <c r="K282" s="172">
        <v>1</v>
      </c>
      <c r="L282" s="172"/>
      <c r="M282" s="166" t="s">
        <v>523</v>
      </c>
      <c r="N282" s="167"/>
      <c r="O282" s="168"/>
      <c r="P282" s="169"/>
      <c r="Q282" s="156">
        <v>286000</v>
      </c>
      <c r="R282" s="157"/>
      <c r="X282" s="18"/>
      <c r="Z282" s="18"/>
      <c r="AA282" s="18"/>
      <c r="AB282" s="18"/>
      <c r="AC282" s="18"/>
    </row>
    <row r="283" spans="1:29" s="17" customFormat="1" ht="38.25" customHeight="1" x14ac:dyDescent="0.25">
      <c r="A283" s="16">
        <v>256</v>
      </c>
      <c r="B283" s="107" t="s">
        <v>527</v>
      </c>
      <c r="C283" s="81" t="s">
        <v>528</v>
      </c>
      <c r="D283" s="82"/>
      <c r="E283" s="82"/>
      <c r="F283" s="82"/>
      <c r="G283" s="83"/>
      <c r="H283" s="170" t="s">
        <v>176</v>
      </c>
      <c r="I283" s="170"/>
      <c r="J283" s="171"/>
      <c r="K283" s="172">
        <v>1</v>
      </c>
      <c r="L283" s="172"/>
      <c r="M283" s="166" t="s">
        <v>529</v>
      </c>
      <c r="N283" s="167"/>
      <c r="O283" s="168" t="s">
        <v>530</v>
      </c>
      <c r="P283" s="169"/>
      <c r="Q283" s="156">
        <v>22880</v>
      </c>
      <c r="R283" s="157"/>
      <c r="X283" s="18"/>
      <c r="Z283" s="18"/>
      <c r="AA283" s="18"/>
      <c r="AB283" s="18"/>
      <c r="AC283" s="18"/>
    </row>
    <row r="284" spans="1:29" s="17" customFormat="1" ht="35.25" customHeight="1" x14ac:dyDescent="0.25">
      <c r="A284" s="16">
        <v>257</v>
      </c>
      <c r="B284" s="108"/>
      <c r="C284" s="81" t="s">
        <v>531</v>
      </c>
      <c r="D284" s="82"/>
      <c r="E284" s="82"/>
      <c r="F284" s="82"/>
      <c r="G284" s="83"/>
      <c r="H284" s="170" t="s">
        <v>176</v>
      </c>
      <c r="I284" s="170"/>
      <c r="J284" s="171"/>
      <c r="K284" s="172">
        <v>1</v>
      </c>
      <c r="L284" s="172"/>
      <c r="M284" s="166" t="s">
        <v>529</v>
      </c>
      <c r="N284" s="167"/>
      <c r="O284" s="168" t="s">
        <v>530</v>
      </c>
      <c r="P284" s="169"/>
      <c r="Q284" s="156">
        <v>45760</v>
      </c>
      <c r="R284" s="157"/>
      <c r="X284" s="18"/>
      <c r="Z284" s="18"/>
      <c r="AA284" s="18"/>
      <c r="AB284" s="18"/>
      <c r="AC284" s="18"/>
    </row>
    <row r="285" spans="1:29" s="17" customFormat="1" ht="42" customHeight="1" x14ac:dyDescent="0.25">
      <c r="A285" s="16">
        <v>258</v>
      </c>
      <c r="B285" s="108"/>
      <c r="C285" s="81" t="s">
        <v>532</v>
      </c>
      <c r="D285" s="82"/>
      <c r="E285" s="82"/>
      <c r="F285" s="82"/>
      <c r="G285" s="83"/>
      <c r="H285" s="170" t="s">
        <v>176</v>
      </c>
      <c r="I285" s="170"/>
      <c r="J285" s="171"/>
      <c r="K285" s="172">
        <v>1</v>
      </c>
      <c r="L285" s="172"/>
      <c r="M285" s="166" t="s">
        <v>529</v>
      </c>
      <c r="N285" s="167"/>
      <c r="O285" s="168" t="s">
        <v>530</v>
      </c>
      <c r="P285" s="169"/>
      <c r="Q285" s="156">
        <v>80080</v>
      </c>
      <c r="R285" s="157"/>
      <c r="X285" s="18"/>
      <c r="Z285" s="18"/>
      <c r="AA285" s="18"/>
      <c r="AB285" s="18"/>
      <c r="AC285" s="18"/>
    </row>
    <row r="286" spans="1:29" s="17" customFormat="1" ht="58.5" customHeight="1" x14ac:dyDescent="0.25">
      <c r="A286" s="16">
        <v>259</v>
      </c>
      <c r="B286" s="107" t="s">
        <v>533</v>
      </c>
      <c r="C286" s="81" t="s">
        <v>534</v>
      </c>
      <c r="D286" s="82"/>
      <c r="E286" s="82"/>
      <c r="F286" s="82"/>
      <c r="G286" s="83"/>
      <c r="H286" s="170" t="s">
        <v>193</v>
      </c>
      <c r="I286" s="170"/>
      <c r="J286" s="171"/>
      <c r="K286" s="172">
        <v>5</v>
      </c>
      <c r="L286" s="172"/>
      <c r="M286" s="166" t="s">
        <v>535</v>
      </c>
      <c r="N286" s="167"/>
      <c r="O286" s="168"/>
      <c r="P286" s="169"/>
      <c r="Q286" s="156">
        <v>32032</v>
      </c>
      <c r="R286" s="157"/>
      <c r="X286" s="18"/>
      <c r="Z286" s="18"/>
      <c r="AA286" s="18"/>
      <c r="AB286" s="18"/>
      <c r="AC286" s="18"/>
    </row>
    <row r="287" spans="1:29" s="17" customFormat="1" ht="58.5" customHeight="1" x14ac:dyDescent="0.25">
      <c r="A287" s="16">
        <v>260</v>
      </c>
      <c r="B287" s="108"/>
      <c r="C287" s="81" t="s">
        <v>536</v>
      </c>
      <c r="D287" s="82"/>
      <c r="E287" s="82"/>
      <c r="F287" s="82"/>
      <c r="G287" s="83"/>
      <c r="H287" s="170" t="s">
        <v>193</v>
      </c>
      <c r="I287" s="170"/>
      <c r="J287" s="171"/>
      <c r="K287" s="172">
        <v>5</v>
      </c>
      <c r="L287" s="172"/>
      <c r="M287" s="166" t="s">
        <v>535</v>
      </c>
      <c r="N287" s="167"/>
      <c r="O287" s="168"/>
      <c r="P287" s="169"/>
      <c r="Q287" s="156">
        <v>32032</v>
      </c>
      <c r="R287" s="157"/>
      <c r="X287" s="18"/>
      <c r="Z287" s="18"/>
      <c r="AA287" s="18"/>
      <c r="AB287" s="18"/>
      <c r="AC287" s="18"/>
    </row>
    <row r="288" spans="1:29" s="17" customFormat="1" ht="52.5" customHeight="1" x14ac:dyDescent="0.25">
      <c r="A288" s="16">
        <v>261</v>
      </c>
      <c r="B288" s="108"/>
      <c r="C288" s="81" t="s">
        <v>537</v>
      </c>
      <c r="D288" s="82"/>
      <c r="E288" s="82"/>
      <c r="F288" s="82"/>
      <c r="G288" s="83"/>
      <c r="H288" s="170" t="s">
        <v>193</v>
      </c>
      <c r="I288" s="170"/>
      <c r="J288" s="171"/>
      <c r="K288" s="172">
        <v>5</v>
      </c>
      <c r="L288" s="172"/>
      <c r="M288" s="166" t="s">
        <v>535</v>
      </c>
      <c r="N288" s="167"/>
      <c r="O288" s="168"/>
      <c r="P288" s="169"/>
      <c r="Q288" s="156">
        <v>32032</v>
      </c>
      <c r="R288" s="157"/>
      <c r="X288" s="18"/>
      <c r="Z288" s="18"/>
      <c r="AA288" s="18"/>
      <c r="AB288" s="18"/>
      <c r="AC288" s="18"/>
    </row>
    <row r="289" spans="1:29" s="17" customFormat="1" ht="62.25" customHeight="1" x14ac:dyDescent="0.25">
      <c r="A289" s="16">
        <v>262</v>
      </c>
      <c r="B289" s="108"/>
      <c r="C289" s="81" t="s">
        <v>538</v>
      </c>
      <c r="D289" s="82"/>
      <c r="E289" s="82"/>
      <c r="F289" s="82"/>
      <c r="G289" s="83"/>
      <c r="H289" s="170" t="s">
        <v>193</v>
      </c>
      <c r="I289" s="170"/>
      <c r="J289" s="171"/>
      <c r="K289" s="172">
        <v>5</v>
      </c>
      <c r="L289" s="172"/>
      <c r="M289" s="166" t="s">
        <v>535</v>
      </c>
      <c r="N289" s="167"/>
      <c r="O289" s="168"/>
      <c r="P289" s="169"/>
      <c r="Q289" s="156">
        <v>32032</v>
      </c>
      <c r="R289" s="157"/>
      <c r="X289" s="18"/>
      <c r="Z289" s="18"/>
      <c r="AA289" s="18"/>
      <c r="AB289" s="18"/>
      <c r="AC289" s="18"/>
    </row>
    <row r="290" spans="1:29" s="17" customFormat="1" ht="54" customHeight="1" x14ac:dyDescent="0.25">
      <c r="A290" s="16">
        <v>263</v>
      </c>
      <c r="B290" s="108"/>
      <c r="C290" s="81" t="s">
        <v>539</v>
      </c>
      <c r="D290" s="82"/>
      <c r="E290" s="82"/>
      <c r="F290" s="82"/>
      <c r="G290" s="83"/>
      <c r="H290" s="170" t="s">
        <v>193</v>
      </c>
      <c r="I290" s="170"/>
      <c r="J290" s="171"/>
      <c r="K290" s="172">
        <v>5</v>
      </c>
      <c r="L290" s="172"/>
      <c r="M290" s="166" t="s">
        <v>535</v>
      </c>
      <c r="N290" s="167"/>
      <c r="O290" s="168"/>
      <c r="P290" s="169"/>
      <c r="Q290" s="156">
        <v>44444</v>
      </c>
      <c r="R290" s="157"/>
      <c r="X290" s="18"/>
      <c r="Z290" s="18"/>
      <c r="AA290" s="18"/>
      <c r="AB290" s="18"/>
      <c r="AC290" s="18"/>
    </row>
    <row r="291" spans="1:29" s="17" customFormat="1" ht="49.5" customHeight="1" x14ac:dyDescent="0.25">
      <c r="A291" s="16">
        <v>264</v>
      </c>
      <c r="B291" s="108"/>
      <c r="C291" s="81" t="s">
        <v>540</v>
      </c>
      <c r="D291" s="82"/>
      <c r="E291" s="82"/>
      <c r="F291" s="82"/>
      <c r="G291" s="83"/>
      <c r="H291" s="170" t="s">
        <v>193</v>
      </c>
      <c r="I291" s="170"/>
      <c r="J291" s="171"/>
      <c r="K291" s="172">
        <v>5</v>
      </c>
      <c r="L291" s="172"/>
      <c r="M291" s="166" t="s">
        <v>535</v>
      </c>
      <c r="N291" s="167"/>
      <c r="O291" s="168"/>
      <c r="P291" s="169"/>
      <c r="Q291" s="156">
        <v>44444</v>
      </c>
      <c r="R291" s="157"/>
      <c r="X291" s="18"/>
      <c r="Z291" s="18"/>
      <c r="AA291" s="18"/>
      <c r="AB291" s="18"/>
      <c r="AC291" s="18"/>
    </row>
    <row r="292" spans="1:29" s="17" customFormat="1" ht="60.75" customHeight="1" x14ac:dyDescent="0.25">
      <c r="A292" s="16">
        <v>265</v>
      </c>
      <c r="B292" s="108"/>
      <c r="C292" s="81" t="s">
        <v>541</v>
      </c>
      <c r="D292" s="82"/>
      <c r="E292" s="82"/>
      <c r="F292" s="82"/>
      <c r="G292" s="83"/>
      <c r="H292" s="170" t="s">
        <v>193</v>
      </c>
      <c r="I292" s="170"/>
      <c r="J292" s="171"/>
      <c r="K292" s="172">
        <v>5</v>
      </c>
      <c r="L292" s="172"/>
      <c r="M292" s="166" t="s">
        <v>535</v>
      </c>
      <c r="N292" s="167"/>
      <c r="O292" s="168"/>
      <c r="P292" s="169"/>
      <c r="Q292" s="156">
        <v>44444</v>
      </c>
      <c r="R292" s="157"/>
      <c r="X292" s="18"/>
      <c r="Z292" s="18"/>
      <c r="AA292" s="18"/>
      <c r="AB292" s="18"/>
      <c r="AC292" s="18"/>
    </row>
    <row r="293" spans="1:29" s="17" customFormat="1" ht="63.75" customHeight="1" x14ac:dyDescent="0.25">
      <c r="A293" s="16">
        <v>266</v>
      </c>
      <c r="B293" s="108"/>
      <c r="C293" s="81" t="s">
        <v>542</v>
      </c>
      <c r="D293" s="82"/>
      <c r="E293" s="82"/>
      <c r="F293" s="82"/>
      <c r="G293" s="83"/>
      <c r="H293" s="170" t="s">
        <v>193</v>
      </c>
      <c r="I293" s="170"/>
      <c r="J293" s="171"/>
      <c r="K293" s="172">
        <v>5</v>
      </c>
      <c r="L293" s="172"/>
      <c r="M293" s="166" t="s">
        <v>535</v>
      </c>
      <c r="N293" s="167"/>
      <c r="O293" s="168"/>
      <c r="P293" s="169"/>
      <c r="Q293" s="156">
        <v>44444</v>
      </c>
      <c r="R293" s="157"/>
      <c r="X293" s="18"/>
      <c r="Z293" s="18"/>
      <c r="AA293" s="18"/>
      <c r="AB293" s="18"/>
      <c r="AC293" s="18"/>
    </row>
    <row r="294" spans="1:29" s="17" customFormat="1" ht="51.75" customHeight="1" x14ac:dyDescent="0.25">
      <c r="A294" s="16">
        <v>267</v>
      </c>
      <c r="B294" s="108"/>
      <c r="C294" s="81" t="s">
        <v>543</v>
      </c>
      <c r="D294" s="82"/>
      <c r="E294" s="82"/>
      <c r="F294" s="82"/>
      <c r="G294" s="83"/>
      <c r="H294" s="170" t="s">
        <v>193</v>
      </c>
      <c r="I294" s="170"/>
      <c r="J294" s="171"/>
      <c r="K294" s="172">
        <v>1</v>
      </c>
      <c r="L294" s="172"/>
      <c r="M294" s="166" t="s">
        <v>544</v>
      </c>
      <c r="N294" s="167"/>
      <c r="O294" s="168"/>
      <c r="P294" s="169"/>
      <c r="Q294" s="156">
        <v>112112</v>
      </c>
      <c r="R294" s="157"/>
      <c r="X294" s="18"/>
      <c r="Z294" s="18"/>
      <c r="AA294" s="18"/>
      <c r="AB294" s="18"/>
      <c r="AC294" s="18"/>
    </row>
    <row r="295" spans="1:29" s="17" customFormat="1" ht="52.5" customHeight="1" x14ac:dyDescent="0.25">
      <c r="A295" s="16">
        <v>268</v>
      </c>
      <c r="B295" s="108"/>
      <c r="C295" s="81" t="s">
        <v>545</v>
      </c>
      <c r="D295" s="82"/>
      <c r="E295" s="82"/>
      <c r="F295" s="82"/>
      <c r="G295" s="83"/>
      <c r="H295" s="170" t="s">
        <v>193</v>
      </c>
      <c r="I295" s="170"/>
      <c r="J295" s="171"/>
      <c r="K295" s="172">
        <v>1</v>
      </c>
      <c r="L295" s="172"/>
      <c r="M295" s="166" t="s">
        <v>544</v>
      </c>
      <c r="N295" s="167"/>
      <c r="O295" s="168"/>
      <c r="P295" s="169"/>
      <c r="Q295" s="156">
        <v>112112</v>
      </c>
      <c r="R295" s="157"/>
      <c r="X295" s="18"/>
      <c r="Z295" s="18"/>
      <c r="AA295" s="18"/>
      <c r="AB295" s="18"/>
      <c r="AC295" s="18"/>
    </row>
    <row r="296" spans="1:29" s="17" customFormat="1" ht="51.75" customHeight="1" x14ac:dyDescent="0.25">
      <c r="A296" s="16">
        <v>269</v>
      </c>
      <c r="B296" s="108"/>
      <c r="C296" s="81" t="s">
        <v>546</v>
      </c>
      <c r="D296" s="82"/>
      <c r="E296" s="82"/>
      <c r="F296" s="82"/>
      <c r="G296" s="83"/>
      <c r="H296" s="170" t="s">
        <v>193</v>
      </c>
      <c r="I296" s="170"/>
      <c r="J296" s="171"/>
      <c r="K296" s="172">
        <v>1</v>
      </c>
      <c r="L296" s="172"/>
      <c r="M296" s="166" t="s">
        <v>544</v>
      </c>
      <c r="N296" s="167"/>
      <c r="O296" s="168"/>
      <c r="P296" s="169"/>
      <c r="Q296" s="156">
        <v>112112</v>
      </c>
      <c r="R296" s="157"/>
      <c r="X296" s="18"/>
      <c r="Z296" s="18"/>
      <c r="AA296" s="18"/>
      <c r="AB296" s="18"/>
      <c r="AC296" s="18"/>
    </row>
    <row r="297" spans="1:29" s="17" customFormat="1" ht="58.5" customHeight="1" x14ac:dyDescent="0.25">
      <c r="A297" s="16">
        <v>270</v>
      </c>
      <c r="B297" s="108"/>
      <c r="C297" s="81" t="s">
        <v>547</v>
      </c>
      <c r="D297" s="82"/>
      <c r="E297" s="82"/>
      <c r="F297" s="82"/>
      <c r="G297" s="83"/>
      <c r="H297" s="170" t="s">
        <v>193</v>
      </c>
      <c r="I297" s="170"/>
      <c r="J297" s="171"/>
      <c r="K297" s="172">
        <v>1</v>
      </c>
      <c r="L297" s="172"/>
      <c r="M297" s="166" t="s">
        <v>544</v>
      </c>
      <c r="N297" s="167"/>
      <c r="O297" s="168"/>
      <c r="P297" s="169"/>
      <c r="Q297" s="156">
        <v>112112</v>
      </c>
      <c r="R297" s="157"/>
      <c r="X297" s="18"/>
      <c r="Z297" s="18"/>
      <c r="AA297" s="18"/>
      <c r="AB297" s="18"/>
      <c r="AC297" s="18"/>
    </row>
    <row r="298" spans="1:29" s="17" customFormat="1" ht="49.5" customHeight="1" x14ac:dyDescent="0.25">
      <c r="A298" s="16">
        <v>271</v>
      </c>
      <c r="B298" s="108"/>
      <c r="C298" s="81" t="s">
        <v>548</v>
      </c>
      <c r="D298" s="82"/>
      <c r="E298" s="82"/>
      <c r="F298" s="82"/>
      <c r="G298" s="83"/>
      <c r="H298" s="170" t="s">
        <v>193</v>
      </c>
      <c r="I298" s="170"/>
      <c r="J298" s="171"/>
      <c r="K298" s="172">
        <v>1</v>
      </c>
      <c r="L298" s="172"/>
      <c r="M298" s="166" t="s">
        <v>544</v>
      </c>
      <c r="N298" s="167"/>
      <c r="O298" s="168"/>
      <c r="P298" s="169"/>
      <c r="Q298" s="156">
        <v>171600</v>
      </c>
      <c r="R298" s="157"/>
      <c r="X298" s="18"/>
      <c r="Z298" s="18"/>
      <c r="AA298" s="18"/>
      <c r="AB298" s="18"/>
      <c r="AC298" s="18"/>
    </row>
    <row r="299" spans="1:29" s="17" customFormat="1" ht="45" customHeight="1" x14ac:dyDescent="0.25">
      <c r="A299" s="16">
        <v>272</v>
      </c>
      <c r="B299" s="108"/>
      <c r="C299" s="81" t="s">
        <v>549</v>
      </c>
      <c r="D299" s="82"/>
      <c r="E299" s="82"/>
      <c r="F299" s="82"/>
      <c r="G299" s="83"/>
      <c r="H299" s="170" t="s">
        <v>193</v>
      </c>
      <c r="I299" s="170"/>
      <c r="J299" s="171"/>
      <c r="K299" s="172">
        <v>1</v>
      </c>
      <c r="L299" s="172"/>
      <c r="M299" s="166" t="s">
        <v>544</v>
      </c>
      <c r="N299" s="167"/>
      <c r="O299" s="168"/>
      <c r="P299" s="169"/>
      <c r="Q299" s="156">
        <v>205920</v>
      </c>
      <c r="R299" s="157"/>
      <c r="X299" s="18"/>
      <c r="Z299" s="18"/>
      <c r="AA299" s="18"/>
      <c r="AB299" s="18"/>
      <c r="AC299" s="18"/>
    </row>
    <row r="300" spans="1:29" s="17" customFormat="1" ht="47.25" customHeight="1" x14ac:dyDescent="0.25">
      <c r="A300" s="16">
        <v>273</v>
      </c>
      <c r="B300" s="108"/>
      <c r="C300" s="81" t="s">
        <v>550</v>
      </c>
      <c r="D300" s="82"/>
      <c r="E300" s="82"/>
      <c r="F300" s="82"/>
      <c r="G300" s="83"/>
      <c r="H300" s="170" t="s">
        <v>193</v>
      </c>
      <c r="I300" s="170"/>
      <c r="J300" s="171"/>
      <c r="K300" s="172">
        <v>1</v>
      </c>
      <c r="L300" s="172"/>
      <c r="M300" s="166" t="s">
        <v>544</v>
      </c>
      <c r="N300" s="167"/>
      <c r="O300" s="168"/>
      <c r="P300" s="169"/>
      <c r="Q300" s="156">
        <v>966680</v>
      </c>
      <c r="R300" s="157"/>
      <c r="X300" s="18"/>
      <c r="Z300" s="18"/>
      <c r="AA300" s="18"/>
      <c r="AB300" s="18"/>
      <c r="AC300" s="18"/>
    </row>
    <row r="301" spans="1:29" s="17" customFormat="1" ht="49.5" customHeight="1" x14ac:dyDescent="0.25">
      <c r="A301" s="16">
        <v>274</v>
      </c>
      <c r="B301" s="109"/>
      <c r="C301" s="81" t="s">
        <v>551</v>
      </c>
      <c r="D301" s="82"/>
      <c r="E301" s="82"/>
      <c r="F301" s="82"/>
      <c r="G301" s="83"/>
      <c r="H301" s="170" t="s">
        <v>193</v>
      </c>
      <c r="I301" s="170"/>
      <c r="J301" s="171"/>
      <c r="K301" s="172">
        <v>1</v>
      </c>
      <c r="L301" s="172"/>
      <c r="M301" s="166" t="s">
        <v>544</v>
      </c>
      <c r="N301" s="167"/>
      <c r="O301" s="168"/>
      <c r="P301" s="169"/>
      <c r="Q301" s="156">
        <v>1372800</v>
      </c>
      <c r="R301" s="157"/>
      <c r="X301" s="18"/>
      <c r="Z301" s="18"/>
      <c r="AA301" s="18"/>
      <c r="AB301" s="18"/>
      <c r="AC301" s="18"/>
    </row>
    <row r="302" spans="1:29" s="17" customFormat="1" ht="73.5" customHeight="1" x14ac:dyDescent="0.25">
      <c r="A302" s="16">
        <v>275</v>
      </c>
      <c r="B302" s="107" t="s">
        <v>552</v>
      </c>
      <c r="C302" s="81" t="s">
        <v>553</v>
      </c>
      <c r="D302" s="82"/>
      <c r="E302" s="82"/>
      <c r="F302" s="82"/>
      <c r="G302" s="83"/>
      <c r="H302" s="170" t="s">
        <v>176</v>
      </c>
      <c r="I302" s="170"/>
      <c r="J302" s="171"/>
      <c r="K302" s="172">
        <v>1</v>
      </c>
      <c r="L302" s="172"/>
      <c r="M302" s="166" t="s">
        <v>554</v>
      </c>
      <c r="N302" s="167"/>
      <c r="O302" s="168"/>
      <c r="P302" s="169"/>
      <c r="Q302" s="156">
        <v>308880</v>
      </c>
      <c r="R302" s="157"/>
      <c r="X302" s="18"/>
      <c r="Z302" s="18"/>
      <c r="AA302" s="18"/>
      <c r="AB302" s="18"/>
      <c r="AC302" s="18"/>
    </row>
    <row r="303" spans="1:29" s="17" customFormat="1" ht="73.5" customHeight="1" x14ac:dyDescent="0.25">
      <c r="A303" s="16">
        <v>276</v>
      </c>
      <c r="B303" s="109"/>
      <c r="C303" s="101" t="s">
        <v>555</v>
      </c>
      <c r="D303" s="102"/>
      <c r="E303" s="102"/>
      <c r="F303" s="102"/>
      <c r="G303" s="103"/>
      <c r="H303" s="170" t="s">
        <v>176</v>
      </c>
      <c r="I303" s="170"/>
      <c r="J303" s="171"/>
      <c r="K303" s="172">
        <v>1</v>
      </c>
      <c r="L303" s="172"/>
      <c r="M303" s="166" t="s">
        <v>554</v>
      </c>
      <c r="N303" s="167"/>
      <c r="O303" s="168"/>
      <c r="P303" s="169"/>
      <c r="Q303" s="156">
        <v>709280</v>
      </c>
      <c r="R303" s="157"/>
      <c r="X303" s="18"/>
      <c r="Z303" s="18"/>
      <c r="AA303" s="18"/>
      <c r="AB303" s="18"/>
      <c r="AC303" s="18"/>
    </row>
    <row r="304" spans="1:29" s="17" customFormat="1" ht="42" customHeight="1" x14ac:dyDescent="0.25">
      <c r="A304" s="16">
        <v>277</v>
      </c>
      <c r="B304" s="107" t="s">
        <v>556</v>
      </c>
      <c r="C304" s="81" t="s">
        <v>557</v>
      </c>
      <c r="D304" s="82"/>
      <c r="E304" s="82"/>
      <c r="F304" s="82"/>
      <c r="G304" s="83"/>
      <c r="H304" s="170" t="s">
        <v>193</v>
      </c>
      <c r="I304" s="170"/>
      <c r="J304" s="171"/>
      <c r="K304" s="172">
        <v>5</v>
      </c>
      <c r="L304" s="172"/>
      <c r="M304" s="166" t="s">
        <v>514</v>
      </c>
      <c r="N304" s="167"/>
      <c r="O304" s="168"/>
      <c r="P304" s="169"/>
      <c r="Q304" s="156">
        <v>29268</v>
      </c>
      <c r="R304" s="157"/>
      <c r="X304" s="18"/>
      <c r="Z304" s="18"/>
      <c r="AA304" s="18"/>
      <c r="AB304" s="18"/>
      <c r="AC304" s="18"/>
    </row>
    <row r="305" spans="1:29" s="17" customFormat="1" ht="42" customHeight="1" x14ac:dyDescent="0.25">
      <c r="A305" s="16">
        <v>278</v>
      </c>
      <c r="B305" s="108"/>
      <c r="C305" s="81" t="s">
        <v>558</v>
      </c>
      <c r="D305" s="82"/>
      <c r="E305" s="82"/>
      <c r="F305" s="82"/>
      <c r="G305" s="83"/>
      <c r="H305" s="170" t="s">
        <v>193</v>
      </c>
      <c r="I305" s="170"/>
      <c r="J305" s="171"/>
      <c r="K305" s="172">
        <v>5</v>
      </c>
      <c r="L305" s="172"/>
      <c r="M305" s="166" t="s">
        <v>514</v>
      </c>
      <c r="N305" s="167"/>
      <c r="O305" s="168"/>
      <c r="P305" s="169"/>
      <c r="Q305" s="156">
        <v>29268</v>
      </c>
      <c r="R305" s="157"/>
      <c r="X305" s="18"/>
      <c r="Z305" s="18"/>
      <c r="AA305" s="18"/>
      <c r="AB305" s="18"/>
      <c r="AC305" s="18"/>
    </row>
    <row r="306" spans="1:29" s="17" customFormat="1" ht="31.5" customHeight="1" x14ac:dyDescent="0.25">
      <c r="A306" s="16">
        <v>279</v>
      </c>
      <c r="B306" s="108"/>
      <c r="C306" s="81" t="s">
        <v>559</v>
      </c>
      <c r="D306" s="82"/>
      <c r="E306" s="82"/>
      <c r="F306" s="82"/>
      <c r="G306" s="83"/>
      <c r="H306" s="170" t="s">
        <v>193</v>
      </c>
      <c r="I306" s="170"/>
      <c r="J306" s="171"/>
      <c r="K306" s="172">
        <v>5</v>
      </c>
      <c r="L306" s="172"/>
      <c r="M306" s="166" t="s">
        <v>554</v>
      </c>
      <c r="N306" s="167"/>
      <c r="O306" s="168" t="s">
        <v>560</v>
      </c>
      <c r="P306" s="169"/>
      <c r="Q306" s="156">
        <v>43472</v>
      </c>
      <c r="R306" s="157"/>
      <c r="X306" s="18"/>
      <c r="Z306" s="18"/>
      <c r="AA306" s="18"/>
      <c r="AB306" s="18"/>
      <c r="AC306" s="18"/>
    </row>
    <row r="307" spans="1:29" s="17" customFormat="1" ht="42" customHeight="1" x14ac:dyDescent="0.25">
      <c r="A307" s="16">
        <v>280</v>
      </c>
      <c r="B307" s="108"/>
      <c r="C307" s="81" t="s">
        <v>561</v>
      </c>
      <c r="D307" s="82"/>
      <c r="E307" s="82"/>
      <c r="F307" s="82"/>
      <c r="G307" s="83"/>
      <c r="H307" s="170" t="s">
        <v>193</v>
      </c>
      <c r="I307" s="170"/>
      <c r="J307" s="171"/>
      <c r="K307" s="172">
        <v>5</v>
      </c>
      <c r="L307" s="172"/>
      <c r="M307" s="166" t="s">
        <v>562</v>
      </c>
      <c r="N307" s="167"/>
      <c r="O307" s="168"/>
      <c r="P307" s="169"/>
      <c r="Q307" s="156">
        <v>39634</v>
      </c>
      <c r="R307" s="157"/>
      <c r="X307" s="18"/>
      <c r="Z307" s="18"/>
      <c r="AA307" s="18"/>
      <c r="AB307" s="18"/>
      <c r="AC307" s="18"/>
    </row>
    <row r="308" spans="1:29" s="17" customFormat="1" ht="35.25" customHeight="1" x14ac:dyDescent="0.25">
      <c r="A308" s="16">
        <v>281</v>
      </c>
      <c r="B308" s="109"/>
      <c r="C308" s="81" t="s">
        <v>563</v>
      </c>
      <c r="D308" s="82"/>
      <c r="E308" s="82"/>
      <c r="F308" s="82"/>
      <c r="G308" s="83"/>
      <c r="H308" s="170" t="s">
        <v>193</v>
      </c>
      <c r="I308" s="170"/>
      <c r="J308" s="171"/>
      <c r="K308" s="172">
        <v>5</v>
      </c>
      <c r="L308" s="172"/>
      <c r="M308" s="166" t="s">
        <v>514</v>
      </c>
      <c r="N308" s="167"/>
      <c r="O308" s="168"/>
      <c r="P308" s="169"/>
      <c r="Q308" s="156">
        <v>39634</v>
      </c>
      <c r="R308" s="157"/>
      <c r="X308" s="18"/>
      <c r="Z308" s="18"/>
      <c r="AA308" s="18"/>
      <c r="AB308" s="18"/>
      <c r="AC308" s="18"/>
    </row>
    <row r="309" spans="1:29" s="17" customFormat="1" ht="57.75" customHeight="1" x14ac:dyDescent="0.25">
      <c r="A309" s="16">
        <v>282</v>
      </c>
      <c r="B309" s="107" t="s">
        <v>564</v>
      </c>
      <c r="C309" s="101" t="s">
        <v>565</v>
      </c>
      <c r="D309" s="102"/>
      <c r="E309" s="102"/>
      <c r="F309" s="102"/>
      <c r="G309" s="103"/>
      <c r="H309" s="170" t="s">
        <v>193</v>
      </c>
      <c r="I309" s="170"/>
      <c r="J309" s="171"/>
      <c r="K309" s="172">
        <v>1</v>
      </c>
      <c r="L309" s="172"/>
      <c r="M309" s="166" t="s">
        <v>433</v>
      </c>
      <c r="N309" s="167"/>
      <c r="O309" s="168"/>
      <c r="P309" s="169"/>
      <c r="Q309" s="156">
        <v>36966</v>
      </c>
      <c r="R309" s="157"/>
      <c r="X309" s="18"/>
      <c r="Z309" s="18"/>
      <c r="AA309" s="18"/>
      <c r="AB309" s="18"/>
      <c r="AC309" s="18"/>
    </row>
    <row r="310" spans="1:29" s="17" customFormat="1" ht="48" customHeight="1" x14ac:dyDescent="0.25">
      <c r="A310" s="16">
        <v>283</v>
      </c>
      <c r="B310" s="108"/>
      <c r="C310" s="101" t="s">
        <v>566</v>
      </c>
      <c r="D310" s="102"/>
      <c r="E310" s="102"/>
      <c r="F310" s="102"/>
      <c r="G310" s="103"/>
      <c r="H310" s="170" t="s">
        <v>193</v>
      </c>
      <c r="I310" s="170"/>
      <c r="J310" s="171"/>
      <c r="K310" s="172">
        <v>1</v>
      </c>
      <c r="L310" s="172"/>
      <c r="M310" s="166" t="s">
        <v>433</v>
      </c>
      <c r="N310" s="167"/>
      <c r="O310" s="168"/>
      <c r="P310" s="169"/>
      <c r="Q310" s="156">
        <v>20905</v>
      </c>
      <c r="R310" s="157"/>
      <c r="X310" s="18"/>
      <c r="Z310" s="18"/>
      <c r="AA310" s="18"/>
      <c r="AB310" s="18"/>
      <c r="AC310" s="18"/>
    </row>
    <row r="311" spans="1:29" s="17" customFormat="1" ht="60.75" customHeight="1" x14ac:dyDescent="0.25">
      <c r="A311" s="16">
        <v>284</v>
      </c>
      <c r="B311" s="109"/>
      <c r="C311" s="101" t="s">
        <v>567</v>
      </c>
      <c r="D311" s="102"/>
      <c r="E311" s="102"/>
      <c r="F311" s="102"/>
      <c r="G311" s="103"/>
      <c r="H311" s="170" t="s">
        <v>193</v>
      </c>
      <c r="I311" s="170"/>
      <c r="J311" s="171"/>
      <c r="K311" s="172">
        <v>1</v>
      </c>
      <c r="L311" s="172"/>
      <c r="M311" s="166" t="s">
        <v>514</v>
      </c>
      <c r="N311" s="167"/>
      <c r="O311" s="168"/>
      <c r="P311" s="169"/>
      <c r="Q311" s="156">
        <v>15558</v>
      </c>
      <c r="R311" s="157"/>
      <c r="X311" s="18"/>
      <c r="Z311" s="18"/>
      <c r="AA311" s="18"/>
      <c r="AB311" s="18"/>
      <c r="AC311" s="18"/>
    </row>
    <row r="312" spans="1:29" s="17" customFormat="1" ht="57.75" customHeight="1" x14ac:dyDescent="0.25">
      <c r="A312" s="16">
        <v>285</v>
      </c>
      <c r="B312" s="107" t="s">
        <v>568</v>
      </c>
      <c r="C312" s="101" t="s">
        <v>569</v>
      </c>
      <c r="D312" s="102"/>
      <c r="E312" s="102"/>
      <c r="F312" s="102"/>
      <c r="G312" s="103"/>
      <c r="H312" s="170" t="s">
        <v>193</v>
      </c>
      <c r="I312" s="170"/>
      <c r="J312" s="171"/>
      <c r="K312" s="172">
        <v>5</v>
      </c>
      <c r="L312" s="172"/>
      <c r="M312" s="166" t="s">
        <v>313</v>
      </c>
      <c r="N312" s="167"/>
      <c r="O312" s="168"/>
      <c r="P312" s="169"/>
      <c r="Q312" s="156">
        <v>62372</v>
      </c>
      <c r="R312" s="157"/>
      <c r="X312" s="18"/>
      <c r="Z312" s="18"/>
      <c r="AA312" s="18"/>
      <c r="AB312" s="18"/>
      <c r="AC312" s="18"/>
    </row>
    <row r="313" spans="1:29" s="17" customFormat="1" ht="58.5" customHeight="1" x14ac:dyDescent="0.25">
      <c r="A313" s="16">
        <v>286</v>
      </c>
      <c r="B313" s="109"/>
      <c r="C313" s="101" t="s">
        <v>570</v>
      </c>
      <c r="D313" s="102"/>
      <c r="E313" s="102"/>
      <c r="F313" s="102"/>
      <c r="G313" s="103"/>
      <c r="H313" s="170" t="s">
        <v>193</v>
      </c>
      <c r="I313" s="170"/>
      <c r="J313" s="171"/>
      <c r="K313" s="172">
        <v>5</v>
      </c>
      <c r="L313" s="172"/>
      <c r="M313" s="166" t="s">
        <v>304</v>
      </c>
      <c r="N313" s="167"/>
      <c r="O313" s="168"/>
      <c r="P313" s="169"/>
      <c r="Q313" s="156">
        <v>212115</v>
      </c>
      <c r="R313" s="157"/>
      <c r="X313" s="18"/>
      <c r="Z313" s="18"/>
      <c r="AA313" s="18"/>
      <c r="AB313" s="18"/>
      <c r="AC313" s="18"/>
    </row>
    <row r="314" spans="1:29" s="17" customFormat="1" ht="66" customHeight="1" x14ac:dyDescent="0.25">
      <c r="A314" s="16">
        <v>287</v>
      </c>
      <c r="B314" s="107" t="s">
        <v>571</v>
      </c>
      <c r="C314" s="101" t="s">
        <v>572</v>
      </c>
      <c r="D314" s="102"/>
      <c r="E314" s="102"/>
      <c r="F314" s="102"/>
      <c r="G314" s="103"/>
      <c r="H314" s="170" t="s">
        <v>193</v>
      </c>
      <c r="I314" s="170"/>
      <c r="J314" s="171"/>
      <c r="K314" s="172">
        <v>5</v>
      </c>
      <c r="L314" s="172"/>
      <c r="M314" s="166" t="s">
        <v>313</v>
      </c>
      <c r="N314" s="167"/>
      <c r="O314" s="168" t="s">
        <v>304</v>
      </c>
      <c r="P314" s="169"/>
      <c r="Q314" s="156">
        <v>62372</v>
      </c>
      <c r="R314" s="157"/>
      <c r="X314" s="18"/>
      <c r="Z314" s="18"/>
      <c r="AA314" s="18"/>
      <c r="AB314" s="18"/>
      <c r="AC314" s="18"/>
    </row>
    <row r="315" spans="1:29" s="17" customFormat="1" ht="66" customHeight="1" x14ac:dyDescent="0.25">
      <c r="A315" s="16">
        <v>288</v>
      </c>
      <c r="B315" s="108"/>
      <c r="C315" s="101" t="s">
        <v>573</v>
      </c>
      <c r="D315" s="102"/>
      <c r="E315" s="102"/>
      <c r="F315" s="102"/>
      <c r="G315" s="103"/>
      <c r="H315" s="170" t="s">
        <v>193</v>
      </c>
      <c r="I315" s="170"/>
      <c r="J315" s="171"/>
      <c r="K315" s="172">
        <v>5</v>
      </c>
      <c r="L315" s="172"/>
      <c r="M315" s="166" t="s">
        <v>313</v>
      </c>
      <c r="N315" s="167"/>
      <c r="O315" s="168" t="s">
        <v>304</v>
      </c>
      <c r="P315" s="169"/>
      <c r="Q315" s="156">
        <v>80080</v>
      </c>
      <c r="R315" s="157"/>
      <c r="X315" s="18"/>
      <c r="Z315" s="18"/>
      <c r="AA315" s="18"/>
      <c r="AB315" s="18"/>
      <c r="AC315" s="18"/>
    </row>
    <row r="316" spans="1:29" s="17" customFormat="1" ht="63" customHeight="1" x14ac:dyDescent="0.25">
      <c r="A316" s="16">
        <v>289</v>
      </c>
      <c r="B316" s="108"/>
      <c r="C316" s="101" t="s">
        <v>574</v>
      </c>
      <c r="D316" s="102"/>
      <c r="E316" s="102"/>
      <c r="F316" s="102"/>
      <c r="G316" s="103"/>
      <c r="H316" s="170" t="s">
        <v>193</v>
      </c>
      <c r="I316" s="170"/>
      <c r="J316" s="171"/>
      <c r="K316" s="172">
        <v>5</v>
      </c>
      <c r="L316" s="172"/>
      <c r="M316" s="166" t="s">
        <v>575</v>
      </c>
      <c r="N316" s="167"/>
      <c r="O316" s="168"/>
      <c r="P316" s="169"/>
      <c r="Q316" s="156">
        <v>185766</v>
      </c>
      <c r="R316" s="157"/>
      <c r="X316" s="18"/>
      <c r="Z316" s="18"/>
      <c r="AA316" s="18"/>
      <c r="AB316" s="18"/>
      <c r="AC316" s="18"/>
    </row>
    <row r="317" spans="1:29" s="17" customFormat="1" ht="56.25" customHeight="1" x14ac:dyDescent="0.25">
      <c r="A317" s="16">
        <v>290</v>
      </c>
      <c r="B317" s="108"/>
      <c r="C317" s="101" t="s">
        <v>576</v>
      </c>
      <c r="D317" s="102"/>
      <c r="E317" s="102"/>
      <c r="F317" s="102"/>
      <c r="G317" s="103"/>
      <c r="H317" s="170" t="s">
        <v>193</v>
      </c>
      <c r="I317" s="170"/>
      <c r="J317" s="171"/>
      <c r="K317" s="172">
        <v>5</v>
      </c>
      <c r="L317" s="172"/>
      <c r="M317" s="166" t="s">
        <v>313</v>
      </c>
      <c r="N317" s="167"/>
      <c r="O317" s="168" t="s">
        <v>304</v>
      </c>
      <c r="P317" s="169"/>
      <c r="Q317" s="156">
        <v>38774</v>
      </c>
      <c r="R317" s="157"/>
      <c r="X317" s="18"/>
      <c r="Z317" s="18"/>
      <c r="AA317" s="18"/>
      <c r="AB317" s="18"/>
      <c r="AC317" s="18"/>
    </row>
    <row r="318" spans="1:29" s="17" customFormat="1" ht="62.25" customHeight="1" x14ac:dyDescent="0.25">
      <c r="A318" s="16">
        <v>291</v>
      </c>
      <c r="B318" s="109"/>
      <c r="C318" s="101" t="s">
        <v>577</v>
      </c>
      <c r="D318" s="102"/>
      <c r="E318" s="102"/>
      <c r="F318" s="102"/>
      <c r="G318" s="103"/>
      <c r="H318" s="170" t="s">
        <v>193</v>
      </c>
      <c r="I318" s="170"/>
      <c r="J318" s="171"/>
      <c r="K318" s="172">
        <v>5</v>
      </c>
      <c r="L318" s="172"/>
      <c r="M318" s="166" t="s">
        <v>575</v>
      </c>
      <c r="N318" s="167"/>
      <c r="O318" s="168"/>
      <c r="P318" s="169"/>
      <c r="Q318" s="156">
        <v>209352</v>
      </c>
      <c r="R318" s="157"/>
      <c r="X318" s="18"/>
      <c r="Z318" s="18"/>
      <c r="AA318" s="18"/>
      <c r="AB318" s="18"/>
      <c r="AC318" s="18"/>
    </row>
    <row r="319" spans="1:29" s="17" customFormat="1" ht="75.75" customHeight="1" x14ac:dyDescent="0.25">
      <c r="A319" s="16">
        <v>292</v>
      </c>
      <c r="B319" s="107" t="s">
        <v>578</v>
      </c>
      <c r="C319" s="101" t="s">
        <v>579</v>
      </c>
      <c r="D319" s="102"/>
      <c r="E319" s="102"/>
      <c r="F319" s="102"/>
      <c r="G319" s="103"/>
      <c r="H319" s="170" t="s">
        <v>193</v>
      </c>
      <c r="I319" s="170"/>
      <c r="J319" s="171"/>
      <c r="K319" s="172">
        <v>5</v>
      </c>
      <c r="L319" s="172"/>
      <c r="M319" s="166" t="s">
        <v>580</v>
      </c>
      <c r="N319" s="167"/>
      <c r="O319" s="168"/>
      <c r="P319" s="169"/>
      <c r="Q319" s="156">
        <v>68640</v>
      </c>
      <c r="R319" s="157"/>
      <c r="X319" s="18"/>
      <c r="Z319" s="18"/>
      <c r="AA319" s="18"/>
      <c r="AB319" s="18"/>
      <c r="AC319" s="18"/>
    </row>
    <row r="320" spans="1:29" s="17" customFormat="1" ht="75.75" customHeight="1" x14ac:dyDescent="0.25">
      <c r="A320" s="16">
        <v>293</v>
      </c>
      <c r="B320" s="108"/>
      <c r="C320" s="101" t="s">
        <v>581</v>
      </c>
      <c r="D320" s="102"/>
      <c r="E320" s="102"/>
      <c r="F320" s="102"/>
      <c r="G320" s="103"/>
      <c r="H320" s="170" t="s">
        <v>193</v>
      </c>
      <c r="I320" s="170"/>
      <c r="J320" s="171"/>
      <c r="K320" s="172">
        <v>5</v>
      </c>
      <c r="L320" s="172"/>
      <c r="M320" s="166" t="s">
        <v>313</v>
      </c>
      <c r="N320" s="167"/>
      <c r="O320" s="168" t="s">
        <v>304</v>
      </c>
      <c r="P320" s="169"/>
      <c r="Q320" s="156">
        <v>51480</v>
      </c>
      <c r="R320" s="157"/>
      <c r="X320" s="18"/>
      <c r="Z320" s="18"/>
      <c r="AA320" s="18"/>
      <c r="AB320" s="18"/>
      <c r="AC320" s="18"/>
    </row>
    <row r="321" spans="1:29" s="17" customFormat="1" ht="75.75" customHeight="1" x14ac:dyDescent="0.25">
      <c r="A321" s="16">
        <v>294</v>
      </c>
      <c r="B321" s="108"/>
      <c r="C321" s="101" t="s">
        <v>582</v>
      </c>
      <c r="D321" s="102"/>
      <c r="E321" s="102"/>
      <c r="F321" s="102"/>
      <c r="G321" s="103"/>
      <c r="H321" s="170" t="s">
        <v>193</v>
      </c>
      <c r="I321" s="170"/>
      <c r="J321" s="171"/>
      <c r="K321" s="172">
        <v>5</v>
      </c>
      <c r="L321" s="172"/>
      <c r="M321" s="166" t="s">
        <v>575</v>
      </c>
      <c r="N321" s="167"/>
      <c r="O321" s="168"/>
      <c r="P321" s="169"/>
      <c r="Q321" s="156">
        <v>96096</v>
      </c>
      <c r="R321" s="157"/>
      <c r="X321" s="18"/>
      <c r="Z321" s="18"/>
      <c r="AA321" s="18"/>
      <c r="AB321" s="18"/>
      <c r="AC321" s="18"/>
    </row>
    <row r="322" spans="1:29" s="17" customFormat="1" ht="69.75" customHeight="1" x14ac:dyDescent="0.25">
      <c r="A322" s="16">
        <v>295</v>
      </c>
      <c r="B322" s="109"/>
      <c r="C322" s="101" t="s">
        <v>583</v>
      </c>
      <c r="D322" s="102"/>
      <c r="E322" s="102"/>
      <c r="F322" s="102"/>
      <c r="G322" s="103"/>
      <c r="H322" s="170" t="s">
        <v>193</v>
      </c>
      <c r="I322" s="170"/>
      <c r="J322" s="171"/>
      <c r="K322" s="172">
        <v>5</v>
      </c>
      <c r="L322" s="172"/>
      <c r="M322" s="166" t="s">
        <v>575</v>
      </c>
      <c r="N322" s="167"/>
      <c r="O322" s="168"/>
      <c r="P322" s="169"/>
      <c r="Q322" s="156">
        <v>326040</v>
      </c>
      <c r="R322" s="157"/>
      <c r="X322" s="18"/>
      <c r="Z322" s="18"/>
      <c r="AA322" s="18"/>
      <c r="AB322" s="18"/>
      <c r="AC322" s="18"/>
    </row>
    <row r="323" spans="1:29" s="17" customFormat="1" ht="64.5" customHeight="1" x14ac:dyDescent="0.25">
      <c r="A323" s="16">
        <v>296</v>
      </c>
      <c r="B323" s="31" t="s">
        <v>584</v>
      </c>
      <c r="C323" s="101" t="s">
        <v>585</v>
      </c>
      <c r="D323" s="102"/>
      <c r="E323" s="102"/>
      <c r="F323" s="102"/>
      <c r="G323" s="103"/>
      <c r="H323" s="170" t="s">
        <v>193</v>
      </c>
      <c r="I323" s="170"/>
      <c r="J323" s="171"/>
      <c r="K323" s="172">
        <v>5</v>
      </c>
      <c r="L323" s="172"/>
      <c r="M323" s="166" t="s">
        <v>586</v>
      </c>
      <c r="N323" s="167"/>
      <c r="O323" s="168"/>
      <c r="P323" s="169"/>
      <c r="Q323" s="156">
        <v>26312</v>
      </c>
      <c r="R323" s="157"/>
      <c r="X323" s="18"/>
      <c r="Z323" s="18"/>
      <c r="AA323" s="18"/>
      <c r="AB323" s="18"/>
      <c r="AC323" s="18"/>
    </row>
    <row r="324" spans="1:29" s="17" customFormat="1" ht="75.75" customHeight="1" x14ac:dyDescent="0.25">
      <c r="A324" s="16">
        <v>297</v>
      </c>
      <c r="B324" s="30" t="s">
        <v>587</v>
      </c>
      <c r="C324" s="101" t="s">
        <v>588</v>
      </c>
      <c r="D324" s="102"/>
      <c r="E324" s="102"/>
      <c r="F324" s="102"/>
      <c r="G324" s="103"/>
      <c r="H324" s="170" t="s">
        <v>193</v>
      </c>
      <c r="I324" s="170"/>
      <c r="J324" s="171"/>
      <c r="K324" s="172">
        <v>5</v>
      </c>
      <c r="L324" s="172"/>
      <c r="M324" s="166" t="s">
        <v>586</v>
      </c>
      <c r="N324" s="167"/>
      <c r="O324" s="168"/>
      <c r="P324" s="169"/>
      <c r="Q324" s="156">
        <v>26312</v>
      </c>
      <c r="R324" s="157"/>
      <c r="X324" s="18"/>
      <c r="Z324" s="18"/>
      <c r="AA324" s="18"/>
      <c r="AB324" s="18"/>
      <c r="AC324" s="18"/>
    </row>
    <row r="325" spans="1:29" s="17" customFormat="1" ht="75.75" customHeight="1" x14ac:dyDescent="0.25">
      <c r="A325" s="16">
        <v>298</v>
      </c>
      <c r="B325" s="36" t="s">
        <v>589</v>
      </c>
      <c r="C325" s="101" t="s">
        <v>590</v>
      </c>
      <c r="D325" s="102"/>
      <c r="E325" s="102"/>
      <c r="F325" s="102"/>
      <c r="G325" s="103"/>
      <c r="H325" s="170" t="s">
        <v>176</v>
      </c>
      <c r="I325" s="170"/>
      <c r="J325" s="171"/>
      <c r="K325" s="172">
        <v>10</v>
      </c>
      <c r="L325" s="172"/>
      <c r="M325" s="166" t="s">
        <v>591</v>
      </c>
      <c r="N325" s="167"/>
      <c r="O325" s="168"/>
      <c r="P325" s="169"/>
      <c r="Q325" s="156">
        <v>102960</v>
      </c>
      <c r="R325" s="157"/>
      <c r="X325" s="18"/>
      <c r="Z325" s="18"/>
      <c r="AA325" s="18"/>
      <c r="AB325" s="18"/>
      <c r="AC325" s="18"/>
    </row>
    <row r="326" spans="1:29" s="17" customFormat="1" ht="75.75" customHeight="1" x14ac:dyDescent="0.25">
      <c r="A326" s="16">
        <v>299</v>
      </c>
      <c r="B326" s="104" t="s">
        <v>592</v>
      </c>
      <c r="C326" s="81" t="s">
        <v>593</v>
      </c>
      <c r="D326" s="82"/>
      <c r="E326" s="82"/>
      <c r="F326" s="82"/>
      <c r="G326" s="83"/>
      <c r="H326" s="170" t="s">
        <v>176</v>
      </c>
      <c r="I326" s="170"/>
      <c r="J326" s="171"/>
      <c r="K326" s="172">
        <v>10</v>
      </c>
      <c r="L326" s="172"/>
      <c r="M326" s="166" t="s">
        <v>594</v>
      </c>
      <c r="N326" s="167"/>
      <c r="O326" s="168"/>
      <c r="P326" s="169"/>
      <c r="Q326" s="156">
        <v>331760</v>
      </c>
      <c r="R326" s="157"/>
      <c r="X326" s="18"/>
      <c r="Z326" s="18"/>
      <c r="AA326" s="18"/>
      <c r="AB326" s="18"/>
      <c r="AC326" s="18"/>
    </row>
    <row r="327" spans="1:29" s="17" customFormat="1" ht="83.25" customHeight="1" x14ac:dyDescent="0.25">
      <c r="A327" s="16">
        <v>300</v>
      </c>
      <c r="B327" s="106"/>
      <c r="C327" s="81" t="s">
        <v>595</v>
      </c>
      <c r="D327" s="82"/>
      <c r="E327" s="82"/>
      <c r="F327" s="82"/>
      <c r="G327" s="83"/>
      <c r="H327" s="170" t="s">
        <v>176</v>
      </c>
      <c r="I327" s="170"/>
      <c r="J327" s="171"/>
      <c r="K327" s="172">
        <v>10</v>
      </c>
      <c r="L327" s="172"/>
      <c r="M327" s="166" t="s">
        <v>594</v>
      </c>
      <c r="N327" s="167"/>
      <c r="O327" s="168"/>
      <c r="P327" s="169"/>
      <c r="Q327" s="156">
        <v>280280</v>
      </c>
      <c r="R327" s="157"/>
      <c r="X327" s="18"/>
      <c r="Z327" s="18"/>
      <c r="AA327" s="18"/>
      <c r="AB327" s="18"/>
      <c r="AC327" s="18"/>
    </row>
    <row r="328" spans="1:29" s="17" customFormat="1" ht="84" customHeight="1" x14ac:dyDescent="0.25">
      <c r="A328" s="16">
        <v>301</v>
      </c>
      <c r="B328" s="105"/>
      <c r="C328" s="81" t="s">
        <v>596</v>
      </c>
      <c r="D328" s="82"/>
      <c r="E328" s="82"/>
      <c r="F328" s="82"/>
      <c r="G328" s="83"/>
      <c r="H328" s="170" t="s">
        <v>176</v>
      </c>
      <c r="I328" s="170"/>
      <c r="J328" s="171"/>
      <c r="K328" s="172">
        <v>10</v>
      </c>
      <c r="L328" s="172"/>
      <c r="M328" s="166" t="s">
        <v>594</v>
      </c>
      <c r="N328" s="167"/>
      <c r="O328" s="168"/>
      <c r="P328" s="169"/>
      <c r="Q328" s="156">
        <v>268840</v>
      </c>
      <c r="R328" s="157"/>
      <c r="X328" s="18"/>
      <c r="Z328" s="18"/>
      <c r="AA328" s="18"/>
      <c r="AB328" s="18"/>
      <c r="AC328" s="18"/>
    </row>
    <row r="329" spans="1:29" s="17" customFormat="1" ht="58.5" customHeight="1" x14ac:dyDescent="0.25">
      <c r="A329" s="16">
        <v>302</v>
      </c>
      <c r="B329" s="36" t="s">
        <v>597</v>
      </c>
      <c r="C329" s="81" t="s">
        <v>598</v>
      </c>
      <c r="D329" s="82"/>
      <c r="E329" s="82"/>
      <c r="F329" s="82"/>
      <c r="G329" s="83"/>
      <c r="H329" s="170" t="s">
        <v>176</v>
      </c>
      <c r="I329" s="170"/>
      <c r="J329" s="171"/>
      <c r="K329" s="172">
        <v>5</v>
      </c>
      <c r="L329" s="172"/>
      <c r="M329" s="166" t="s">
        <v>599</v>
      </c>
      <c r="N329" s="167"/>
      <c r="O329" s="168"/>
      <c r="P329" s="169"/>
      <c r="Q329" s="156">
        <v>200200</v>
      </c>
      <c r="R329" s="157"/>
      <c r="X329" s="18"/>
      <c r="Z329" s="18"/>
      <c r="AA329" s="18"/>
      <c r="AB329" s="18"/>
      <c r="AC329" s="18"/>
    </row>
    <row r="330" spans="1:29" s="17" customFormat="1" ht="42" customHeight="1" x14ac:dyDescent="0.25">
      <c r="A330" s="16">
        <v>303</v>
      </c>
      <c r="B330" s="104" t="s">
        <v>600</v>
      </c>
      <c r="C330" s="81" t="s">
        <v>601</v>
      </c>
      <c r="D330" s="82"/>
      <c r="E330" s="82"/>
      <c r="F330" s="82"/>
      <c r="G330" s="83"/>
      <c r="H330" s="170" t="s">
        <v>176</v>
      </c>
      <c r="I330" s="170"/>
      <c r="J330" s="171"/>
      <c r="K330" s="172">
        <v>5</v>
      </c>
      <c r="L330" s="172"/>
      <c r="M330" s="166" t="s">
        <v>602</v>
      </c>
      <c r="N330" s="167"/>
      <c r="O330" s="168"/>
      <c r="P330" s="169"/>
      <c r="Q330" s="156">
        <v>45760</v>
      </c>
      <c r="R330" s="157"/>
      <c r="X330" s="18"/>
      <c r="Z330" s="18"/>
      <c r="AA330" s="18"/>
      <c r="AB330" s="18"/>
      <c r="AC330" s="18"/>
    </row>
    <row r="331" spans="1:29" s="17" customFormat="1" ht="42" customHeight="1" x14ac:dyDescent="0.25">
      <c r="A331" s="16">
        <v>304</v>
      </c>
      <c r="B331" s="105"/>
      <c r="C331" s="81" t="s">
        <v>603</v>
      </c>
      <c r="D331" s="82"/>
      <c r="E331" s="82"/>
      <c r="F331" s="82"/>
      <c r="G331" s="83"/>
      <c r="H331" s="170" t="s">
        <v>176</v>
      </c>
      <c r="I331" s="170"/>
      <c r="J331" s="171"/>
      <c r="K331" s="172">
        <v>5</v>
      </c>
      <c r="L331" s="172"/>
      <c r="M331" s="166" t="s">
        <v>604</v>
      </c>
      <c r="N331" s="167"/>
      <c r="O331" s="168"/>
      <c r="P331" s="169"/>
      <c r="Q331" s="156">
        <v>43472</v>
      </c>
      <c r="R331" s="157"/>
      <c r="X331" s="18"/>
      <c r="Z331" s="18"/>
      <c r="AA331" s="18"/>
      <c r="AB331" s="18"/>
      <c r="AC331" s="18"/>
    </row>
    <row r="332" spans="1:29" s="17" customFormat="1" ht="33.75" customHeight="1" x14ac:dyDescent="0.25">
      <c r="A332" s="16">
        <v>305</v>
      </c>
      <c r="B332" s="104" t="s">
        <v>605</v>
      </c>
      <c r="C332" s="81" t="s">
        <v>606</v>
      </c>
      <c r="D332" s="82"/>
      <c r="E332" s="82"/>
      <c r="F332" s="82"/>
      <c r="G332" s="83"/>
      <c r="H332" s="170" t="s">
        <v>176</v>
      </c>
      <c r="I332" s="170"/>
      <c r="J332" s="171"/>
      <c r="K332" s="172">
        <v>1</v>
      </c>
      <c r="L332" s="172"/>
      <c r="M332" s="166" t="s">
        <v>607</v>
      </c>
      <c r="N332" s="167"/>
      <c r="O332" s="168"/>
      <c r="P332" s="169"/>
      <c r="Q332" s="156">
        <v>80080</v>
      </c>
      <c r="R332" s="157"/>
      <c r="X332" s="18"/>
      <c r="Z332" s="18"/>
      <c r="AA332" s="18"/>
      <c r="AB332" s="18"/>
      <c r="AC332" s="18"/>
    </row>
    <row r="333" spans="1:29" s="17" customFormat="1" ht="32.25" customHeight="1" x14ac:dyDescent="0.25">
      <c r="A333" s="16">
        <v>306</v>
      </c>
      <c r="B333" s="105"/>
      <c r="C333" s="81" t="s">
        <v>608</v>
      </c>
      <c r="D333" s="82"/>
      <c r="E333" s="82"/>
      <c r="F333" s="82"/>
      <c r="G333" s="83"/>
      <c r="H333" s="170" t="s">
        <v>176</v>
      </c>
      <c r="I333" s="170"/>
      <c r="J333" s="171"/>
      <c r="K333" s="172">
        <v>1</v>
      </c>
      <c r="L333" s="172"/>
      <c r="M333" s="166" t="s">
        <v>607</v>
      </c>
      <c r="N333" s="167"/>
      <c r="O333" s="168"/>
      <c r="P333" s="169"/>
      <c r="Q333" s="156">
        <v>137280</v>
      </c>
      <c r="R333" s="157"/>
      <c r="X333" s="18"/>
      <c r="Z333" s="18"/>
      <c r="AA333" s="18"/>
      <c r="AB333" s="18"/>
      <c r="AC333" s="18"/>
    </row>
    <row r="334" spans="1:29" s="17" customFormat="1" ht="60" customHeight="1" x14ac:dyDescent="0.25">
      <c r="A334" s="16">
        <v>307</v>
      </c>
      <c r="B334" s="104" t="s">
        <v>609</v>
      </c>
      <c r="C334" s="81" t="s">
        <v>610</v>
      </c>
      <c r="D334" s="82"/>
      <c r="E334" s="82"/>
      <c r="F334" s="82"/>
      <c r="G334" s="83"/>
      <c r="H334" s="170" t="s">
        <v>176</v>
      </c>
      <c r="I334" s="170"/>
      <c r="J334" s="171"/>
      <c r="K334" s="172">
        <v>10</v>
      </c>
      <c r="L334" s="172"/>
      <c r="M334" s="166" t="s">
        <v>611</v>
      </c>
      <c r="N334" s="167"/>
      <c r="O334" s="168"/>
      <c r="P334" s="169"/>
      <c r="Q334" s="156">
        <v>745888</v>
      </c>
      <c r="R334" s="157"/>
      <c r="X334" s="18"/>
      <c r="Z334" s="18"/>
      <c r="AA334" s="18"/>
      <c r="AB334" s="18"/>
      <c r="AC334" s="18"/>
    </row>
    <row r="335" spans="1:29" s="17" customFormat="1" ht="65.25" customHeight="1" x14ac:dyDescent="0.25">
      <c r="A335" s="16">
        <v>308</v>
      </c>
      <c r="B335" s="106"/>
      <c r="C335" s="81" t="s">
        <v>612</v>
      </c>
      <c r="D335" s="82"/>
      <c r="E335" s="82"/>
      <c r="F335" s="82"/>
      <c r="G335" s="83"/>
      <c r="H335" s="170" t="s">
        <v>176</v>
      </c>
      <c r="I335" s="170"/>
      <c r="J335" s="171"/>
      <c r="K335" s="172">
        <v>10</v>
      </c>
      <c r="L335" s="172"/>
      <c r="M335" s="166" t="s">
        <v>611</v>
      </c>
      <c r="N335" s="167"/>
      <c r="O335" s="168"/>
      <c r="P335" s="169"/>
      <c r="Q335" s="156">
        <v>745888</v>
      </c>
      <c r="R335" s="157"/>
      <c r="X335" s="18"/>
      <c r="Z335" s="18"/>
      <c r="AA335" s="18"/>
      <c r="AB335" s="18"/>
      <c r="AC335" s="18"/>
    </row>
    <row r="336" spans="1:29" s="17" customFormat="1" ht="64.5" customHeight="1" x14ac:dyDescent="0.25">
      <c r="A336" s="16">
        <v>309</v>
      </c>
      <c r="B336" s="106"/>
      <c r="C336" s="81" t="s">
        <v>613</v>
      </c>
      <c r="D336" s="82"/>
      <c r="E336" s="82"/>
      <c r="F336" s="82"/>
      <c r="G336" s="83"/>
      <c r="H336" s="170" t="s">
        <v>176</v>
      </c>
      <c r="I336" s="170"/>
      <c r="J336" s="171"/>
      <c r="K336" s="172">
        <v>10</v>
      </c>
      <c r="L336" s="172"/>
      <c r="M336" s="166" t="s">
        <v>614</v>
      </c>
      <c r="N336" s="167"/>
      <c r="O336" s="168"/>
      <c r="P336" s="169"/>
      <c r="Q336" s="156">
        <v>902616</v>
      </c>
      <c r="R336" s="157"/>
      <c r="X336" s="18"/>
      <c r="Z336" s="18"/>
      <c r="AA336" s="18"/>
      <c r="AB336" s="18"/>
      <c r="AC336" s="18"/>
    </row>
    <row r="337" spans="1:29" s="17" customFormat="1" ht="54.75" customHeight="1" x14ac:dyDescent="0.25">
      <c r="A337" s="16">
        <v>310</v>
      </c>
      <c r="B337" s="105"/>
      <c r="C337" s="101" t="s">
        <v>615</v>
      </c>
      <c r="D337" s="102"/>
      <c r="E337" s="102"/>
      <c r="F337" s="102"/>
      <c r="G337" s="103"/>
      <c r="H337" s="170" t="s">
        <v>176</v>
      </c>
      <c r="I337" s="170"/>
      <c r="J337" s="171"/>
      <c r="K337" s="172">
        <v>10</v>
      </c>
      <c r="L337" s="172"/>
      <c r="M337" s="166" t="s">
        <v>616</v>
      </c>
      <c r="N337" s="167"/>
      <c r="O337" s="168"/>
      <c r="P337" s="169"/>
      <c r="Q337" s="156">
        <v>1487200</v>
      </c>
      <c r="R337" s="157"/>
      <c r="X337" s="18"/>
      <c r="Z337" s="18"/>
      <c r="AA337" s="18"/>
      <c r="AB337" s="18"/>
      <c r="AC337" s="18"/>
    </row>
    <row r="338" spans="1:29" s="17" customFormat="1" ht="81" customHeight="1" x14ac:dyDescent="0.25">
      <c r="A338" s="16">
        <v>311</v>
      </c>
      <c r="B338" s="104" t="s">
        <v>617</v>
      </c>
      <c r="C338" s="101" t="s">
        <v>618</v>
      </c>
      <c r="D338" s="102"/>
      <c r="E338" s="102"/>
      <c r="F338" s="102"/>
      <c r="G338" s="103"/>
      <c r="H338" s="170" t="s">
        <v>176</v>
      </c>
      <c r="I338" s="170"/>
      <c r="J338" s="171"/>
      <c r="K338" s="172">
        <v>10</v>
      </c>
      <c r="L338" s="172"/>
      <c r="M338" s="166" t="s">
        <v>619</v>
      </c>
      <c r="N338" s="167"/>
      <c r="O338" s="168"/>
      <c r="P338" s="169"/>
      <c r="Q338" s="156">
        <v>1658800</v>
      </c>
      <c r="R338" s="157"/>
      <c r="X338" s="18"/>
      <c r="Z338" s="18"/>
      <c r="AA338" s="18"/>
      <c r="AB338" s="18"/>
      <c r="AC338" s="18"/>
    </row>
    <row r="339" spans="1:29" s="17" customFormat="1" ht="87" customHeight="1" x14ac:dyDescent="0.25">
      <c r="A339" s="16">
        <v>312</v>
      </c>
      <c r="B339" s="105"/>
      <c r="C339" s="101" t="s">
        <v>620</v>
      </c>
      <c r="D339" s="102"/>
      <c r="E339" s="102"/>
      <c r="F339" s="102"/>
      <c r="G339" s="103"/>
      <c r="H339" s="170" t="s">
        <v>176</v>
      </c>
      <c r="I339" s="170"/>
      <c r="J339" s="171"/>
      <c r="K339" s="172">
        <v>10</v>
      </c>
      <c r="L339" s="172"/>
      <c r="M339" s="166" t="s">
        <v>621</v>
      </c>
      <c r="N339" s="167"/>
      <c r="O339" s="168"/>
      <c r="P339" s="169"/>
      <c r="Q339" s="156">
        <v>1716000</v>
      </c>
      <c r="R339" s="157"/>
      <c r="X339" s="18"/>
      <c r="Z339" s="18"/>
      <c r="AA339" s="18"/>
      <c r="AB339" s="18"/>
      <c r="AC339" s="18"/>
    </row>
    <row r="340" spans="1:29" s="17" customFormat="1" ht="87" customHeight="1" x14ac:dyDescent="0.25">
      <c r="A340" s="16">
        <v>313</v>
      </c>
      <c r="B340" s="37" t="s">
        <v>622</v>
      </c>
      <c r="C340" s="101" t="s">
        <v>623</v>
      </c>
      <c r="D340" s="102"/>
      <c r="E340" s="102"/>
      <c r="F340" s="102"/>
      <c r="G340" s="103"/>
      <c r="H340" s="170" t="s">
        <v>176</v>
      </c>
      <c r="I340" s="170"/>
      <c r="J340" s="171"/>
      <c r="K340" s="172">
        <v>10</v>
      </c>
      <c r="L340" s="172"/>
      <c r="M340" s="166" t="s">
        <v>624</v>
      </c>
      <c r="N340" s="167"/>
      <c r="O340" s="168"/>
      <c r="P340" s="169"/>
      <c r="Q340" s="156">
        <v>2745600</v>
      </c>
      <c r="R340" s="157"/>
      <c r="X340" s="18"/>
      <c r="Z340" s="18"/>
      <c r="AA340" s="18"/>
      <c r="AB340" s="18"/>
      <c r="AC340" s="18"/>
    </row>
    <row r="341" spans="1:29" s="17" customFormat="1" ht="47.25" customHeight="1" x14ac:dyDescent="0.25">
      <c r="A341" s="16">
        <v>314</v>
      </c>
      <c r="B341" s="38" t="s">
        <v>625</v>
      </c>
      <c r="C341" s="101" t="s">
        <v>626</v>
      </c>
      <c r="D341" s="102"/>
      <c r="E341" s="102"/>
      <c r="F341" s="102"/>
      <c r="G341" s="103"/>
      <c r="H341" s="162" t="s">
        <v>176</v>
      </c>
      <c r="I341" s="162"/>
      <c r="J341" s="163"/>
      <c r="K341" s="164">
        <v>10</v>
      </c>
      <c r="L341" s="165"/>
      <c r="M341" s="166" t="s">
        <v>621</v>
      </c>
      <c r="N341" s="167"/>
      <c r="O341" s="168"/>
      <c r="P341" s="169"/>
      <c r="Q341" s="156">
        <v>1716000</v>
      </c>
      <c r="R341" s="157"/>
      <c r="X341" s="18"/>
      <c r="Z341" s="18"/>
      <c r="AA341" s="18"/>
      <c r="AB341" s="18"/>
      <c r="AC341" s="18"/>
    </row>
    <row r="342" spans="1:29" s="17" customFormat="1" ht="46.5" customHeight="1" x14ac:dyDescent="0.25">
      <c r="A342" s="16">
        <v>315</v>
      </c>
      <c r="B342" s="37" t="s">
        <v>627</v>
      </c>
      <c r="C342" s="101" t="s">
        <v>628</v>
      </c>
      <c r="D342" s="102"/>
      <c r="E342" s="102"/>
      <c r="F342" s="102"/>
      <c r="G342" s="103"/>
      <c r="H342" s="170" t="s">
        <v>176</v>
      </c>
      <c r="I342" s="170"/>
      <c r="J342" s="171"/>
      <c r="K342" s="172">
        <v>10</v>
      </c>
      <c r="L342" s="172"/>
      <c r="M342" s="166" t="s">
        <v>629</v>
      </c>
      <c r="N342" s="167"/>
      <c r="O342" s="168"/>
      <c r="P342" s="169"/>
      <c r="Q342" s="156">
        <v>5428280</v>
      </c>
      <c r="R342" s="157"/>
      <c r="X342" s="18"/>
      <c r="Z342" s="18"/>
      <c r="AA342" s="18"/>
      <c r="AB342" s="18"/>
      <c r="AC342" s="18"/>
    </row>
    <row r="343" spans="1:29" s="17" customFormat="1" ht="48" customHeight="1" x14ac:dyDescent="0.25">
      <c r="A343" s="16">
        <v>316</v>
      </c>
      <c r="B343" s="39" t="s">
        <v>630</v>
      </c>
      <c r="C343" s="91" t="s">
        <v>631</v>
      </c>
      <c r="D343" s="92"/>
      <c r="E343" s="92"/>
      <c r="F343" s="92"/>
      <c r="G343" s="93"/>
      <c r="H343" s="182" t="s">
        <v>176</v>
      </c>
      <c r="I343" s="182"/>
      <c r="J343" s="183"/>
      <c r="K343" s="184">
        <v>10</v>
      </c>
      <c r="L343" s="184"/>
      <c r="M343" s="166" t="s">
        <v>632</v>
      </c>
      <c r="N343" s="167"/>
      <c r="O343" s="160"/>
      <c r="P343" s="161"/>
      <c r="Q343" s="156">
        <v>2582008</v>
      </c>
      <c r="R343" s="157"/>
      <c r="X343" s="18"/>
      <c r="Z343" s="18"/>
      <c r="AA343" s="18"/>
      <c r="AB343" s="18"/>
      <c r="AC343" s="18"/>
    </row>
    <row r="344" spans="1:29" s="17" customFormat="1" ht="48" customHeight="1" x14ac:dyDescent="0.25">
      <c r="A344" s="16">
        <v>317</v>
      </c>
      <c r="B344" s="40" t="s">
        <v>633</v>
      </c>
      <c r="C344" s="177" t="s">
        <v>634</v>
      </c>
      <c r="D344" s="82"/>
      <c r="E344" s="82"/>
      <c r="F344" s="82"/>
      <c r="G344" s="83"/>
      <c r="H344" s="178" t="s">
        <v>176</v>
      </c>
      <c r="I344" s="179"/>
      <c r="J344" s="180"/>
      <c r="K344" s="164">
        <v>5</v>
      </c>
      <c r="L344" s="165"/>
      <c r="M344" s="166" t="s">
        <v>635</v>
      </c>
      <c r="N344" s="167"/>
      <c r="O344" s="168"/>
      <c r="P344" s="169"/>
      <c r="Q344" s="156">
        <v>1372800</v>
      </c>
      <c r="R344" s="157"/>
      <c r="X344" s="18"/>
      <c r="Z344" s="18"/>
      <c r="AA344" s="18"/>
      <c r="AB344" s="18"/>
      <c r="AC344" s="18"/>
    </row>
    <row r="345" spans="1:29" s="17" customFormat="1" x14ac:dyDescent="0.25">
      <c r="A345" s="181" t="s">
        <v>636</v>
      </c>
      <c r="B345" s="181"/>
      <c r="C345" s="181"/>
      <c r="D345" s="181"/>
      <c r="E345" s="181"/>
      <c r="F345" s="181"/>
      <c r="G345" s="181"/>
      <c r="H345" s="181"/>
      <c r="I345" s="181"/>
      <c r="J345" s="181"/>
      <c r="K345" s="181"/>
      <c r="L345" s="181"/>
      <c r="M345" s="181"/>
      <c r="N345" s="181"/>
      <c r="O345" s="181"/>
      <c r="P345" s="181"/>
      <c r="Q345" s="181"/>
      <c r="R345" s="181"/>
    </row>
    <row r="346" spans="1:29" x14ac:dyDescent="0.25">
      <c r="B346" s="173" t="s">
        <v>637</v>
      </c>
      <c r="C346" s="173"/>
      <c r="D346" s="173"/>
      <c r="E346" s="173"/>
      <c r="F346" s="173"/>
      <c r="G346" s="173"/>
      <c r="H346" s="173"/>
      <c r="I346" s="173"/>
      <c r="J346" s="173"/>
      <c r="K346" s="173"/>
      <c r="L346" s="173"/>
      <c r="M346" s="173"/>
      <c r="N346" s="173"/>
      <c r="O346" s="173"/>
      <c r="P346" s="173"/>
      <c r="Q346" s="173"/>
      <c r="R346" s="173"/>
      <c r="S346" s="173"/>
      <c r="T346" s="173"/>
      <c r="U346" s="173"/>
      <c r="V346" s="173"/>
      <c r="W346" s="173"/>
    </row>
    <row r="347" spans="1:29" x14ac:dyDescent="0.25">
      <c r="B347" s="174"/>
      <c r="C347" s="174"/>
      <c r="D347" s="174"/>
      <c r="E347" s="174"/>
      <c r="F347" s="174"/>
      <c r="G347" s="174"/>
    </row>
    <row r="348" spans="1:29" x14ac:dyDescent="0.25">
      <c r="B348" s="175" t="s">
        <v>638</v>
      </c>
      <c r="C348" s="175"/>
      <c r="D348" s="175"/>
      <c r="E348" s="175"/>
      <c r="F348" s="175"/>
      <c r="G348" s="175"/>
    </row>
    <row r="349" spans="1:29" ht="22.5" x14ac:dyDescent="0.25">
      <c r="B349" s="41" t="s">
        <v>639</v>
      </c>
      <c r="C349" s="176" t="s">
        <v>640</v>
      </c>
      <c r="D349" s="176"/>
      <c r="E349" s="176"/>
      <c r="F349" s="176"/>
      <c r="G349" s="176"/>
    </row>
    <row r="350" spans="1:29" ht="45" x14ac:dyDescent="0.25">
      <c r="B350" s="41" t="s">
        <v>641</v>
      </c>
      <c r="C350" s="176" t="s">
        <v>642</v>
      </c>
      <c r="D350" s="176"/>
      <c r="E350" s="176"/>
      <c r="F350" s="176"/>
      <c r="G350" s="176"/>
    </row>
  </sheetData>
  <mergeCells count="1999">
    <mergeCell ref="A3:V3"/>
    <mergeCell ref="A5:B5"/>
    <mergeCell ref="C5:V5"/>
    <mergeCell ref="A9:B10"/>
    <mergeCell ref="B15:L15"/>
    <mergeCell ref="O15:V15"/>
    <mergeCell ref="S20:V21"/>
    <mergeCell ref="C23:G23"/>
    <mergeCell ref="H23:J23"/>
    <mergeCell ref="K23:L23"/>
    <mergeCell ref="M23:N23"/>
    <mergeCell ref="O23:P23"/>
    <mergeCell ref="Q23:R23"/>
    <mergeCell ref="T23:V24"/>
    <mergeCell ref="B17:C18"/>
    <mergeCell ref="D17:F18"/>
    <mergeCell ref="G17:I18"/>
    <mergeCell ref="J17:L18"/>
    <mergeCell ref="O17:S17"/>
    <mergeCell ref="T17:V17"/>
    <mergeCell ref="O18:S18"/>
    <mergeCell ref="T18:V18"/>
    <mergeCell ref="B16:C16"/>
    <mergeCell ref="D16:F16"/>
    <mergeCell ref="G16:I16"/>
    <mergeCell ref="J16:L16"/>
    <mergeCell ref="O16:S16"/>
    <mergeCell ref="T16:V16"/>
    <mergeCell ref="B30:B32"/>
    <mergeCell ref="C30:G30"/>
    <mergeCell ref="H30:J30"/>
    <mergeCell ref="K30:L30"/>
    <mergeCell ref="M30:N30"/>
    <mergeCell ref="C27:G27"/>
    <mergeCell ref="H27:J27"/>
    <mergeCell ref="K27:L27"/>
    <mergeCell ref="M27:N27"/>
    <mergeCell ref="O27:P27"/>
    <mergeCell ref="C28:G28"/>
    <mergeCell ref="H28:J28"/>
    <mergeCell ref="K28:L28"/>
    <mergeCell ref="M28:N28"/>
    <mergeCell ref="O28:P28"/>
    <mergeCell ref="O25:P25"/>
    <mergeCell ref="T25:V25"/>
    <mergeCell ref="C26:G26"/>
    <mergeCell ref="H26:J26"/>
    <mergeCell ref="K26:L26"/>
    <mergeCell ref="M26:N26"/>
    <mergeCell ref="O26:P26"/>
    <mergeCell ref="B24:B26"/>
    <mergeCell ref="C24:G24"/>
    <mergeCell ref="H24:J24"/>
    <mergeCell ref="K24:L24"/>
    <mergeCell ref="M24:N24"/>
    <mergeCell ref="O24:P24"/>
    <mergeCell ref="C25:G25"/>
    <mergeCell ref="H25:J25"/>
    <mergeCell ref="K25:L25"/>
    <mergeCell ref="M25:N25"/>
    <mergeCell ref="C32:G32"/>
    <mergeCell ref="H32:J32"/>
    <mergeCell ref="K32:L32"/>
    <mergeCell ref="M32:N32"/>
    <mergeCell ref="O32:P32"/>
    <mergeCell ref="C33:G33"/>
    <mergeCell ref="H33:J33"/>
    <mergeCell ref="K33:L33"/>
    <mergeCell ref="M33:N33"/>
    <mergeCell ref="O33:P33"/>
    <mergeCell ref="O30:P30"/>
    <mergeCell ref="C31:G31"/>
    <mergeCell ref="H31:J31"/>
    <mergeCell ref="K31:L31"/>
    <mergeCell ref="M31:N31"/>
    <mergeCell ref="O31:P31"/>
    <mergeCell ref="C29:G29"/>
    <mergeCell ref="H29:J29"/>
    <mergeCell ref="K29:L29"/>
    <mergeCell ref="M29:N29"/>
    <mergeCell ref="O29:P29"/>
    <mergeCell ref="B38:B39"/>
    <mergeCell ref="C38:G38"/>
    <mergeCell ref="H38:J38"/>
    <mergeCell ref="K38:L38"/>
    <mergeCell ref="M38:N38"/>
    <mergeCell ref="O35:P35"/>
    <mergeCell ref="C36:G36"/>
    <mergeCell ref="H36:J36"/>
    <mergeCell ref="K36:L36"/>
    <mergeCell ref="M36:N36"/>
    <mergeCell ref="O36:P36"/>
    <mergeCell ref="B34:B36"/>
    <mergeCell ref="C34:G34"/>
    <mergeCell ref="H34:J34"/>
    <mergeCell ref="K34:L34"/>
    <mergeCell ref="M34:N34"/>
    <mergeCell ref="O34:P34"/>
    <mergeCell ref="C35:G35"/>
    <mergeCell ref="H35:J35"/>
    <mergeCell ref="K35:L35"/>
    <mergeCell ref="M35:N35"/>
    <mergeCell ref="C40:G40"/>
    <mergeCell ref="H40:J40"/>
    <mergeCell ref="K40:L40"/>
    <mergeCell ref="M40:N40"/>
    <mergeCell ref="O40:P40"/>
    <mergeCell ref="C41:G41"/>
    <mergeCell ref="H41:J41"/>
    <mergeCell ref="K41:L41"/>
    <mergeCell ref="M41:N41"/>
    <mergeCell ref="O41:P41"/>
    <mergeCell ref="O38:P38"/>
    <mergeCell ref="C39:G39"/>
    <mergeCell ref="H39:J39"/>
    <mergeCell ref="K39:L39"/>
    <mergeCell ref="M39:N39"/>
    <mergeCell ref="O39:P39"/>
    <mergeCell ref="C37:G37"/>
    <mergeCell ref="H37:J37"/>
    <mergeCell ref="K37:L37"/>
    <mergeCell ref="M37:N37"/>
    <mergeCell ref="O37:P37"/>
    <mergeCell ref="C45:G45"/>
    <mergeCell ref="H45:J45"/>
    <mergeCell ref="K45:L45"/>
    <mergeCell ref="M45:N45"/>
    <mergeCell ref="O45:P45"/>
    <mergeCell ref="B46:B47"/>
    <mergeCell ref="C46:G46"/>
    <mergeCell ref="H46:J46"/>
    <mergeCell ref="K46:L46"/>
    <mergeCell ref="M46:N46"/>
    <mergeCell ref="O43:P43"/>
    <mergeCell ref="C44:G44"/>
    <mergeCell ref="H44:J44"/>
    <mergeCell ref="K44:L44"/>
    <mergeCell ref="M44:N44"/>
    <mergeCell ref="O44:P44"/>
    <mergeCell ref="B42:B44"/>
    <mergeCell ref="C42:G42"/>
    <mergeCell ref="H42:J42"/>
    <mergeCell ref="K42:L42"/>
    <mergeCell ref="M42:N42"/>
    <mergeCell ref="O42:P42"/>
    <mergeCell ref="C43:G43"/>
    <mergeCell ref="H43:J43"/>
    <mergeCell ref="K43:L43"/>
    <mergeCell ref="M43:N43"/>
    <mergeCell ref="O49:P49"/>
    <mergeCell ref="C50:G50"/>
    <mergeCell ref="H50:J50"/>
    <mergeCell ref="K50:L50"/>
    <mergeCell ref="M50:N50"/>
    <mergeCell ref="O50:P50"/>
    <mergeCell ref="B48:B50"/>
    <mergeCell ref="C48:G48"/>
    <mergeCell ref="H48:J48"/>
    <mergeCell ref="K48:L48"/>
    <mergeCell ref="M48:N48"/>
    <mergeCell ref="O48:P48"/>
    <mergeCell ref="C49:G49"/>
    <mergeCell ref="H49:J49"/>
    <mergeCell ref="K49:L49"/>
    <mergeCell ref="M49:N49"/>
    <mergeCell ref="O46:P46"/>
    <mergeCell ref="C47:G47"/>
    <mergeCell ref="H47:J47"/>
    <mergeCell ref="K47:L47"/>
    <mergeCell ref="M47:N47"/>
    <mergeCell ref="O47:P47"/>
    <mergeCell ref="C54:G54"/>
    <mergeCell ref="H54:J54"/>
    <mergeCell ref="K54:L54"/>
    <mergeCell ref="M54:N54"/>
    <mergeCell ref="O54:P54"/>
    <mergeCell ref="C55:G55"/>
    <mergeCell ref="H55:J55"/>
    <mergeCell ref="K55:L55"/>
    <mergeCell ref="M55:N55"/>
    <mergeCell ref="O55:P55"/>
    <mergeCell ref="O52:P52"/>
    <mergeCell ref="C53:G53"/>
    <mergeCell ref="H53:J53"/>
    <mergeCell ref="K53:L53"/>
    <mergeCell ref="M53:N53"/>
    <mergeCell ref="O53:P53"/>
    <mergeCell ref="B51:B53"/>
    <mergeCell ref="C51:G51"/>
    <mergeCell ref="H51:J51"/>
    <mergeCell ref="K51:L51"/>
    <mergeCell ref="M51:N51"/>
    <mergeCell ref="O51:P51"/>
    <mergeCell ref="C52:G52"/>
    <mergeCell ref="H52:J52"/>
    <mergeCell ref="K52:L52"/>
    <mergeCell ref="M52:N52"/>
    <mergeCell ref="O59:P59"/>
    <mergeCell ref="C60:G60"/>
    <mergeCell ref="H60:J60"/>
    <mergeCell ref="K60:L60"/>
    <mergeCell ref="M60:N60"/>
    <mergeCell ref="O60:P60"/>
    <mergeCell ref="C58:G58"/>
    <mergeCell ref="H58:J58"/>
    <mergeCell ref="K58:L58"/>
    <mergeCell ref="M58:N58"/>
    <mergeCell ref="O58:P58"/>
    <mergeCell ref="B59:B60"/>
    <mergeCell ref="C59:G59"/>
    <mergeCell ref="H59:J59"/>
    <mergeCell ref="K59:L59"/>
    <mergeCell ref="M59:N59"/>
    <mergeCell ref="B56:B57"/>
    <mergeCell ref="C56:G56"/>
    <mergeCell ref="H56:J56"/>
    <mergeCell ref="K56:L56"/>
    <mergeCell ref="M56:N56"/>
    <mergeCell ref="O56:P56"/>
    <mergeCell ref="C57:G57"/>
    <mergeCell ref="H57:J57"/>
    <mergeCell ref="K57:L57"/>
    <mergeCell ref="O57:P57"/>
    <mergeCell ref="B66:B69"/>
    <mergeCell ref="C66:G66"/>
    <mergeCell ref="H66:J66"/>
    <mergeCell ref="K66:L66"/>
    <mergeCell ref="M66:N66"/>
    <mergeCell ref="C63:G63"/>
    <mergeCell ref="H63:J63"/>
    <mergeCell ref="K63:L63"/>
    <mergeCell ref="M63:N63"/>
    <mergeCell ref="O63:P63"/>
    <mergeCell ref="C64:G64"/>
    <mergeCell ref="H64:J64"/>
    <mergeCell ref="K64:L64"/>
    <mergeCell ref="M64:N64"/>
    <mergeCell ref="O64:P64"/>
    <mergeCell ref="C61:G61"/>
    <mergeCell ref="H61:J61"/>
    <mergeCell ref="K61:L61"/>
    <mergeCell ref="M61:N61"/>
    <mergeCell ref="O61:P61"/>
    <mergeCell ref="C62:G62"/>
    <mergeCell ref="H62:J62"/>
    <mergeCell ref="K62:L62"/>
    <mergeCell ref="M62:N62"/>
    <mergeCell ref="O62:P62"/>
    <mergeCell ref="C68:G68"/>
    <mergeCell ref="H68:J68"/>
    <mergeCell ref="K68:L68"/>
    <mergeCell ref="M68:N68"/>
    <mergeCell ref="O68:P68"/>
    <mergeCell ref="C69:G69"/>
    <mergeCell ref="H69:J69"/>
    <mergeCell ref="K69:L69"/>
    <mergeCell ref="M69:N69"/>
    <mergeCell ref="O69:P69"/>
    <mergeCell ref="O66:P66"/>
    <mergeCell ref="C67:G67"/>
    <mergeCell ref="H67:J67"/>
    <mergeCell ref="K67:L67"/>
    <mergeCell ref="M67:N67"/>
    <mergeCell ref="O67:P67"/>
    <mergeCell ref="C65:G65"/>
    <mergeCell ref="H65:J65"/>
    <mergeCell ref="K65:L65"/>
    <mergeCell ref="M65:N65"/>
    <mergeCell ref="O65:P65"/>
    <mergeCell ref="C72:G72"/>
    <mergeCell ref="H72:J72"/>
    <mergeCell ref="K72:L72"/>
    <mergeCell ref="M72:N72"/>
    <mergeCell ref="O72:P72"/>
    <mergeCell ref="C73:G73"/>
    <mergeCell ref="H73:J73"/>
    <mergeCell ref="K73:L73"/>
    <mergeCell ref="M73:N73"/>
    <mergeCell ref="O73:P73"/>
    <mergeCell ref="C70:G70"/>
    <mergeCell ref="H70:J70"/>
    <mergeCell ref="K70:L70"/>
    <mergeCell ref="M70:N70"/>
    <mergeCell ref="O70:P70"/>
    <mergeCell ref="C71:G71"/>
    <mergeCell ref="H71:J71"/>
    <mergeCell ref="K71:L71"/>
    <mergeCell ref="M71:N71"/>
    <mergeCell ref="O71:P71"/>
    <mergeCell ref="O77:P77"/>
    <mergeCell ref="C78:G78"/>
    <mergeCell ref="H78:J78"/>
    <mergeCell ref="K78:L78"/>
    <mergeCell ref="M78:N78"/>
    <mergeCell ref="O78:P78"/>
    <mergeCell ref="B76:B77"/>
    <mergeCell ref="C76:G76"/>
    <mergeCell ref="H76:J76"/>
    <mergeCell ref="K76:L76"/>
    <mergeCell ref="M76:N76"/>
    <mergeCell ref="O76:P76"/>
    <mergeCell ref="C77:G77"/>
    <mergeCell ref="H77:J77"/>
    <mergeCell ref="K77:L77"/>
    <mergeCell ref="M77:N77"/>
    <mergeCell ref="C74:G74"/>
    <mergeCell ref="H74:J74"/>
    <mergeCell ref="K74:L74"/>
    <mergeCell ref="M74:N74"/>
    <mergeCell ref="O74:P74"/>
    <mergeCell ref="C75:G75"/>
    <mergeCell ref="H75:J75"/>
    <mergeCell ref="K75:L75"/>
    <mergeCell ref="M75:N75"/>
    <mergeCell ref="O75:P75"/>
    <mergeCell ref="O80:P80"/>
    <mergeCell ref="B81:B82"/>
    <mergeCell ref="C81:G81"/>
    <mergeCell ref="H81:J81"/>
    <mergeCell ref="K81:L81"/>
    <mergeCell ref="M81:N81"/>
    <mergeCell ref="O81:P81"/>
    <mergeCell ref="C82:G82"/>
    <mergeCell ref="H82:J82"/>
    <mergeCell ref="K82:L82"/>
    <mergeCell ref="B79:B80"/>
    <mergeCell ref="C79:G79"/>
    <mergeCell ref="H79:J79"/>
    <mergeCell ref="K79:L79"/>
    <mergeCell ref="M79:N79"/>
    <mergeCell ref="O79:P79"/>
    <mergeCell ref="C80:G80"/>
    <mergeCell ref="H80:J80"/>
    <mergeCell ref="K80:L80"/>
    <mergeCell ref="M80:N80"/>
    <mergeCell ref="K84:L84"/>
    <mergeCell ref="M84:N84"/>
    <mergeCell ref="O84:P84"/>
    <mergeCell ref="C85:G85"/>
    <mergeCell ref="H85:J85"/>
    <mergeCell ref="K85:L85"/>
    <mergeCell ref="M85:N85"/>
    <mergeCell ref="O85:P85"/>
    <mergeCell ref="O89:P89"/>
    <mergeCell ref="M82:N82"/>
    <mergeCell ref="O82:P82"/>
    <mergeCell ref="B83:B87"/>
    <mergeCell ref="C83:G83"/>
    <mergeCell ref="H83:J83"/>
    <mergeCell ref="K83:L83"/>
    <mergeCell ref="M83:N83"/>
    <mergeCell ref="O83:P83"/>
    <mergeCell ref="C84:G84"/>
    <mergeCell ref="H84:J84"/>
    <mergeCell ref="C86:G86"/>
    <mergeCell ref="H86:J86"/>
    <mergeCell ref="B88:B89"/>
    <mergeCell ref="C88:G88"/>
    <mergeCell ref="H88:J88"/>
    <mergeCell ref="K88:L88"/>
    <mergeCell ref="M88:N88"/>
    <mergeCell ref="O88:P88"/>
    <mergeCell ref="C89:G89"/>
    <mergeCell ref="H89:J89"/>
    <mergeCell ref="K89:L89"/>
    <mergeCell ref="M89:N89"/>
    <mergeCell ref="K86:L86"/>
    <mergeCell ref="M86:N86"/>
    <mergeCell ref="O86:P86"/>
    <mergeCell ref="C87:G87"/>
    <mergeCell ref="H87:J87"/>
    <mergeCell ref="K87:L87"/>
    <mergeCell ref="M87:N87"/>
    <mergeCell ref="O87:P87"/>
    <mergeCell ref="O94:P94"/>
    <mergeCell ref="C95:G95"/>
    <mergeCell ref="H95:J95"/>
    <mergeCell ref="K95:L95"/>
    <mergeCell ref="M95:N95"/>
    <mergeCell ref="O95:P95"/>
    <mergeCell ref="B93:B97"/>
    <mergeCell ref="C93:G93"/>
    <mergeCell ref="H93:J93"/>
    <mergeCell ref="K93:L93"/>
    <mergeCell ref="M93:N93"/>
    <mergeCell ref="O93:P93"/>
    <mergeCell ref="C94:G94"/>
    <mergeCell ref="H94:J94"/>
    <mergeCell ref="K94:L94"/>
    <mergeCell ref="M94:N94"/>
    <mergeCell ref="M91:N91"/>
    <mergeCell ref="O91:P91"/>
    <mergeCell ref="C92:G92"/>
    <mergeCell ref="H92:J92"/>
    <mergeCell ref="K92:L92"/>
    <mergeCell ref="M92:N92"/>
    <mergeCell ref="B90:B91"/>
    <mergeCell ref="C90:G90"/>
    <mergeCell ref="H90:J90"/>
    <mergeCell ref="K90:L90"/>
    <mergeCell ref="M90:N90"/>
    <mergeCell ref="O90:P90"/>
    <mergeCell ref="C91:G91"/>
    <mergeCell ref="H91:J91"/>
    <mergeCell ref="K91:L91"/>
    <mergeCell ref="O99:P99"/>
    <mergeCell ref="C100:G100"/>
    <mergeCell ref="H100:J100"/>
    <mergeCell ref="K100:L100"/>
    <mergeCell ref="M100:N100"/>
    <mergeCell ref="O100:P100"/>
    <mergeCell ref="B98:B103"/>
    <mergeCell ref="C98:G98"/>
    <mergeCell ref="H98:J98"/>
    <mergeCell ref="K98:L98"/>
    <mergeCell ref="M98:N98"/>
    <mergeCell ref="O98:P98"/>
    <mergeCell ref="C99:G99"/>
    <mergeCell ref="H99:J99"/>
    <mergeCell ref="K99:L99"/>
    <mergeCell ref="M99:N99"/>
    <mergeCell ref="C96:G96"/>
    <mergeCell ref="H96:J96"/>
    <mergeCell ref="K96:L96"/>
    <mergeCell ref="M96:N96"/>
    <mergeCell ref="O96:P96"/>
    <mergeCell ref="C97:G97"/>
    <mergeCell ref="H97:J97"/>
    <mergeCell ref="K97:L97"/>
    <mergeCell ref="M97:N97"/>
    <mergeCell ref="O97:P97"/>
    <mergeCell ref="C103:G103"/>
    <mergeCell ref="H103:J103"/>
    <mergeCell ref="K103:L103"/>
    <mergeCell ref="M103:N103"/>
    <mergeCell ref="O103:P103"/>
    <mergeCell ref="B104:B106"/>
    <mergeCell ref="C104:G104"/>
    <mergeCell ref="H104:J104"/>
    <mergeCell ref="K104:L104"/>
    <mergeCell ref="M104:N104"/>
    <mergeCell ref="C101:G101"/>
    <mergeCell ref="H101:J101"/>
    <mergeCell ref="K101:L101"/>
    <mergeCell ref="M101:N101"/>
    <mergeCell ref="O101:P101"/>
    <mergeCell ref="C102:G102"/>
    <mergeCell ref="H102:J102"/>
    <mergeCell ref="K102:L102"/>
    <mergeCell ref="M102:N102"/>
    <mergeCell ref="O102:P102"/>
    <mergeCell ref="O107:P107"/>
    <mergeCell ref="C108:G108"/>
    <mergeCell ref="H108:J108"/>
    <mergeCell ref="K108:L108"/>
    <mergeCell ref="M108:N108"/>
    <mergeCell ref="O108:P108"/>
    <mergeCell ref="C106:G106"/>
    <mergeCell ref="H106:J106"/>
    <mergeCell ref="K106:L106"/>
    <mergeCell ref="M106:N106"/>
    <mergeCell ref="O106:P106"/>
    <mergeCell ref="B107:B111"/>
    <mergeCell ref="C107:G107"/>
    <mergeCell ref="H107:J107"/>
    <mergeCell ref="K107:L107"/>
    <mergeCell ref="M107:N107"/>
    <mergeCell ref="O104:P104"/>
    <mergeCell ref="C105:G105"/>
    <mergeCell ref="H105:J105"/>
    <mergeCell ref="K105:L105"/>
    <mergeCell ref="M105:N105"/>
    <mergeCell ref="O105:P105"/>
    <mergeCell ref="C111:G111"/>
    <mergeCell ref="H111:J111"/>
    <mergeCell ref="K111:L111"/>
    <mergeCell ref="M111:N111"/>
    <mergeCell ref="O111:P111"/>
    <mergeCell ref="C112:G112"/>
    <mergeCell ref="H112:J112"/>
    <mergeCell ref="K112:L112"/>
    <mergeCell ref="M112:N112"/>
    <mergeCell ref="O112:P112"/>
    <mergeCell ref="C109:G109"/>
    <mergeCell ref="H109:J109"/>
    <mergeCell ref="K109:L109"/>
    <mergeCell ref="M109:N109"/>
    <mergeCell ref="O109:P109"/>
    <mergeCell ref="C110:G110"/>
    <mergeCell ref="H110:J110"/>
    <mergeCell ref="K110:L110"/>
    <mergeCell ref="M110:N110"/>
    <mergeCell ref="O110:P110"/>
    <mergeCell ref="B119:B150"/>
    <mergeCell ref="C119:G119"/>
    <mergeCell ref="H119:J119"/>
    <mergeCell ref="K119:L119"/>
    <mergeCell ref="M119:N119"/>
    <mergeCell ref="C121:G121"/>
    <mergeCell ref="C116:G116"/>
    <mergeCell ref="H116:J116"/>
    <mergeCell ref="K116:L116"/>
    <mergeCell ref="M116:N116"/>
    <mergeCell ref="O116:P116"/>
    <mergeCell ref="B117:B118"/>
    <mergeCell ref="C117:G117"/>
    <mergeCell ref="H117:J117"/>
    <mergeCell ref="K117:L117"/>
    <mergeCell ref="M117:N117"/>
    <mergeCell ref="O114:P114"/>
    <mergeCell ref="C115:G115"/>
    <mergeCell ref="H115:J115"/>
    <mergeCell ref="K115:L115"/>
    <mergeCell ref="M115:N115"/>
    <mergeCell ref="O115:P115"/>
    <mergeCell ref="B113:B116"/>
    <mergeCell ref="C113:G113"/>
    <mergeCell ref="H113:J113"/>
    <mergeCell ref="K113:L113"/>
    <mergeCell ref="M113:N113"/>
    <mergeCell ref="O113:P113"/>
    <mergeCell ref="C114:G114"/>
    <mergeCell ref="H114:J114"/>
    <mergeCell ref="K114:L114"/>
    <mergeCell ref="M114:N114"/>
    <mergeCell ref="H121:J121"/>
    <mergeCell ref="K121:L121"/>
    <mergeCell ref="M121:N121"/>
    <mergeCell ref="O121:P121"/>
    <mergeCell ref="C122:G122"/>
    <mergeCell ref="H122:J122"/>
    <mergeCell ref="K122:L122"/>
    <mergeCell ref="M122:N122"/>
    <mergeCell ref="O122:P122"/>
    <mergeCell ref="O119:P119"/>
    <mergeCell ref="C120:G120"/>
    <mergeCell ref="H120:J120"/>
    <mergeCell ref="K120:L120"/>
    <mergeCell ref="M120:N120"/>
    <mergeCell ref="O120:P120"/>
    <mergeCell ref="C118:G118"/>
    <mergeCell ref="H118:J118"/>
    <mergeCell ref="K118:L118"/>
    <mergeCell ref="M118:N118"/>
    <mergeCell ref="C125:G125"/>
    <mergeCell ref="H125:J125"/>
    <mergeCell ref="K125:L125"/>
    <mergeCell ref="M125:N125"/>
    <mergeCell ref="O125:P125"/>
    <mergeCell ref="C126:G126"/>
    <mergeCell ref="H126:J126"/>
    <mergeCell ref="K126:L126"/>
    <mergeCell ref="M126:N126"/>
    <mergeCell ref="O126:P126"/>
    <mergeCell ref="C123:G123"/>
    <mergeCell ref="H123:J123"/>
    <mergeCell ref="K123:L123"/>
    <mergeCell ref="M123:N123"/>
    <mergeCell ref="O123:P123"/>
    <mergeCell ref="C124:G124"/>
    <mergeCell ref="H124:J124"/>
    <mergeCell ref="K124:L124"/>
    <mergeCell ref="M124:N124"/>
    <mergeCell ref="O124:P124"/>
    <mergeCell ref="C129:G129"/>
    <mergeCell ref="H129:J129"/>
    <mergeCell ref="K129:L129"/>
    <mergeCell ref="M129:N129"/>
    <mergeCell ref="O129:P129"/>
    <mergeCell ref="C130:G130"/>
    <mergeCell ref="H130:J130"/>
    <mergeCell ref="K130:L130"/>
    <mergeCell ref="M130:N130"/>
    <mergeCell ref="O130:P130"/>
    <mergeCell ref="C127:G127"/>
    <mergeCell ref="H127:J127"/>
    <mergeCell ref="K127:L127"/>
    <mergeCell ref="M127:N127"/>
    <mergeCell ref="O127:P127"/>
    <mergeCell ref="C128:G128"/>
    <mergeCell ref="H128:J128"/>
    <mergeCell ref="K128:L128"/>
    <mergeCell ref="M128:N128"/>
    <mergeCell ref="O128:P128"/>
    <mergeCell ref="C133:G133"/>
    <mergeCell ref="H133:J133"/>
    <mergeCell ref="K133:L133"/>
    <mergeCell ref="M133:N133"/>
    <mergeCell ref="O133:P133"/>
    <mergeCell ref="C134:G134"/>
    <mergeCell ref="H134:J134"/>
    <mergeCell ref="K134:L134"/>
    <mergeCell ref="M134:N134"/>
    <mergeCell ref="O134:P134"/>
    <mergeCell ref="C131:G131"/>
    <mergeCell ref="H131:J131"/>
    <mergeCell ref="K131:L131"/>
    <mergeCell ref="M131:N131"/>
    <mergeCell ref="O131:P131"/>
    <mergeCell ref="C132:G132"/>
    <mergeCell ref="H132:J132"/>
    <mergeCell ref="K132:L132"/>
    <mergeCell ref="M132:N132"/>
    <mergeCell ref="O132:P132"/>
    <mergeCell ref="C137:G137"/>
    <mergeCell ref="H137:J137"/>
    <mergeCell ref="K137:L137"/>
    <mergeCell ref="M137:N137"/>
    <mergeCell ref="O137:P137"/>
    <mergeCell ref="C138:G138"/>
    <mergeCell ref="H138:J138"/>
    <mergeCell ref="K138:L138"/>
    <mergeCell ref="M138:N138"/>
    <mergeCell ref="O138:P138"/>
    <mergeCell ref="C135:G135"/>
    <mergeCell ref="H135:J135"/>
    <mergeCell ref="K135:L135"/>
    <mergeCell ref="M135:N135"/>
    <mergeCell ref="O135:P135"/>
    <mergeCell ref="C136:G136"/>
    <mergeCell ref="H136:J136"/>
    <mergeCell ref="K136:L136"/>
    <mergeCell ref="M136:N136"/>
    <mergeCell ref="O136:P136"/>
    <mergeCell ref="C141:G141"/>
    <mergeCell ref="H141:J141"/>
    <mergeCell ref="K141:L141"/>
    <mergeCell ref="M141:N141"/>
    <mergeCell ref="O141:P141"/>
    <mergeCell ref="C142:G142"/>
    <mergeCell ref="H142:J142"/>
    <mergeCell ref="K142:L142"/>
    <mergeCell ref="M142:N142"/>
    <mergeCell ref="O142:P142"/>
    <mergeCell ref="C139:G139"/>
    <mergeCell ref="H139:J139"/>
    <mergeCell ref="K139:L139"/>
    <mergeCell ref="M139:N139"/>
    <mergeCell ref="O139:P139"/>
    <mergeCell ref="C140:G140"/>
    <mergeCell ref="H140:J140"/>
    <mergeCell ref="K140:L140"/>
    <mergeCell ref="M140:N140"/>
    <mergeCell ref="O140:P140"/>
    <mergeCell ref="C145:G145"/>
    <mergeCell ref="H145:J145"/>
    <mergeCell ref="K145:L145"/>
    <mergeCell ref="M145:N145"/>
    <mergeCell ref="O145:P145"/>
    <mergeCell ref="C146:G146"/>
    <mergeCell ref="H146:J146"/>
    <mergeCell ref="K146:L146"/>
    <mergeCell ref="M146:N146"/>
    <mergeCell ref="O146:P146"/>
    <mergeCell ref="C143:G143"/>
    <mergeCell ref="H143:J143"/>
    <mergeCell ref="K143:L143"/>
    <mergeCell ref="M143:N143"/>
    <mergeCell ref="O143:P143"/>
    <mergeCell ref="C144:G144"/>
    <mergeCell ref="H144:J144"/>
    <mergeCell ref="K144:L144"/>
    <mergeCell ref="M144:N144"/>
    <mergeCell ref="O144:P144"/>
    <mergeCell ref="C149:G149"/>
    <mergeCell ref="H149:J149"/>
    <mergeCell ref="K149:L149"/>
    <mergeCell ref="M149:N149"/>
    <mergeCell ref="O149:P149"/>
    <mergeCell ref="C150:G150"/>
    <mergeCell ref="H150:J150"/>
    <mergeCell ref="K150:L150"/>
    <mergeCell ref="M150:N150"/>
    <mergeCell ref="O150:P150"/>
    <mergeCell ref="C147:G147"/>
    <mergeCell ref="H147:J147"/>
    <mergeCell ref="K147:L147"/>
    <mergeCell ref="M147:N147"/>
    <mergeCell ref="O147:P147"/>
    <mergeCell ref="C148:G148"/>
    <mergeCell ref="H148:J148"/>
    <mergeCell ref="K148:L148"/>
    <mergeCell ref="M148:N148"/>
    <mergeCell ref="O148:P148"/>
    <mergeCell ref="C154:G154"/>
    <mergeCell ref="H154:J154"/>
    <mergeCell ref="K154:L154"/>
    <mergeCell ref="M154:N154"/>
    <mergeCell ref="O154:P154"/>
    <mergeCell ref="C155:G155"/>
    <mergeCell ref="H155:J155"/>
    <mergeCell ref="K155:L155"/>
    <mergeCell ref="M155:N155"/>
    <mergeCell ref="O155:P155"/>
    <mergeCell ref="O152:P152"/>
    <mergeCell ref="C153:G153"/>
    <mergeCell ref="H153:J153"/>
    <mergeCell ref="K153:L153"/>
    <mergeCell ref="M153:N153"/>
    <mergeCell ref="O153:P153"/>
    <mergeCell ref="B151:B159"/>
    <mergeCell ref="C151:G151"/>
    <mergeCell ref="H151:J151"/>
    <mergeCell ref="K151:L151"/>
    <mergeCell ref="M151:N151"/>
    <mergeCell ref="O151:P151"/>
    <mergeCell ref="C152:G152"/>
    <mergeCell ref="H152:J152"/>
    <mergeCell ref="K152:L152"/>
    <mergeCell ref="M152:N152"/>
    <mergeCell ref="C158:G158"/>
    <mergeCell ref="H158:J158"/>
    <mergeCell ref="K158:L158"/>
    <mergeCell ref="M158:N158"/>
    <mergeCell ref="O158:P158"/>
    <mergeCell ref="C159:G159"/>
    <mergeCell ref="H159:J159"/>
    <mergeCell ref="K159:L159"/>
    <mergeCell ref="M159:N159"/>
    <mergeCell ref="O159:P159"/>
    <mergeCell ref="C156:G156"/>
    <mergeCell ref="H156:J156"/>
    <mergeCell ref="K156:L156"/>
    <mergeCell ref="M156:N156"/>
    <mergeCell ref="O156:P156"/>
    <mergeCell ref="C157:G157"/>
    <mergeCell ref="H157:J157"/>
    <mergeCell ref="K157:L157"/>
    <mergeCell ref="M157:N157"/>
    <mergeCell ref="O157:P157"/>
    <mergeCell ref="O161:P161"/>
    <mergeCell ref="B162:B167"/>
    <mergeCell ref="C162:G162"/>
    <mergeCell ref="H162:J162"/>
    <mergeCell ref="K162:L162"/>
    <mergeCell ref="M162:N162"/>
    <mergeCell ref="O162:P162"/>
    <mergeCell ref="C163:G163"/>
    <mergeCell ref="H163:J163"/>
    <mergeCell ref="K163:L163"/>
    <mergeCell ref="B160:B161"/>
    <mergeCell ref="C160:G160"/>
    <mergeCell ref="H160:J160"/>
    <mergeCell ref="K160:L160"/>
    <mergeCell ref="M160:N160"/>
    <mergeCell ref="O160:P160"/>
    <mergeCell ref="C161:G161"/>
    <mergeCell ref="H161:J161"/>
    <mergeCell ref="K161:L161"/>
    <mergeCell ref="M161:N161"/>
    <mergeCell ref="B168:B170"/>
    <mergeCell ref="C168:G168"/>
    <mergeCell ref="H168:J168"/>
    <mergeCell ref="K168:L168"/>
    <mergeCell ref="M168:N168"/>
    <mergeCell ref="C165:G165"/>
    <mergeCell ref="H165:J165"/>
    <mergeCell ref="K165:L165"/>
    <mergeCell ref="M165:N165"/>
    <mergeCell ref="O165:P165"/>
    <mergeCell ref="C166:G166"/>
    <mergeCell ref="H166:J166"/>
    <mergeCell ref="K166:L166"/>
    <mergeCell ref="M166:N166"/>
    <mergeCell ref="O166:P166"/>
    <mergeCell ref="M163:N163"/>
    <mergeCell ref="O163:P163"/>
    <mergeCell ref="C164:G164"/>
    <mergeCell ref="H164:J164"/>
    <mergeCell ref="K164:L164"/>
    <mergeCell ref="M164:N164"/>
    <mergeCell ref="O164:P164"/>
    <mergeCell ref="C170:G170"/>
    <mergeCell ref="H170:J170"/>
    <mergeCell ref="K170:L170"/>
    <mergeCell ref="M170:N170"/>
    <mergeCell ref="O170:P170"/>
    <mergeCell ref="O168:P168"/>
    <mergeCell ref="C169:G169"/>
    <mergeCell ref="H169:J169"/>
    <mergeCell ref="K169:L169"/>
    <mergeCell ref="M169:N169"/>
    <mergeCell ref="O169:P169"/>
    <mergeCell ref="C167:G167"/>
    <mergeCell ref="H167:J167"/>
    <mergeCell ref="K167:L167"/>
    <mergeCell ref="M167:N167"/>
    <mergeCell ref="O167:P167"/>
    <mergeCell ref="B178:B179"/>
    <mergeCell ref="C178:G178"/>
    <mergeCell ref="H178:J178"/>
    <mergeCell ref="K178:L178"/>
    <mergeCell ref="M178:N178"/>
    <mergeCell ref="C175:G175"/>
    <mergeCell ref="H175:J175"/>
    <mergeCell ref="K175:L175"/>
    <mergeCell ref="M175:N175"/>
    <mergeCell ref="O175:P175"/>
    <mergeCell ref="C176:G176"/>
    <mergeCell ref="H176:J176"/>
    <mergeCell ref="K176:L176"/>
    <mergeCell ref="M176:N176"/>
    <mergeCell ref="O176:P176"/>
    <mergeCell ref="O173:P173"/>
    <mergeCell ref="B172:B175"/>
    <mergeCell ref="C172:G172"/>
    <mergeCell ref="H172:J172"/>
    <mergeCell ref="K172:L172"/>
    <mergeCell ref="M172:N172"/>
    <mergeCell ref="O172:P172"/>
    <mergeCell ref="C173:G173"/>
    <mergeCell ref="H173:J173"/>
    <mergeCell ref="K173:L173"/>
    <mergeCell ref="M173:N173"/>
    <mergeCell ref="H180:J180"/>
    <mergeCell ref="K180:L180"/>
    <mergeCell ref="M180:N180"/>
    <mergeCell ref="O180:P180"/>
    <mergeCell ref="C171:G171"/>
    <mergeCell ref="H171:J171"/>
    <mergeCell ref="K171:L171"/>
    <mergeCell ref="M171:N171"/>
    <mergeCell ref="O171:P171"/>
    <mergeCell ref="O178:P178"/>
    <mergeCell ref="C179:G179"/>
    <mergeCell ref="H179:J179"/>
    <mergeCell ref="K179:L179"/>
    <mergeCell ref="M179:N179"/>
    <mergeCell ref="O179:P179"/>
    <mergeCell ref="C177:G177"/>
    <mergeCell ref="H177:J177"/>
    <mergeCell ref="K177:L177"/>
    <mergeCell ref="M177:N177"/>
    <mergeCell ref="O177:P177"/>
    <mergeCell ref="C185:G185"/>
    <mergeCell ref="H185:J185"/>
    <mergeCell ref="K185:L185"/>
    <mergeCell ref="M185:N185"/>
    <mergeCell ref="O185:P185"/>
    <mergeCell ref="C174:G174"/>
    <mergeCell ref="H174:J174"/>
    <mergeCell ref="K174:L174"/>
    <mergeCell ref="M174:N174"/>
    <mergeCell ref="O174:P174"/>
    <mergeCell ref="O183:P183"/>
    <mergeCell ref="C184:G184"/>
    <mergeCell ref="H184:J184"/>
    <mergeCell ref="K184:L184"/>
    <mergeCell ref="M184:N184"/>
    <mergeCell ref="O184:P184"/>
    <mergeCell ref="B182:B184"/>
    <mergeCell ref="C182:G182"/>
    <mergeCell ref="H182:J182"/>
    <mergeCell ref="K182:L182"/>
    <mergeCell ref="M182:N182"/>
    <mergeCell ref="O182:P182"/>
    <mergeCell ref="C183:G183"/>
    <mergeCell ref="H183:J183"/>
    <mergeCell ref="K183:L183"/>
    <mergeCell ref="M183:N183"/>
    <mergeCell ref="C181:G181"/>
    <mergeCell ref="H181:J181"/>
    <mergeCell ref="K181:L181"/>
    <mergeCell ref="M181:N181"/>
    <mergeCell ref="O181:P181"/>
    <mergeCell ref="C180:G180"/>
    <mergeCell ref="O189:P189"/>
    <mergeCell ref="C190:G190"/>
    <mergeCell ref="H190:J190"/>
    <mergeCell ref="K190:L190"/>
    <mergeCell ref="M190:N190"/>
    <mergeCell ref="O190:P190"/>
    <mergeCell ref="C188:G188"/>
    <mergeCell ref="H188:J188"/>
    <mergeCell ref="K188:L188"/>
    <mergeCell ref="M188:N188"/>
    <mergeCell ref="O188:P188"/>
    <mergeCell ref="B189:B190"/>
    <mergeCell ref="C189:G189"/>
    <mergeCell ref="H189:J189"/>
    <mergeCell ref="K189:L189"/>
    <mergeCell ref="M189:N189"/>
    <mergeCell ref="O186:P186"/>
    <mergeCell ref="C187:G187"/>
    <mergeCell ref="H187:J187"/>
    <mergeCell ref="K187:L187"/>
    <mergeCell ref="M187:N187"/>
    <mergeCell ref="O187:P187"/>
    <mergeCell ref="B186:B188"/>
    <mergeCell ref="C186:G186"/>
    <mergeCell ref="H186:J186"/>
    <mergeCell ref="K186:L186"/>
    <mergeCell ref="M186:N186"/>
    <mergeCell ref="O192:P192"/>
    <mergeCell ref="C193:G193"/>
    <mergeCell ref="H193:J193"/>
    <mergeCell ref="K193:L193"/>
    <mergeCell ref="M193:N193"/>
    <mergeCell ref="O193:P193"/>
    <mergeCell ref="C191:G191"/>
    <mergeCell ref="H191:J191"/>
    <mergeCell ref="K191:L191"/>
    <mergeCell ref="M191:N191"/>
    <mergeCell ref="O191:P191"/>
    <mergeCell ref="B192:B193"/>
    <mergeCell ref="C192:G192"/>
    <mergeCell ref="H192:J192"/>
    <mergeCell ref="K192:L192"/>
    <mergeCell ref="M192:N192"/>
    <mergeCell ref="C197:G197"/>
    <mergeCell ref="H197:J197"/>
    <mergeCell ref="K197:L197"/>
    <mergeCell ref="M197:N197"/>
    <mergeCell ref="O197:P197"/>
    <mergeCell ref="O195:P195"/>
    <mergeCell ref="C196:G196"/>
    <mergeCell ref="C194:G194"/>
    <mergeCell ref="H194:J194"/>
    <mergeCell ref="K194:L194"/>
    <mergeCell ref="M194:N194"/>
    <mergeCell ref="O194:P194"/>
    <mergeCell ref="M196:N196"/>
    <mergeCell ref="O196:P196"/>
    <mergeCell ref="M202:N202"/>
    <mergeCell ref="O202:P202"/>
    <mergeCell ref="C203:G203"/>
    <mergeCell ref="H203:J203"/>
    <mergeCell ref="K203:L203"/>
    <mergeCell ref="M203:N203"/>
    <mergeCell ref="O203:P203"/>
    <mergeCell ref="O200:P200"/>
    <mergeCell ref="B195:B198"/>
    <mergeCell ref="C195:G195"/>
    <mergeCell ref="H195:J195"/>
    <mergeCell ref="K195:L195"/>
    <mergeCell ref="M195:N195"/>
    <mergeCell ref="C198:G198"/>
    <mergeCell ref="H198:J198"/>
    <mergeCell ref="K198:L198"/>
    <mergeCell ref="M198:N198"/>
    <mergeCell ref="C202:G202"/>
    <mergeCell ref="H202:J202"/>
    <mergeCell ref="K202:L202"/>
    <mergeCell ref="B199:B200"/>
    <mergeCell ref="C199:G199"/>
    <mergeCell ref="H199:J199"/>
    <mergeCell ref="K199:L199"/>
    <mergeCell ref="M199:N199"/>
    <mergeCell ref="O199:P199"/>
    <mergeCell ref="C200:G200"/>
    <mergeCell ref="H200:J200"/>
    <mergeCell ref="K200:L200"/>
    <mergeCell ref="M200:N200"/>
    <mergeCell ref="H196:J196"/>
    <mergeCell ref="K196:L196"/>
    <mergeCell ref="O207:P207"/>
    <mergeCell ref="C208:G208"/>
    <mergeCell ref="H208:J208"/>
    <mergeCell ref="K208:L208"/>
    <mergeCell ref="M208:N208"/>
    <mergeCell ref="O208:P208"/>
    <mergeCell ref="B206:B208"/>
    <mergeCell ref="C206:G206"/>
    <mergeCell ref="H206:J206"/>
    <mergeCell ref="K206:L206"/>
    <mergeCell ref="M206:N206"/>
    <mergeCell ref="O206:P206"/>
    <mergeCell ref="C207:G207"/>
    <mergeCell ref="H207:J207"/>
    <mergeCell ref="K207:L207"/>
    <mergeCell ref="M207:N207"/>
    <mergeCell ref="C204:G204"/>
    <mergeCell ref="H204:J204"/>
    <mergeCell ref="K204:L204"/>
    <mergeCell ref="M204:N204"/>
    <mergeCell ref="O204:P204"/>
    <mergeCell ref="C205:G205"/>
    <mergeCell ref="H205:J205"/>
    <mergeCell ref="K205:L205"/>
    <mergeCell ref="M205:N205"/>
    <mergeCell ref="O205:P205"/>
    <mergeCell ref="B201:B204"/>
    <mergeCell ref="C201:G201"/>
    <mergeCell ref="H201:J201"/>
    <mergeCell ref="K201:L201"/>
    <mergeCell ref="M201:N201"/>
    <mergeCell ref="O201:P201"/>
    <mergeCell ref="C211:G211"/>
    <mergeCell ref="H211:J211"/>
    <mergeCell ref="K211:L211"/>
    <mergeCell ref="M211:N211"/>
    <mergeCell ref="O211:P211"/>
    <mergeCell ref="C212:G212"/>
    <mergeCell ref="H212:J212"/>
    <mergeCell ref="K212:L212"/>
    <mergeCell ref="M212:N212"/>
    <mergeCell ref="O212:P212"/>
    <mergeCell ref="C209:G209"/>
    <mergeCell ref="H209:J209"/>
    <mergeCell ref="K209:L209"/>
    <mergeCell ref="M209:N209"/>
    <mergeCell ref="O209:P209"/>
    <mergeCell ref="C210:G210"/>
    <mergeCell ref="H210:J210"/>
    <mergeCell ref="K210:L210"/>
    <mergeCell ref="M210:N210"/>
    <mergeCell ref="O210:P210"/>
    <mergeCell ref="O216:P216"/>
    <mergeCell ref="C217:G217"/>
    <mergeCell ref="H217:J217"/>
    <mergeCell ref="K217:L217"/>
    <mergeCell ref="M217:N217"/>
    <mergeCell ref="O217:P217"/>
    <mergeCell ref="B215:B217"/>
    <mergeCell ref="C215:G215"/>
    <mergeCell ref="H215:J215"/>
    <mergeCell ref="K215:L215"/>
    <mergeCell ref="M215:N215"/>
    <mergeCell ref="O215:P215"/>
    <mergeCell ref="C216:G216"/>
    <mergeCell ref="H216:J216"/>
    <mergeCell ref="K216:L216"/>
    <mergeCell ref="M216:N216"/>
    <mergeCell ref="C213:G213"/>
    <mergeCell ref="H213:J213"/>
    <mergeCell ref="K213:L213"/>
    <mergeCell ref="M213:N213"/>
    <mergeCell ref="C214:G214"/>
    <mergeCell ref="H214:J214"/>
    <mergeCell ref="K214:L214"/>
    <mergeCell ref="M214:N214"/>
    <mergeCell ref="C224:G224"/>
    <mergeCell ref="H224:J224"/>
    <mergeCell ref="K224:L224"/>
    <mergeCell ref="M224:N224"/>
    <mergeCell ref="O224:P224"/>
    <mergeCell ref="Q224:R224"/>
    <mergeCell ref="Q222:R222"/>
    <mergeCell ref="C223:G223"/>
    <mergeCell ref="H223:J223"/>
    <mergeCell ref="K223:L223"/>
    <mergeCell ref="M223:N223"/>
    <mergeCell ref="O223:P223"/>
    <mergeCell ref="Q223:R223"/>
    <mergeCell ref="C218:G218"/>
    <mergeCell ref="H218:J218"/>
    <mergeCell ref="K218:L218"/>
    <mergeCell ref="M218:N218"/>
    <mergeCell ref="O218:P218"/>
    <mergeCell ref="C222:G222"/>
    <mergeCell ref="H222:J222"/>
    <mergeCell ref="K222:L222"/>
    <mergeCell ref="M222:N222"/>
    <mergeCell ref="O222:P222"/>
    <mergeCell ref="C227:G227"/>
    <mergeCell ref="H227:J227"/>
    <mergeCell ref="K227:L227"/>
    <mergeCell ref="M227:N227"/>
    <mergeCell ref="O227:P227"/>
    <mergeCell ref="Q227:R227"/>
    <mergeCell ref="Q225:R225"/>
    <mergeCell ref="C226:G226"/>
    <mergeCell ref="H226:J226"/>
    <mergeCell ref="K226:L226"/>
    <mergeCell ref="M226:N226"/>
    <mergeCell ref="O226:P226"/>
    <mergeCell ref="Q226:R226"/>
    <mergeCell ref="B225:B226"/>
    <mergeCell ref="C225:G225"/>
    <mergeCell ref="H225:J225"/>
    <mergeCell ref="K225:L225"/>
    <mergeCell ref="M225:N225"/>
    <mergeCell ref="O225:P225"/>
    <mergeCell ref="C230:G230"/>
    <mergeCell ref="H230:J230"/>
    <mergeCell ref="K230:L230"/>
    <mergeCell ref="M230:N230"/>
    <mergeCell ref="O230:P230"/>
    <mergeCell ref="Q230:R230"/>
    <mergeCell ref="Q228:R228"/>
    <mergeCell ref="C229:G229"/>
    <mergeCell ref="H229:J229"/>
    <mergeCell ref="K229:L229"/>
    <mergeCell ref="M229:N229"/>
    <mergeCell ref="O229:P229"/>
    <mergeCell ref="Q229:R229"/>
    <mergeCell ref="B228:B229"/>
    <mergeCell ref="C228:G228"/>
    <mergeCell ref="H228:J228"/>
    <mergeCell ref="K228:L228"/>
    <mergeCell ref="M228:N228"/>
    <mergeCell ref="O228:P228"/>
    <mergeCell ref="B234:B237"/>
    <mergeCell ref="C234:G234"/>
    <mergeCell ref="H234:J234"/>
    <mergeCell ref="K234:L234"/>
    <mergeCell ref="M234:N234"/>
    <mergeCell ref="O234:P234"/>
    <mergeCell ref="C236:G236"/>
    <mergeCell ref="H236:J236"/>
    <mergeCell ref="K236:L236"/>
    <mergeCell ref="M236:N236"/>
    <mergeCell ref="C233:G233"/>
    <mergeCell ref="H233:J233"/>
    <mergeCell ref="K233:L233"/>
    <mergeCell ref="M233:N233"/>
    <mergeCell ref="O233:P233"/>
    <mergeCell ref="Q233:R233"/>
    <mergeCell ref="Q231:R231"/>
    <mergeCell ref="C232:G232"/>
    <mergeCell ref="H232:J232"/>
    <mergeCell ref="K232:L232"/>
    <mergeCell ref="M232:N232"/>
    <mergeCell ref="O232:P232"/>
    <mergeCell ref="Q232:R232"/>
    <mergeCell ref="B231:B232"/>
    <mergeCell ref="C231:G231"/>
    <mergeCell ref="H231:J231"/>
    <mergeCell ref="K231:L231"/>
    <mergeCell ref="M231:N231"/>
    <mergeCell ref="O231:P231"/>
    <mergeCell ref="C238:G238"/>
    <mergeCell ref="H238:J238"/>
    <mergeCell ref="K238:L238"/>
    <mergeCell ref="M238:N238"/>
    <mergeCell ref="O238:P238"/>
    <mergeCell ref="Q238:R238"/>
    <mergeCell ref="O236:P236"/>
    <mergeCell ref="Q236:R236"/>
    <mergeCell ref="C237:G237"/>
    <mergeCell ref="H237:J237"/>
    <mergeCell ref="K237:L237"/>
    <mergeCell ref="M237:N237"/>
    <mergeCell ref="O237:P237"/>
    <mergeCell ref="Q237:R237"/>
    <mergeCell ref="Q234:R234"/>
    <mergeCell ref="C235:G235"/>
    <mergeCell ref="H235:J235"/>
    <mergeCell ref="K235:L235"/>
    <mergeCell ref="M235:N235"/>
    <mergeCell ref="O235:P235"/>
    <mergeCell ref="Q235:R235"/>
    <mergeCell ref="C241:G241"/>
    <mergeCell ref="H241:J241"/>
    <mergeCell ref="K241:L241"/>
    <mergeCell ref="M241:N241"/>
    <mergeCell ref="O241:P241"/>
    <mergeCell ref="Q241:R241"/>
    <mergeCell ref="B240:B241"/>
    <mergeCell ref="C240:G240"/>
    <mergeCell ref="H240:J240"/>
    <mergeCell ref="K240:L240"/>
    <mergeCell ref="M240:N240"/>
    <mergeCell ref="O240:P240"/>
    <mergeCell ref="C239:G239"/>
    <mergeCell ref="H239:J239"/>
    <mergeCell ref="K239:L239"/>
    <mergeCell ref="M239:N239"/>
    <mergeCell ref="O239:P239"/>
    <mergeCell ref="Q239:R239"/>
    <mergeCell ref="O250:P250"/>
    <mergeCell ref="Q250:R250"/>
    <mergeCell ref="O248:P248"/>
    <mergeCell ref="Q248:R248"/>
    <mergeCell ref="C249:G249"/>
    <mergeCell ref="H249:J249"/>
    <mergeCell ref="C243:G243"/>
    <mergeCell ref="H243:J243"/>
    <mergeCell ref="K243:L243"/>
    <mergeCell ref="M243:N243"/>
    <mergeCell ref="O243:P243"/>
    <mergeCell ref="Q243:R243"/>
    <mergeCell ref="C242:G242"/>
    <mergeCell ref="H242:J242"/>
    <mergeCell ref="K242:L242"/>
    <mergeCell ref="M242:N242"/>
    <mergeCell ref="O242:P242"/>
    <mergeCell ref="Q242:R242"/>
    <mergeCell ref="K246:L246"/>
    <mergeCell ref="M246:N246"/>
    <mergeCell ref="O246:P246"/>
    <mergeCell ref="C248:G248"/>
    <mergeCell ref="H248:J248"/>
    <mergeCell ref="K248:L248"/>
    <mergeCell ref="M248:N248"/>
    <mergeCell ref="C245:G245"/>
    <mergeCell ref="H245:J245"/>
    <mergeCell ref="K245:L245"/>
    <mergeCell ref="O252:P252"/>
    <mergeCell ref="Q252:R252"/>
    <mergeCell ref="C251:G251"/>
    <mergeCell ref="H251:J251"/>
    <mergeCell ref="K251:L251"/>
    <mergeCell ref="M251:N251"/>
    <mergeCell ref="O251:P251"/>
    <mergeCell ref="Q251:R251"/>
    <mergeCell ref="M245:N245"/>
    <mergeCell ref="O245:P245"/>
    <mergeCell ref="Q245:R245"/>
    <mergeCell ref="C244:G244"/>
    <mergeCell ref="H244:J244"/>
    <mergeCell ref="K244:L244"/>
    <mergeCell ref="M244:N244"/>
    <mergeCell ref="O244:P244"/>
    <mergeCell ref="Q244:R244"/>
    <mergeCell ref="K249:L249"/>
    <mergeCell ref="M249:N249"/>
    <mergeCell ref="O249:P249"/>
    <mergeCell ref="Q249:R249"/>
    <mergeCell ref="Q246:R246"/>
    <mergeCell ref="C247:G247"/>
    <mergeCell ref="H247:J247"/>
    <mergeCell ref="K247:L247"/>
    <mergeCell ref="M247:N247"/>
    <mergeCell ref="O247:P247"/>
    <mergeCell ref="Q247:R247"/>
    <mergeCell ref="C250:G250"/>
    <mergeCell ref="H250:J250"/>
    <mergeCell ref="K250:L250"/>
    <mergeCell ref="M250:N250"/>
    <mergeCell ref="B246:B250"/>
    <mergeCell ref="C246:G246"/>
    <mergeCell ref="H246:J246"/>
    <mergeCell ref="C256:G256"/>
    <mergeCell ref="H256:J256"/>
    <mergeCell ref="K256:L256"/>
    <mergeCell ref="M256:N256"/>
    <mergeCell ref="O256:P256"/>
    <mergeCell ref="Q256:R256"/>
    <mergeCell ref="C255:G255"/>
    <mergeCell ref="H255:J255"/>
    <mergeCell ref="K255:L255"/>
    <mergeCell ref="M255:N255"/>
    <mergeCell ref="O255:P255"/>
    <mergeCell ref="Q255:R255"/>
    <mergeCell ref="Q253:R253"/>
    <mergeCell ref="C254:G254"/>
    <mergeCell ref="H254:J254"/>
    <mergeCell ref="K254:L254"/>
    <mergeCell ref="M254:N254"/>
    <mergeCell ref="O254:P254"/>
    <mergeCell ref="Q254:R254"/>
    <mergeCell ref="B253:B254"/>
    <mergeCell ref="C253:G253"/>
    <mergeCell ref="H253:J253"/>
    <mergeCell ref="K253:L253"/>
    <mergeCell ref="M253:N253"/>
    <mergeCell ref="O253:P253"/>
    <mergeCell ref="C252:G252"/>
    <mergeCell ref="H252:J252"/>
    <mergeCell ref="K252:L252"/>
    <mergeCell ref="M252:N252"/>
    <mergeCell ref="C259:G259"/>
    <mergeCell ref="H259:J259"/>
    <mergeCell ref="K259:L259"/>
    <mergeCell ref="M259:N259"/>
    <mergeCell ref="O259:P259"/>
    <mergeCell ref="Q259:R259"/>
    <mergeCell ref="C258:G258"/>
    <mergeCell ref="H258:J258"/>
    <mergeCell ref="K258:L258"/>
    <mergeCell ref="M258:N258"/>
    <mergeCell ref="O258:P258"/>
    <mergeCell ref="Q258:R258"/>
    <mergeCell ref="C257:G257"/>
    <mergeCell ref="H257:J257"/>
    <mergeCell ref="K257:L257"/>
    <mergeCell ref="M257:N257"/>
    <mergeCell ref="O257:P257"/>
    <mergeCell ref="Q257:R257"/>
    <mergeCell ref="O262:P262"/>
    <mergeCell ref="Q262:R262"/>
    <mergeCell ref="C263:G263"/>
    <mergeCell ref="H263:J263"/>
    <mergeCell ref="K263:L263"/>
    <mergeCell ref="M263:N263"/>
    <mergeCell ref="O263:P263"/>
    <mergeCell ref="Q263:R263"/>
    <mergeCell ref="Q260:R260"/>
    <mergeCell ref="C261:G261"/>
    <mergeCell ref="H261:J261"/>
    <mergeCell ref="K261:L261"/>
    <mergeCell ref="M261:N261"/>
    <mergeCell ref="O261:P261"/>
    <mergeCell ref="Q261:R261"/>
    <mergeCell ref="B260:B263"/>
    <mergeCell ref="C260:G260"/>
    <mergeCell ref="H260:J260"/>
    <mergeCell ref="K260:L260"/>
    <mergeCell ref="M260:N260"/>
    <mergeCell ref="O260:P260"/>
    <mergeCell ref="C262:G262"/>
    <mergeCell ref="H262:J262"/>
    <mergeCell ref="K262:L262"/>
    <mergeCell ref="M262:N262"/>
    <mergeCell ref="C266:G266"/>
    <mergeCell ref="H266:J266"/>
    <mergeCell ref="K266:L266"/>
    <mergeCell ref="M266:N266"/>
    <mergeCell ref="O266:P266"/>
    <mergeCell ref="Q266:R266"/>
    <mergeCell ref="B265:B267"/>
    <mergeCell ref="C265:G265"/>
    <mergeCell ref="H265:J265"/>
    <mergeCell ref="K265:L265"/>
    <mergeCell ref="M265:N265"/>
    <mergeCell ref="O265:P265"/>
    <mergeCell ref="C267:G267"/>
    <mergeCell ref="H267:J267"/>
    <mergeCell ref="K267:L267"/>
    <mergeCell ref="M267:N267"/>
    <mergeCell ref="C264:G264"/>
    <mergeCell ref="H264:J264"/>
    <mergeCell ref="K264:L264"/>
    <mergeCell ref="M264:N264"/>
    <mergeCell ref="O264:P264"/>
    <mergeCell ref="Q264:R264"/>
    <mergeCell ref="H269:J269"/>
    <mergeCell ref="K269:L269"/>
    <mergeCell ref="M269:N269"/>
    <mergeCell ref="O269:P269"/>
    <mergeCell ref="Q269:R269"/>
    <mergeCell ref="C270:G270"/>
    <mergeCell ref="H270:J270"/>
    <mergeCell ref="K270:L270"/>
    <mergeCell ref="M270:N270"/>
    <mergeCell ref="Q270:R270"/>
    <mergeCell ref="O267:P267"/>
    <mergeCell ref="Q267:R267"/>
    <mergeCell ref="B268:B269"/>
    <mergeCell ref="C268:G268"/>
    <mergeCell ref="H268:J268"/>
    <mergeCell ref="K268:L268"/>
    <mergeCell ref="M268:N268"/>
    <mergeCell ref="O268:P268"/>
    <mergeCell ref="Q268:R268"/>
    <mergeCell ref="C269:G269"/>
    <mergeCell ref="O273:P273"/>
    <mergeCell ref="C274:G274"/>
    <mergeCell ref="H274:J274"/>
    <mergeCell ref="K274:L274"/>
    <mergeCell ref="M274:N274"/>
    <mergeCell ref="O274:P274"/>
    <mergeCell ref="Q271:R271"/>
    <mergeCell ref="C272:G272"/>
    <mergeCell ref="H272:J272"/>
    <mergeCell ref="K272:L272"/>
    <mergeCell ref="M272:N272"/>
    <mergeCell ref="O272:P272"/>
    <mergeCell ref="B271:B276"/>
    <mergeCell ref="C271:G271"/>
    <mergeCell ref="H271:J271"/>
    <mergeCell ref="K271:L271"/>
    <mergeCell ref="M271:N271"/>
    <mergeCell ref="O271:P271"/>
    <mergeCell ref="C273:G273"/>
    <mergeCell ref="H273:J273"/>
    <mergeCell ref="K273:L273"/>
    <mergeCell ref="M273:N273"/>
    <mergeCell ref="C277:G277"/>
    <mergeCell ref="H277:J277"/>
    <mergeCell ref="K277:L277"/>
    <mergeCell ref="M277:N277"/>
    <mergeCell ref="O277:P277"/>
    <mergeCell ref="C278:G278"/>
    <mergeCell ref="H278:J278"/>
    <mergeCell ref="K278:L278"/>
    <mergeCell ref="M278:N278"/>
    <mergeCell ref="O278:P278"/>
    <mergeCell ref="C275:G275"/>
    <mergeCell ref="H275:J275"/>
    <mergeCell ref="K275:L275"/>
    <mergeCell ref="M275:N275"/>
    <mergeCell ref="O275:P275"/>
    <mergeCell ref="C276:G276"/>
    <mergeCell ref="H276:J276"/>
    <mergeCell ref="K276:L276"/>
    <mergeCell ref="M276:N276"/>
    <mergeCell ref="O276:P276"/>
    <mergeCell ref="O283:P283"/>
    <mergeCell ref="C284:G284"/>
    <mergeCell ref="H284:J284"/>
    <mergeCell ref="K284:L284"/>
    <mergeCell ref="M284:N284"/>
    <mergeCell ref="O284:P284"/>
    <mergeCell ref="C282:G282"/>
    <mergeCell ref="H282:J282"/>
    <mergeCell ref="K282:L282"/>
    <mergeCell ref="M282:N282"/>
    <mergeCell ref="O282:P282"/>
    <mergeCell ref="B283:B285"/>
    <mergeCell ref="C283:G283"/>
    <mergeCell ref="H283:J283"/>
    <mergeCell ref="K283:L283"/>
    <mergeCell ref="M283:N283"/>
    <mergeCell ref="O280:P280"/>
    <mergeCell ref="C281:G281"/>
    <mergeCell ref="H281:J281"/>
    <mergeCell ref="K281:L281"/>
    <mergeCell ref="M281:N281"/>
    <mergeCell ref="O281:P281"/>
    <mergeCell ref="B279:B282"/>
    <mergeCell ref="C279:G279"/>
    <mergeCell ref="H279:J279"/>
    <mergeCell ref="K279:L279"/>
    <mergeCell ref="M279:N279"/>
    <mergeCell ref="O279:P279"/>
    <mergeCell ref="C280:G280"/>
    <mergeCell ref="H280:J280"/>
    <mergeCell ref="K280:L280"/>
    <mergeCell ref="M280:N280"/>
    <mergeCell ref="C288:G288"/>
    <mergeCell ref="H288:J288"/>
    <mergeCell ref="K288:L288"/>
    <mergeCell ref="M288:N288"/>
    <mergeCell ref="O288:P288"/>
    <mergeCell ref="C289:G289"/>
    <mergeCell ref="H289:J289"/>
    <mergeCell ref="K289:L289"/>
    <mergeCell ref="M289:N289"/>
    <mergeCell ref="O289:P289"/>
    <mergeCell ref="O286:P286"/>
    <mergeCell ref="C287:G287"/>
    <mergeCell ref="H287:J287"/>
    <mergeCell ref="K287:L287"/>
    <mergeCell ref="M287:N287"/>
    <mergeCell ref="O287:P287"/>
    <mergeCell ref="C285:G285"/>
    <mergeCell ref="H285:J285"/>
    <mergeCell ref="K285:L285"/>
    <mergeCell ref="M285:N285"/>
    <mergeCell ref="O285:P285"/>
    <mergeCell ref="C286:G286"/>
    <mergeCell ref="H286:J286"/>
    <mergeCell ref="K286:L286"/>
    <mergeCell ref="M286:N286"/>
    <mergeCell ref="C292:G292"/>
    <mergeCell ref="H292:J292"/>
    <mergeCell ref="K292:L292"/>
    <mergeCell ref="M292:N292"/>
    <mergeCell ref="O292:P292"/>
    <mergeCell ref="C293:G293"/>
    <mergeCell ref="H293:J293"/>
    <mergeCell ref="K293:L293"/>
    <mergeCell ref="M293:N293"/>
    <mergeCell ref="O293:P293"/>
    <mergeCell ref="C290:G290"/>
    <mergeCell ref="H290:J290"/>
    <mergeCell ref="K290:L290"/>
    <mergeCell ref="M290:N290"/>
    <mergeCell ref="O290:P290"/>
    <mergeCell ref="C291:G291"/>
    <mergeCell ref="H291:J291"/>
    <mergeCell ref="K291:L291"/>
    <mergeCell ref="M291:N291"/>
    <mergeCell ref="O291:P291"/>
    <mergeCell ref="C296:G296"/>
    <mergeCell ref="H296:J296"/>
    <mergeCell ref="K296:L296"/>
    <mergeCell ref="M296:N296"/>
    <mergeCell ref="O296:P296"/>
    <mergeCell ref="C297:G297"/>
    <mergeCell ref="H297:J297"/>
    <mergeCell ref="K297:L297"/>
    <mergeCell ref="M297:N297"/>
    <mergeCell ref="O297:P297"/>
    <mergeCell ref="C294:G294"/>
    <mergeCell ref="H294:J294"/>
    <mergeCell ref="K294:L294"/>
    <mergeCell ref="M294:N294"/>
    <mergeCell ref="O294:P294"/>
    <mergeCell ref="C295:G295"/>
    <mergeCell ref="H295:J295"/>
    <mergeCell ref="K295:L295"/>
    <mergeCell ref="M295:N295"/>
    <mergeCell ref="O295:P295"/>
    <mergeCell ref="C301:G301"/>
    <mergeCell ref="H301:J301"/>
    <mergeCell ref="K301:L301"/>
    <mergeCell ref="M301:N301"/>
    <mergeCell ref="O301:P301"/>
    <mergeCell ref="B302:B303"/>
    <mergeCell ref="C302:G302"/>
    <mergeCell ref="H302:J302"/>
    <mergeCell ref="K302:L302"/>
    <mergeCell ref="M302:N302"/>
    <mergeCell ref="Q299:R299"/>
    <mergeCell ref="C300:G300"/>
    <mergeCell ref="H300:J300"/>
    <mergeCell ref="K300:L300"/>
    <mergeCell ref="M300:N300"/>
    <mergeCell ref="O300:P300"/>
    <mergeCell ref="C298:G298"/>
    <mergeCell ref="H298:J298"/>
    <mergeCell ref="K298:L298"/>
    <mergeCell ref="M298:N298"/>
    <mergeCell ref="O298:P298"/>
    <mergeCell ref="C299:G299"/>
    <mergeCell ref="H299:J299"/>
    <mergeCell ref="K299:L299"/>
    <mergeCell ref="M299:N299"/>
    <mergeCell ref="O299:P299"/>
    <mergeCell ref="B286:B301"/>
    <mergeCell ref="Q295:R295"/>
    <mergeCell ref="Q296:R296"/>
    <mergeCell ref="Q297:R297"/>
    <mergeCell ref="Q298:R298"/>
    <mergeCell ref="Q300:R300"/>
    <mergeCell ref="O305:P305"/>
    <mergeCell ref="C306:G306"/>
    <mergeCell ref="H306:J306"/>
    <mergeCell ref="K306:L306"/>
    <mergeCell ref="M306:N306"/>
    <mergeCell ref="O306:P306"/>
    <mergeCell ref="B304:B308"/>
    <mergeCell ref="C304:G304"/>
    <mergeCell ref="H304:J304"/>
    <mergeCell ref="K304:L304"/>
    <mergeCell ref="M304:N304"/>
    <mergeCell ref="O304:P304"/>
    <mergeCell ref="C305:G305"/>
    <mergeCell ref="H305:J305"/>
    <mergeCell ref="K305:L305"/>
    <mergeCell ref="M305:N305"/>
    <mergeCell ref="O302:P302"/>
    <mergeCell ref="C303:G303"/>
    <mergeCell ref="H303:J303"/>
    <mergeCell ref="K303:L303"/>
    <mergeCell ref="M303:N303"/>
    <mergeCell ref="O303:P303"/>
    <mergeCell ref="O310:P310"/>
    <mergeCell ref="C311:G311"/>
    <mergeCell ref="H311:J311"/>
    <mergeCell ref="K311:L311"/>
    <mergeCell ref="M311:N311"/>
    <mergeCell ref="O311:P311"/>
    <mergeCell ref="B309:B311"/>
    <mergeCell ref="C309:G309"/>
    <mergeCell ref="H309:J309"/>
    <mergeCell ref="K309:L309"/>
    <mergeCell ref="M309:N309"/>
    <mergeCell ref="O309:P309"/>
    <mergeCell ref="C310:G310"/>
    <mergeCell ref="H310:J310"/>
    <mergeCell ref="K310:L310"/>
    <mergeCell ref="M310:N310"/>
    <mergeCell ref="C307:G307"/>
    <mergeCell ref="H307:J307"/>
    <mergeCell ref="K307:L307"/>
    <mergeCell ref="M307:N307"/>
    <mergeCell ref="O307:P307"/>
    <mergeCell ref="C308:G308"/>
    <mergeCell ref="H308:J308"/>
    <mergeCell ref="K308:L308"/>
    <mergeCell ref="M308:N308"/>
    <mergeCell ref="O308:P308"/>
    <mergeCell ref="M315:N315"/>
    <mergeCell ref="O315:P315"/>
    <mergeCell ref="C316:G316"/>
    <mergeCell ref="H316:J316"/>
    <mergeCell ref="K316:L316"/>
    <mergeCell ref="M316:N316"/>
    <mergeCell ref="O316:P316"/>
    <mergeCell ref="O313:P313"/>
    <mergeCell ref="B314:B318"/>
    <mergeCell ref="C314:G314"/>
    <mergeCell ref="H314:J314"/>
    <mergeCell ref="K314:L314"/>
    <mergeCell ref="M314:N314"/>
    <mergeCell ref="O314:P314"/>
    <mergeCell ref="C315:G315"/>
    <mergeCell ref="H315:J315"/>
    <mergeCell ref="K315:L315"/>
    <mergeCell ref="B312:B313"/>
    <mergeCell ref="C312:G312"/>
    <mergeCell ref="H312:J312"/>
    <mergeCell ref="K312:L312"/>
    <mergeCell ref="M312:N312"/>
    <mergeCell ref="O312:P312"/>
    <mergeCell ref="C313:G313"/>
    <mergeCell ref="H313:J313"/>
    <mergeCell ref="K313:L313"/>
    <mergeCell ref="M313:N313"/>
    <mergeCell ref="O320:P320"/>
    <mergeCell ref="C321:G321"/>
    <mergeCell ref="H321:J321"/>
    <mergeCell ref="K321:L321"/>
    <mergeCell ref="M321:N321"/>
    <mergeCell ref="O321:P321"/>
    <mergeCell ref="B319:B322"/>
    <mergeCell ref="C319:G319"/>
    <mergeCell ref="H319:J319"/>
    <mergeCell ref="K319:L319"/>
    <mergeCell ref="M319:N319"/>
    <mergeCell ref="O319:P319"/>
    <mergeCell ref="C320:G320"/>
    <mergeCell ref="H320:J320"/>
    <mergeCell ref="K320:L320"/>
    <mergeCell ref="M320:N320"/>
    <mergeCell ref="C317:G317"/>
    <mergeCell ref="H317:J317"/>
    <mergeCell ref="K317:L317"/>
    <mergeCell ref="M317:N317"/>
    <mergeCell ref="O317:P317"/>
    <mergeCell ref="C318:G318"/>
    <mergeCell ref="H318:J318"/>
    <mergeCell ref="K318:L318"/>
    <mergeCell ref="M318:N318"/>
    <mergeCell ref="O318:P318"/>
    <mergeCell ref="C324:G324"/>
    <mergeCell ref="H324:J324"/>
    <mergeCell ref="K324:L324"/>
    <mergeCell ref="M324:N324"/>
    <mergeCell ref="O324:P324"/>
    <mergeCell ref="C325:G325"/>
    <mergeCell ref="H325:J325"/>
    <mergeCell ref="K325:L325"/>
    <mergeCell ref="M325:N325"/>
    <mergeCell ref="O325:P325"/>
    <mergeCell ref="C322:G322"/>
    <mergeCell ref="H322:J322"/>
    <mergeCell ref="K322:L322"/>
    <mergeCell ref="M322:N322"/>
    <mergeCell ref="O322:P322"/>
    <mergeCell ref="C323:G323"/>
    <mergeCell ref="H323:J323"/>
    <mergeCell ref="K323:L323"/>
    <mergeCell ref="M323:N323"/>
    <mergeCell ref="O323:P323"/>
    <mergeCell ref="C329:G329"/>
    <mergeCell ref="H329:J329"/>
    <mergeCell ref="K329:L329"/>
    <mergeCell ref="M329:N329"/>
    <mergeCell ref="O329:P329"/>
    <mergeCell ref="O327:P327"/>
    <mergeCell ref="C328:G328"/>
    <mergeCell ref="H328:J328"/>
    <mergeCell ref="K328:L328"/>
    <mergeCell ref="M328:N328"/>
    <mergeCell ref="O328:P328"/>
    <mergeCell ref="B326:B328"/>
    <mergeCell ref="C326:G326"/>
    <mergeCell ref="H326:J326"/>
    <mergeCell ref="K326:L326"/>
    <mergeCell ref="M326:N326"/>
    <mergeCell ref="O326:P326"/>
    <mergeCell ref="C327:G327"/>
    <mergeCell ref="H327:J327"/>
    <mergeCell ref="K327:L327"/>
    <mergeCell ref="M327:N327"/>
    <mergeCell ref="M333:N333"/>
    <mergeCell ref="O333:P333"/>
    <mergeCell ref="B334:B337"/>
    <mergeCell ref="C334:G334"/>
    <mergeCell ref="H334:J334"/>
    <mergeCell ref="K334:L334"/>
    <mergeCell ref="M334:N334"/>
    <mergeCell ref="O334:P334"/>
    <mergeCell ref="C335:G335"/>
    <mergeCell ref="H335:J335"/>
    <mergeCell ref="O331:P331"/>
    <mergeCell ref="B332:B333"/>
    <mergeCell ref="C332:G332"/>
    <mergeCell ref="H332:J332"/>
    <mergeCell ref="K332:L332"/>
    <mergeCell ref="M332:N332"/>
    <mergeCell ref="O332:P332"/>
    <mergeCell ref="C333:G333"/>
    <mergeCell ref="H333:J333"/>
    <mergeCell ref="K333:L333"/>
    <mergeCell ref="B330:B331"/>
    <mergeCell ref="C330:G330"/>
    <mergeCell ref="H330:J330"/>
    <mergeCell ref="K330:L330"/>
    <mergeCell ref="M330:N330"/>
    <mergeCell ref="O330:P330"/>
    <mergeCell ref="C331:G331"/>
    <mergeCell ref="H331:J331"/>
    <mergeCell ref="K331:L331"/>
    <mergeCell ref="M331:N331"/>
    <mergeCell ref="C337:G337"/>
    <mergeCell ref="H337:J337"/>
    <mergeCell ref="K337:L337"/>
    <mergeCell ref="M337:N337"/>
    <mergeCell ref="O337:P337"/>
    <mergeCell ref="B338:B339"/>
    <mergeCell ref="C338:G338"/>
    <mergeCell ref="H338:J338"/>
    <mergeCell ref="K338:L338"/>
    <mergeCell ref="M338:N338"/>
    <mergeCell ref="K335:L335"/>
    <mergeCell ref="M335:N335"/>
    <mergeCell ref="O335:P335"/>
    <mergeCell ref="C336:G336"/>
    <mergeCell ref="H336:J336"/>
    <mergeCell ref="K336:L336"/>
    <mergeCell ref="M336:N336"/>
    <mergeCell ref="O336:P336"/>
    <mergeCell ref="C340:G340"/>
    <mergeCell ref="H340:J340"/>
    <mergeCell ref="K340:L340"/>
    <mergeCell ref="M340:N340"/>
    <mergeCell ref="O340:P340"/>
    <mergeCell ref="C341:G341"/>
    <mergeCell ref="H341:J341"/>
    <mergeCell ref="K341:L341"/>
    <mergeCell ref="M341:N341"/>
    <mergeCell ref="O341:P341"/>
    <mergeCell ref="O338:P338"/>
    <mergeCell ref="Q338:R338"/>
    <mergeCell ref="C339:G339"/>
    <mergeCell ref="H339:J339"/>
    <mergeCell ref="K339:L339"/>
    <mergeCell ref="M339:N339"/>
    <mergeCell ref="O339:P339"/>
    <mergeCell ref="B346:W346"/>
    <mergeCell ref="B347:G347"/>
    <mergeCell ref="B348:G348"/>
    <mergeCell ref="C349:G349"/>
    <mergeCell ref="C350:G350"/>
    <mergeCell ref="C344:G344"/>
    <mergeCell ref="H344:J344"/>
    <mergeCell ref="K344:L344"/>
    <mergeCell ref="M344:N344"/>
    <mergeCell ref="O344:P344"/>
    <mergeCell ref="A345:R345"/>
    <mergeCell ref="C342:G342"/>
    <mergeCell ref="H342:J342"/>
    <mergeCell ref="K342:L342"/>
    <mergeCell ref="M342:N342"/>
    <mergeCell ref="O342:P342"/>
    <mergeCell ref="C343:G343"/>
    <mergeCell ref="H343:J343"/>
    <mergeCell ref="K343:L343"/>
    <mergeCell ref="M343:N343"/>
    <mergeCell ref="O343:P343"/>
    <mergeCell ref="Q24:R24"/>
    <mergeCell ref="Q25:R25"/>
    <mergeCell ref="Q26:R26"/>
    <mergeCell ref="Q27:R27"/>
    <mergeCell ref="Q28:R28"/>
    <mergeCell ref="Q29:R29"/>
    <mergeCell ref="Q30:R30"/>
    <mergeCell ref="Q31:R31"/>
    <mergeCell ref="Q32:R32"/>
    <mergeCell ref="Q33:R33"/>
    <mergeCell ref="Q34:R34"/>
    <mergeCell ref="Q35:R35"/>
    <mergeCell ref="Q36:R36"/>
    <mergeCell ref="Q37:R37"/>
    <mergeCell ref="Q38:R38"/>
    <mergeCell ref="Q39:R39"/>
    <mergeCell ref="Q40:R40"/>
    <mergeCell ref="Q41:R41"/>
    <mergeCell ref="Q42:R42"/>
    <mergeCell ref="Q43:R43"/>
    <mergeCell ref="Q44:R44"/>
    <mergeCell ref="Q45:R45"/>
    <mergeCell ref="Q46:R46"/>
    <mergeCell ref="Q47:R47"/>
    <mergeCell ref="Q48:R48"/>
    <mergeCell ref="Q49:R49"/>
    <mergeCell ref="Q50:R50"/>
    <mergeCell ref="Q51:R51"/>
    <mergeCell ref="Q52:R52"/>
    <mergeCell ref="Q53:R53"/>
    <mergeCell ref="Q54:R54"/>
    <mergeCell ref="Q55:R55"/>
    <mergeCell ref="Q56:R56"/>
    <mergeCell ref="Q57:R57"/>
    <mergeCell ref="Q58:R58"/>
    <mergeCell ref="Q59:R59"/>
    <mergeCell ref="Q60:R60"/>
    <mergeCell ref="Q61:R61"/>
    <mergeCell ref="Q62:R62"/>
    <mergeCell ref="Q63:R63"/>
    <mergeCell ref="Q64:R64"/>
    <mergeCell ref="Q65:R65"/>
    <mergeCell ref="Q66:R66"/>
    <mergeCell ref="Q67:R67"/>
    <mergeCell ref="Q68:R68"/>
    <mergeCell ref="Q69:R69"/>
    <mergeCell ref="Q70:R70"/>
    <mergeCell ref="Q71:R71"/>
    <mergeCell ref="Q72:R72"/>
    <mergeCell ref="Q73:R73"/>
    <mergeCell ref="Q74:R74"/>
    <mergeCell ref="Q75:R75"/>
    <mergeCell ref="Q76:R76"/>
    <mergeCell ref="Q77:R77"/>
    <mergeCell ref="Q78:R78"/>
    <mergeCell ref="Q79:R79"/>
    <mergeCell ref="Q80:R80"/>
    <mergeCell ref="Q81:R81"/>
    <mergeCell ref="Q82:R82"/>
    <mergeCell ref="Q83:R83"/>
    <mergeCell ref="Q84:R84"/>
    <mergeCell ref="Q85:R85"/>
    <mergeCell ref="Q86:R86"/>
    <mergeCell ref="Q87:R87"/>
    <mergeCell ref="Q88:R88"/>
    <mergeCell ref="Q89:R89"/>
    <mergeCell ref="Q90:R90"/>
    <mergeCell ref="Q91:R91"/>
    <mergeCell ref="Q92:R92"/>
    <mergeCell ref="Q93:R93"/>
    <mergeCell ref="Q94:R94"/>
    <mergeCell ref="Q95:R95"/>
    <mergeCell ref="Q96:R96"/>
    <mergeCell ref="Q97:R97"/>
    <mergeCell ref="Q98:R98"/>
    <mergeCell ref="Q99:R99"/>
    <mergeCell ref="Q100:R100"/>
    <mergeCell ref="Q101:R101"/>
    <mergeCell ref="Q102:R102"/>
    <mergeCell ref="Q103:R103"/>
    <mergeCell ref="Q104:R104"/>
    <mergeCell ref="Q105:R105"/>
    <mergeCell ref="Q106:R106"/>
    <mergeCell ref="Q107:R107"/>
    <mergeCell ref="Q108:R108"/>
    <mergeCell ref="Q109:R109"/>
    <mergeCell ref="Q110:R110"/>
    <mergeCell ref="Q111:R111"/>
    <mergeCell ref="Q112:R112"/>
    <mergeCell ref="Q113:R113"/>
    <mergeCell ref="Q114:R114"/>
    <mergeCell ref="Q115:R115"/>
    <mergeCell ref="Q116:R116"/>
    <mergeCell ref="Q117:R117"/>
    <mergeCell ref="Q118:R118"/>
    <mergeCell ref="Q119:R119"/>
    <mergeCell ref="Q120:R120"/>
    <mergeCell ref="Q121:R121"/>
    <mergeCell ref="Q122:R122"/>
    <mergeCell ref="Q123:R123"/>
    <mergeCell ref="Q124:R124"/>
    <mergeCell ref="Q125:R125"/>
    <mergeCell ref="Q126:R126"/>
    <mergeCell ref="Q127:R127"/>
    <mergeCell ref="Q128:R128"/>
    <mergeCell ref="Q129:R129"/>
    <mergeCell ref="Q130:R130"/>
    <mergeCell ref="Q131:R131"/>
    <mergeCell ref="Q132:R132"/>
    <mergeCell ref="Q133:R133"/>
    <mergeCell ref="Q134:R134"/>
    <mergeCell ref="Q135:R135"/>
    <mergeCell ref="Q136:R136"/>
    <mergeCell ref="Q137:R137"/>
    <mergeCell ref="Q138:R138"/>
    <mergeCell ref="Q139:R139"/>
    <mergeCell ref="Q140:R140"/>
    <mergeCell ref="Q141:R141"/>
    <mergeCell ref="Q142:R142"/>
    <mergeCell ref="Q143:R143"/>
    <mergeCell ref="Q144:R144"/>
    <mergeCell ref="Q145:R145"/>
    <mergeCell ref="Q146:R146"/>
    <mergeCell ref="Q147:R147"/>
    <mergeCell ref="Q148:R148"/>
    <mergeCell ref="Q149:R149"/>
    <mergeCell ref="Q150:R150"/>
    <mergeCell ref="Q151:R151"/>
    <mergeCell ref="Q152:R152"/>
    <mergeCell ref="Q153:R153"/>
    <mergeCell ref="Q154:R154"/>
    <mergeCell ref="Q155:R155"/>
    <mergeCell ref="Q156:R156"/>
    <mergeCell ref="Q157:R157"/>
    <mergeCell ref="Q158:R158"/>
    <mergeCell ref="Q159:R159"/>
    <mergeCell ref="Q160:R160"/>
    <mergeCell ref="Q161:R161"/>
    <mergeCell ref="Q162:R162"/>
    <mergeCell ref="Q163:R163"/>
    <mergeCell ref="Q164:R164"/>
    <mergeCell ref="Q165:R165"/>
    <mergeCell ref="Q166:R166"/>
    <mergeCell ref="Q167:R167"/>
    <mergeCell ref="Q168:R168"/>
    <mergeCell ref="Q169:R169"/>
    <mergeCell ref="Q170:R170"/>
    <mergeCell ref="Q171:R171"/>
    <mergeCell ref="Q172:R172"/>
    <mergeCell ref="Q173:R173"/>
    <mergeCell ref="Q174:R174"/>
    <mergeCell ref="Q175:R175"/>
    <mergeCell ref="Q176:R176"/>
    <mergeCell ref="Q177:R177"/>
    <mergeCell ref="Q178:R178"/>
    <mergeCell ref="Q179:R179"/>
    <mergeCell ref="Q180:R180"/>
    <mergeCell ref="Q181:R181"/>
    <mergeCell ref="Q182:R182"/>
    <mergeCell ref="Q183:R183"/>
    <mergeCell ref="Q184:R184"/>
    <mergeCell ref="Q185:R185"/>
    <mergeCell ref="Q186:R186"/>
    <mergeCell ref="Q187:R187"/>
    <mergeCell ref="Q188:R188"/>
    <mergeCell ref="Q189:R189"/>
    <mergeCell ref="Q190:R190"/>
    <mergeCell ref="Q191:R191"/>
    <mergeCell ref="Q192:R192"/>
    <mergeCell ref="Q193:R193"/>
    <mergeCell ref="Q194:R194"/>
    <mergeCell ref="Q195:R195"/>
    <mergeCell ref="Q196:R196"/>
    <mergeCell ref="Q197:R197"/>
    <mergeCell ref="Q198:R198"/>
    <mergeCell ref="Q199:R199"/>
    <mergeCell ref="Q200:R200"/>
    <mergeCell ref="Q201:R201"/>
    <mergeCell ref="Q202:R202"/>
    <mergeCell ref="Q203:R203"/>
    <mergeCell ref="Q204:R204"/>
    <mergeCell ref="Q205:R205"/>
    <mergeCell ref="Q206:R206"/>
    <mergeCell ref="Q207:R207"/>
    <mergeCell ref="Q208:R208"/>
    <mergeCell ref="Q209:R209"/>
    <mergeCell ref="Q210:R210"/>
    <mergeCell ref="Q211:R211"/>
    <mergeCell ref="Q212:R212"/>
    <mergeCell ref="Q213:R213"/>
    <mergeCell ref="Q214:R214"/>
    <mergeCell ref="Q215:R215"/>
    <mergeCell ref="Q216:R216"/>
    <mergeCell ref="Q217:R217"/>
    <mergeCell ref="Q218:R218"/>
    <mergeCell ref="Q272:R272"/>
    <mergeCell ref="Q273:R273"/>
    <mergeCell ref="Q274:R274"/>
    <mergeCell ref="Q275:R275"/>
    <mergeCell ref="Q276:R276"/>
    <mergeCell ref="Q277:R277"/>
    <mergeCell ref="Q265:R265"/>
    <mergeCell ref="Q240:R240"/>
    <mergeCell ref="Q278:R278"/>
    <mergeCell ref="Q279:R279"/>
    <mergeCell ref="Q280:R280"/>
    <mergeCell ref="Q281:R281"/>
    <mergeCell ref="Q282:R282"/>
    <mergeCell ref="Q283:R283"/>
    <mergeCell ref="Q284:R284"/>
    <mergeCell ref="Q285:R285"/>
    <mergeCell ref="Q286:R286"/>
    <mergeCell ref="Q287:R287"/>
    <mergeCell ref="Q288:R288"/>
    <mergeCell ref="Q289:R289"/>
    <mergeCell ref="Q290:R290"/>
    <mergeCell ref="Q291:R291"/>
    <mergeCell ref="Q292:R292"/>
    <mergeCell ref="Q293:R293"/>
    <mergeCell ref="Q294:R294"/>
    <mergeCell ref="Q301:R301"/>
    <mergeCell ref="Q302:R302"/>
    <mergeCell ref="Q303:R303"/>
    <mergeCell ref="Q304:R304"/>
    <mergeCell ref="Q305:R305"/>
    <mergeCell ref="Q306:R306"/>
    <mergeCell ref="Q307:R307"/>
    <mergeCell ref="Q308:R308"/>
    <mergeCell ref="Q309:R309"/>
    <mergeCell ref="Q310:R310"/>
    <mergeCell ref="Q311:R311"/>
    <mergeCell ref="Q312:R312"/>
    <mergeCell ref="Q313:R313"/>
    <mergeCell ref="Q314:R314"/>
    <mergeCell ref="Q315:R315"/>
    <mergeCell ref="Q316:R316"/>
    <mergeCell ref="Q317:R317"/>
    <mergeCell ref="Q336:R336"/>
    <mergeCell ref="Q337:R337"/>
    <mergeCell ref="Q339:R339"/>
    <mergeCell ref="Q340:R340"/>
    <mergeCell ref="Q341:R341"/>
    <mergeCell ref="Q342:R342"/>
    <mergeCell ref="Q343:R343"/>
    <mergeCell ref="Q344:R344"/>
    <mergeCell ref="Q318:R318"/>
    <mergeCell ref="Q319:R319"/>
    <mergeCell ref="Q320:R320"/>
    <mergeCell ref="Q321:R321"/>
    <mergeCell ref="Q322:R322"/>
    <mergeCell ref="Q323:R323"/>
    <mergeCell ref="Q324:R324"/>
    <mergeCell ref="Q325:R325"/>
    <mergeCell ref="Q326:R326"/>
    <mergeCell ref="Q327:R327"/>
    <mergeCell ref="Q329:R329"/>
    <mergeCell ref="Q330:R330"/>
    <mergeCell ref="Q331:R331"/>
    <mergeCell ref="Q332:R332"/>
    <mergeCell ref="Q333:R333"/>
    <mergeCell ref="Q334:R334"/>
    <mergeCell ref="Q335:R335"/>
    <mergeCell ref="Q328:R328"/>
  </mergeCells>
  <pageMargins left="0.70866141732283472" right="0" top="0.98854166666666665" bottom="0.74803149606299213" header="0.31496062992125984" footer="0.31496062992125984"/>
  <pageSetup scale="65" orientation="portrait" r:id="rId1"/>
  <headerFooter>
    <oddHeader>&amp;R&amp;G</oddHeader>
    <oddFooter>&amp;R&amp;P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</vt:i4>
      </vt:variant>
      <vt:variant>
        <vt:lpstr>Rangos con nombre</vt:lpstr>
      </vt:variant>
      <vt:variant>
        <vt:i4>2</vt:i4>
      </vt:variant>
    </vt:vector>
  </HeadingPairs>
  <TitlesOfParts>
    <vt:vector size="4" baseType="lpstr">
      <vt:lpstr>Anexo 8A</vt:lpstr>
      <vt:lpstr>Anexo 8A </vt:lpstr>
      <vt:lpstr>'Anexo 8A'!Área_de_impresión</vt:lpstr>
      <vt:lpstr>'Anexo 8A '!Área_de_impresión</vt:lpstr>
    </vt:vector>
  </TitlesOfParts>
  <Company>Serdan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Giovanny Jesus Galindo Camargo</dc:creator>
  <cp:lastModifiedBy>Natalia Alejandra Gracia Amaya</cp:lastModifiedBy>
  <dcterms:created xsi:type="dcterms:W3CDTF">2014-10-09T18:45:21Z</dcterms:created>
  <dcterms:modified xsi:type="dcterms:W3CDTF">2016-06-01T13:44:42Z</dcterms:modified>
</cp:coreProperties>
</file>