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6. UT Serviactiva Eficiente 2014\"/>
    </mc:Choice>
  </mc:AlternateContent>
  <bookViews>
    <workbookView xWindow="0" yWindow="0" windowWidth="20490" windowHeight="7155"/>
  </bookViews>
  <sheets>
    <sheet name="Anexo 8A" sheetId="2" r:id="rId1"/>
  </sheets>
  <definedNames>
    <definedName name="_xlnm.Print_Area" localSheetId="0">'Anexo 8A'!$A$1:$U$342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<sst xmlns="http://schemas.openxmlformats.org/spreadsheetml/2006/main" count="1134" uniqueCount="599">
  <si>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</si>
  <si>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</si>
  <si>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</si>
  <si>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</si>
  <si>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</si>
  <si>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</si>
  <si>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</si>
  <si>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</si>
  <si>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</si>
  <si>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</si>
  <si>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</si>
  <si>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</si>
  <si>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</si>
  <si>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</si>
  <si>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</si>
  <si>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</si>
  <si>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</si>
  <si>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</si>
  <si>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</si>
  <si>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</si>
  <si>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</si>
  <si>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</si>
  <si>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</si>
  <si>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</si>
  <si>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</si>
  <si>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</si>
  <si>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</si>
  <si>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</si>
  <si>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</si>
  <si>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</si>
  <si>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</si>
  <si>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</si>
  <si>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</si>
  <si>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</si>
  <si>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</si>
  <si>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</si>
  <si>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</si>
  <si>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</si>
  <si>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</si>
  <si>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</si>
  <si>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</si>
  <si>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</si>
  <si>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</si>
  <si>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</si>
  <si>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</si>
  <si>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</si>
  <si>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</si>
  <si>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</si>
  <si>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</si>
  <si>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</si>
  <si>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</si>
  <si>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</si>
  <si>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</si>
  <si>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</si>
  <si>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</si>
  <si>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</si>
  <si>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</si>
  <si>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</si>
  <si>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</si>
  <si>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</si>
  <si>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</si>
  <si>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</si>
  <si>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</si>
  <si>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</si>
  <si>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</si>
  <si>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</si>
  <si>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</si>
  <si>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</si>
  <si>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</si>
  <si>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</si>
  <si>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</si>
  <si>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</si>
  <si>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</si>
  <si>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</si>
  <si>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</si>
  <si>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</si>
  <si>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</si>
  <si>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</si>
  <si>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</si>
  <si>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</si>
  <si>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</si>
  <si>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</si>
  <si>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</si>
  <si>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</si>
  <si>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</si>
  <si>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</si>
  <si>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</si>
  <si>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</si>
  <si>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</si>
  <si>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</si>
  <si>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</si>
  <si>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</si>
  <si>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</si>
  <si>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</si>
  <si>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</si>
  <si>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</si>
  <si>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</si>
  <si>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</si>
  <si>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</si>
  <si>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</si>
  <si>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</si>
  <si>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</si>
  <si>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</si>
  <si>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</si>
  <si>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</si>
  <si>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</si>
  <si>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</si>
  <si>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</si>
  <si>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</si>
  <si>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</si>
  <si>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</si>
  <si>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</si>
  <si>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</si>
  <si>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</si>
  <si>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</si>
  <si>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</si>
  <si>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</si>
  <si>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</si>
  <si>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</si>
  <si>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</si>
  <si>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</si>
  <si>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</si>
  <si>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</si>
  <si>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</si>
  <si>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</si>
  <si>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</si>
  <si>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</si>
  <si>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</si>
  <si>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</si>
  <si>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</si>
  <si>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</si>
  <si>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</si>
  <si>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</si>
  <si>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</si>
  <si>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</si>
  <si>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</si>
  <si>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</si>
  <si>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</si>
  <si>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</si>
  <si>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</si>
  <si>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</si>
  <si>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</si>
  <si>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</si>
  <si>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</si>
  <si>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</si>
  <si>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</si>
  <si>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</si>
  <si>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</si>
  <si>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</si>
  <si>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</si>
  <si>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</si>
  <si>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</si>
  <si>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</si>
  <si>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</si>
  <si>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</si>
  <si>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</si>
  <si>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</si>
  <si>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</si>
  <si>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</si>
  <si>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</si>
  <si>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</si>
  <si>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</si>
  <si>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</si>
  <si>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</si>
  <si>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</si>
  <si>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</si>
  <si>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</si>
  <si>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</si>
  <si>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</si>
  <si>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</si>
  <si>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</si>
  <si>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</si>
  <si>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</si>
  <si>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</si>
  <si>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</si>
  <si>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</si>
  <si>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</si>
  <si>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</si>
  <si>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</si>
  <si>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</si>
  <si>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</si>
  <si>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</si>
  <si>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</si>
  <si>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</si>
  <si>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</si>
  <si>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</si>
  <si>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</si>
  <si>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</si>
  <si>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</si>
  <si>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</si>
  <si>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</si>
  <si>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</si>
  <si>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</si>
  <si>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</si>
  <si>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</si>
  <si>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</si>
  <si>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</si>
  <si>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</si>
  <si>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</si>
  <si>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</si>
  <si>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</si>
  <si>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</si>
  <si>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</si>
  <si>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</si>
  <si>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</si>
  <si>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</si>
  <si>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</si>
  <si>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</si>
  <si>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</si>
  <si>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</si>
  <si>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</si>
  <si>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</si>
  <si>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</si>
  <si>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</si>
  <si>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</si>
  <si>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</si>
  <si>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</si>
  <si>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</si>
  <si>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</si>
  <si>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</si>
  <si>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</si>
  <si>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</si>
  <si>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</si>
  <si>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</si>
  <si>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</si>
  <si>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</si>
  <si>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</si>
  <si>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</si>
  <si>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</si>
  <si>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</si>
  <si>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</si>
  <si>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</si>
  <si>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</si>
  <si>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</si>
  <si>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</si>
  <si>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</si>
  <si>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</si>
  <si>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</si>
  <si>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</si>
  <si>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</si>
  <si>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</si>
  <si>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</si>
  <si>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</si>
  <si>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</si>
  <si>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</si>
  <si>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</si>
  <si>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</si>
  <si>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</si>
  <si>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</si>
  <si>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</si>
  <si>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</si>
  <si>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</si>
  <si>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</si>
  <si>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</si>
  <si>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</si>
  <si>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</si>
  <si>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</si>
  <si>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</si>
  <si>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</si>
  <si>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</si>
  <si>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</si>
  <si>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</si>
  <si>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</si>
  <si>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</si>
  <si>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</si>
  <si>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</si>
  <si>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</si>
  <si>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</si>
  <si>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</si>
  <si>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</si>
  <si>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</si>
  <si>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</si>
  <si>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</si>
  <si>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</si>
  <si>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</si>
  <si>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</si>
  <si>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</si>
  <si>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</si>
  <si>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</si>
  <si>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</si>
  <si>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</si>
  <si>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</si>
  <si>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</si>
  <si>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</si>
  <si>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</si>
  <si>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</si>
  <si>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</si>
  <si>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</si>
  <si>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</si>
  <si>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</si>
  <si>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</si>
  <si>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</si>
  <si>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</si>
  <si>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</si>
  <si>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</si>
  <si>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</si>
  <si>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</si>
  <si>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</si>
  <si>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</si>
  <si>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</si>
  <si>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</si>
  <si>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</si>
  <si>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</si>
  <si>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</si>
  <si>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</si>
  <si>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</si>
  <si>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</si>
  <si>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</si>
  <si>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</si>
  <si>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</si>
  <si>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</si>
  <si>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</si>
  <si>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</si>
  <si>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</si>
  <si>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</si>
  <si>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</si>
  <si>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</si>
  <si>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</si>
  <si>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</si>
  <si>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</si>
  <si>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</si>
  <si>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</si>
  <si>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</si>
  <si>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</si>
  <si>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</si>
  <si>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</si>
  <si>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</si>
  <si>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</si>
  <si>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</si>
  <si>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</si>
  <si>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</si>
  <si>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</si>
  <si>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</si>
  <si>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</si>
  <si>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</si>
  <si>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</si>
  <si>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</si>
  <si>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</si>
  <si>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</si>
  <si>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</si>
  <si>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</si>
  <si>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</si>
  <si>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</si>
  <si>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</si>
  <si>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</si>
  <si>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</si>
  <si>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</si>
  <si>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</si>
  <si>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</si>
  <si>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</si>
  <si>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</si>
  <si>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</si>
  <si>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</si>
  <si>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</si>
  <si>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</si>
  <si>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</si>
  <si>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</si>
  <si>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</si>
  <si>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</si>
  <si>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</si>
  <si>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</si>
  <si>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</si>
  <si>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</si>
  <si>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</si>
  <si>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</si>
  <si>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</si>
  <si>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</si>
  <si>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</si>
  <si>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</si>
  <si>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</si>
  <si>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</si>
  <si>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</si>
  <si>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</si>
  <si>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</si>
  <si>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</si>
  <si>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</si>
  <si>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</si>
  <si>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</si>
  <si>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</si>
  <si>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</si>
  <si>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</si>
  <si>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</si>
  <si>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</si>
  <si>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</si>
  <si>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</si>
  <si>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</si>
  <si>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</si>
  <si>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</si>
  <si>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</si>
  <si>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</si>
  <si>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</si>
  <si>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</si>
  <si>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</si>
  <si>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</si>
  <si>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</si>
  <si>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</si>
  <si>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</si>
  <si>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</si>
  <si>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</si>
  <si>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</si>
  <si>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</si>
  <si>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</si>
  <si>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</si>
  <si>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</si>
  <si>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</si>
  <si>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</si>
  <si>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</si>
  <si>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</si>
  <si>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</si>
  <si>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</si>
  <si>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</si>
  <si>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</si>
  <si>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</si>
  <si>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</si>
  <si>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</si>
  <si>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</si>
  <si>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</si>
  <si>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</si>
  <si>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</si>
  <si>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</si>
  <si>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</si>
  <si>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</si>
  <si>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</si>
  <si>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</si>
  <si>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</si>
  <si>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</si>
  <si>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</si>
  <si>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</si>
  <si>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</si>
  <si>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</si>
  <si>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</si>
  <si>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</si>
  <si>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</si>
  <si>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</si>
  <si>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</si>
  <si>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</si>
  <si>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</si>
  <si>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</si>
  <si>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</si>
  <si>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</si>
  <si>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</si>
  <si>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</si>
  <si>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</si>
  <si>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</si>
  <si>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</si>
  <si>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</si>
  <si>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</si>
  <si>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</si>
  <si>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</si>
  <si>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</si>
  <si>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</si>
  <si>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</si>
  <si>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</si>
  <si>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</si>
  <si>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</si>
  <si>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</si>
  <si>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</si>
  <si>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</si>
  <si>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</si>
  <si>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</si>
  <si>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</si>
  <si>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</si>
  <si>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</si>
  <si>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</si>
  <si>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</si>
  <si>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</si>
  <si>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</si>
  <si>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</si>
  <si>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</si>
  <si>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</si>
  <si>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</si>
  <si>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</si>
  <si>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</si>
  <si>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</si>
  <si>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</si>
  <si>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</si>
  <si>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</si>
  <si>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</si>
  <si>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</si>
  <si>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</si>
  <si>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</si>
  <si>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</si>
  <si>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</si>
  <si>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</si>
  <si>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</si>
  <si>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</si>
  <si>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</si>
  <si>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</si>
  <si>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</si>
  <si>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</si>
  <si>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</si>
  <si>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</si>
  <si>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</si>
  <si>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</si>
  <si>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</si>
  <si>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</si>
  <si>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</si>
  <si>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</si>
  <si>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</si>
  <si>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</si>
  <si>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</si>
  <si>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</si>
  <si>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</si>
  <si>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</si>
  <si>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</si>
  <si>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</si>
  <si>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</si>
  <si>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</si>
  <si>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</si>
  <si>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</si>
  <si>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</si>
  <si>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</si>
  <si>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</si>
  <si>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</si>
  <si>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</si>
  <si>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</si>
  <si>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</si>
  <si>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</si>
  <si>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</si>
  <si>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</si>
  <si>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</si>
  <si>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</si>
  <si>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</si>
  <si>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</si>
  <si>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</si>
  <si>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</si>
  <si>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</si>
  <si>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</si>
  <si>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</si>
  <si>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</si>
  <si>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</si>
  <si>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</si>
  <si>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</si>
  <si>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</si>
  <si>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</si>
  <si>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</si>
  <si>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</si>
  <si>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</si>
  <si>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</si>
  <si>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</si>
  <si>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</si>
  <si>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</si>
  <si>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</si>
  <si>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</si>
  <si>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</si>
  <si>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</si>
  <si>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</si>
  <si>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</si>
  <si>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</si>
  <si>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</si>
  <si>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</si>
  <si>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</si>
  <si>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</si>
  <si>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</si>
  <si>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</si>
  <si>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</si>
  <si>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</si>
  <si>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</si>
  <si>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</si>
  <si>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</si>
  <si>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</si>
  <si>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</si>
  <si>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</si>
  <si>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</si>
  <si>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</si>
  <si>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</si>
  <si>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</si>
  <si>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</si>
  <si>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</si>
  <si>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</si>
  <si>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</si>
  <si>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</si>
  <si>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</si>
  <si>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</si>
  <si>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</si>
  <si>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</si>
  <si>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</si>
  <si>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</si>
  <si>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</si>
  <si>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</si>
  <si>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</si>
  <si>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</si>
  <si>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</si>
  <si>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</si>
  <si>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</si>
  <si>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</si>
  <si>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</si>
  <si>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</si>
  <si>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</si>
  <si>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</si>
  <si>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Región de Cobertura 11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</si>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</sst>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2" zoomScaleNormal="100" zoomScaleSheetLayoutView="110" workbookViewId="0">
      <selection activeCell="B14" sqref="B14:C1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590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</f>
        <v>1175181</v>
      </c>
      <c r="C14" s="108"/>
      <c r="D14" s="107">
        <f>(1100000*1.046)*1.07</f>
        <v>1231142</v>
      </c>
      <c r="E14" s="111"/>
      <c r="F14" s="111"/>
      <c r="G14" s="107">
        <f>(1200000*1.046)*1.07</f>
        <v>1343064</v>
      </c>
      <c r="H14" s="111"/>
      <c r="I14" s="111"/>
      <c r="J14" s="113">
        <f>(1300000*1.046)*1.07</f>
        <v>1454986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</f>
        <v>957.5100000000001</v>
      </c>
      <c r="P15" s="119"/>
      <c r="Q15" s="119"/>
      <c r="R15" s="119"/>
      <c r="S15" s="119">
        <f>1200*1.0639</f>
        <v>1276.68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17364.9758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3033.1789000000003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4596.0480000000007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2659.75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4122.6125000000002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1978.854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1574.5720000000001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6970.6728000000003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7855.8376000000007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38169.540300000001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5863.1529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5936.5620000000008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1838.4192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8077.1288000000004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5771.6575000000003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5863.1529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19534.267900000003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12500.825000000001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5642.9256000000005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1952.2565000000002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1838.4192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35379.994500000001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591</v>
      </c>
      <c r="N43" s="76"/>
      <c r="O43" s="42"/>
      <c r="P43" s="43"/>
      <c r="Q43" s="34">
        <v>10972.000700000001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5642.9256000000005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5089.6976000000004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1946.9370000000001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1755.4350000000002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5310.9888000000001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2532.0820000000003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60642.3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18205.4568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12462.828571428574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20569.442600000002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4122.6125000000002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592</v>
      </c>
      <c r="N55" s="76"/>
      <c r="O55" s="42"/>
      <c r="P55" s="43"/>
      <c r="Q55" s="34">
        <v>18139.495000000003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6857.8994000000002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593</v>
      </c>
      <c r="N57" s="76"/>
      <c r="O57" s="42" t="s">
        <v>594</v>
      </c>
      <c r="P57" s="43"/>
      <c r="Q57" s="34">
        <v>8904.8430000000008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9447.4320000000007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15958.500000000002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2656.5583000000001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4301.1957142857145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11543.315000000001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28796.581300000002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5863.1529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7957.9720000000007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32980.9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44531.662300000004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23086.63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9184.6486999999997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18984.231600000003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36522.167142857143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20942.871500000001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8316.1339349999998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5319.5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20472.893675000003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12010.367100000001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595</v>
      </c>
      <c r="N77" s="76"/>
      <c r="O77" s="42"/>
      <c r="P77" s="43"/>
      <c r="Q77" s="34">
        <v>7234.52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19788.54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17630.342857142859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1738.4126000000001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3915.152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1738.4126000000001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3915.152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5202.4710000000005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3827.9122000000002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3827.9122000000002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12660.410000000002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2381.0082000000002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7021.7400000000007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404.28200000000004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683.02380000000005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351.08700000000005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170.22400000000002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127.66800000000001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2787.4180000000001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4515.1916000000001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5851.4500000000007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2787.4180000000001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4515.1916000000001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5851.4500000000007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1168.1622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3655.5604000000003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5798.2550000000001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3702.3720000000003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4400.2903999999999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5096.0810000000001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5213.1100000000006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13192.36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4787.55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8458.005000000001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8458.005000000001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11490.12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11490.12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43832.68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49420.282800000001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357.47040000000004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434.07120000000003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478.75500000000005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434.07120000000003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638.34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829.8420000000001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861.75900000000001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829.8420000000001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446.83800000000002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593.65620000000001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587.27280000000007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753.24120000000005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842.60880000000009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1136.2452000000001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1136.2452000000001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1429.8816000000002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1276.68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1723.518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1723.518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2157.5892000000003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1793.7354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2355.4746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2355.4746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2968.2810000000004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708.55740000000003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2119.2888000000003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1353.2808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2840.6130000000003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4053.4590000000003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2942.7474000000002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2029.9212000000002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1021.3440000000001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1865.0167000000001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2365.0497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2365.0497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2572.5102000000002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2983.1756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13112.567500000001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3936.4300000000003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10426.220000000001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2553.36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6277.01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2234.19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596</v>
      </c>
      <c r="N159" s="76"/>
      <c r="O159" s="42"/>
      <c r="P159" s="43"/>
      <c r="Q159" s="34">
        <v>783.0304000000001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13627.707880000002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596</v>
      </c>
      <c r="N161" s="76"/>
      <c r="O161" s="42"/>
      <c r="P161" s="43"/>
      <c r="Q161" s="34">
        <v>15629.648510000003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596</v>
      </c>
      <c r="N162" s="76"/>
      <c r="O162" s="42"/>
      <c r="P162" s="43"/>
      <c r="Q162" s="34">
        <v>7110.0437000000002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596</v>
      </c>
      <c r="N163" s="76"/>
      <c r="O163" s="42"/>
      <c r="P163" s="43"/>
      <c r="Q163" s="34">
        <v>7834.5596000000005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597</v>
      </c>
      <c r="N164" s="76"/>
      <c r="O164" s="42"/>
      <c r="P164" s="43"/>
      <c r="Q164" s="34">
        <v>1587.3388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596</v>
      </c>
      <c r="N165" s="76"/>
      <c r="O165" s="42"/>
      <c r="P165" s="43"/>
      <c r="Q165" s="34">
        <v>14141.358800000002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596</v>
      </c>
      <c r="N166" s="76"/>
      <c r="O166" s="42"/>
      <c r="P166" s="43"/>
      <c r="Q166" s="34">
        <v>16856.4316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596</v>
      </c>
      <c r="N167" s="76"/>
      <c r="O167" s="42"/>
      <c r="P167" s="43"/>
      <c r="Q167" s="34">
        <v>3257.6618000000003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2067.1577000000002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45.747700000000002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48.939400000000006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61.706200000000003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82.984200000000001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1468.182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25.5336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25.5336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17.022400000000001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25.5336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17.022400000000001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53.195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46.811600000000006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100.00660000000001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7157.0072857142868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1042.6220000000001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1297.9580000000001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3404.48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3917.2798000000003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12548.700500000001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14043.480000000001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14469.04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52024.710000000006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3723.65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7606.8850000000002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11575.232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13357.264500000001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14778.634900000001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13357.264500000001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9894.27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3351.2850000000003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1191.568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3510.8700000000003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1255.402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15000.990000000002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553.22800000000007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1723.518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617.06200000000001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936.23200000000008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598</v>
      </c>
      <c r="N207" s="76"/>
      <c r="O207" s="42"/>
      <c r="P207" s="43"/>
      <c r="Q207" s="34">
        <v>5308.8610000000008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2396.9666999999999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6215.3038000000006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5298.2220000000007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7660.0800000000008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1595.8500000000001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1595.8500000000001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33436.857142857145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6596.18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3565.1289000000002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22645.87142857143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15426.550000000003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9879.0714285714294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5983.3736000000008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5624.8393000000005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38624.129571428581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1983.1096000000002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8410.1295000000009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8410.1295000000009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2823.5906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8739.9385000000002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36278.990000000005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19788.54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31331.855000000003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4407.5857142857149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3702.3720000000003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1896.4017500000002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2143.7584999999999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1054.3249000000001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1054.3249000000001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3359.7962000000002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2489.5260000000003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14412.425321428575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5213.1100000000006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7340.9100000000008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7340.9100000000008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13724.310000000001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52409.233857142863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12446.611695714288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125675.4672857143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76494.41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2907.6538985714292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17387.165714285715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4073.2171428571432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8491.4418571428578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15958.500000000002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48477.363428571436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68089.600000000006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12234.85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13724.310000000001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37236.5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42556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47875.5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83516.150000000009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26597.5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35002.310000000005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12766.800000000001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161834.38857142857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111709.5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111709.5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111709.5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111709.5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111709.5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244697.00000000003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325383.17600000004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125388.2142857143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216579.64285714287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355035.58885714289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535749.64285714296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57450.600000000006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161712.80000000002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318106.10000000003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30427.54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30427.54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30427.54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30427.54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47237.16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41332.514999999999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41332.514999999999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41332.514999999999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69374.791200000007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69374.791200000007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69374.791200000007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69374.791200000007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256527.56800000003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298189.89199999999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395909.10700000002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1199228.08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333579.46160000004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1368707.35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51249.582857142865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51249.582857142865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39151.520000000004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12766.800000000001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17873.52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17555.869857142858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17555.869857142858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17555.869857142858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119156.8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126280.37042857143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99798.379571428595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99798.379571428595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115252.28700000001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66988.463500000013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145701.10500000001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47416.503142857153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99798.379571428595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115252.28700000001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66988.463500000013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145701.10500000001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26597.5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170224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265975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287253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308531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159478.61000000002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45641.310000000005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88197.310000000012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42556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85112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1091561.4000000001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1091561.4000000001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1723518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1723518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1723518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1383601.9500000002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1383601.9500000002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3159783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3723650.0000000005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1870996.8819000002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779581.23620000004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88:G88"/>
    <mergeCell ref="M88:N88"/>
    <mergeCell ref="O88:P88"/>
    <mergeCell ref="H87:L87"/>
    <mergeCell ref="H88:L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B301:B305"/>
    <mergeCell ref="C301:G301"/>
    <mergeCell ref="M301:N301"/>
    <mergeCell ref="O301:P301"/>
    <mergeCell ref="C303:G303"/>
    <mergeCell ref="M303:N303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7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Laura Andrea Flórez Cardona</cp:lastModifiedBy>
  <dcterms:created xsi:type="dcterms:W3CDTF">2014-10-15T03:01:10Z</dcterms:created>
  <dcterms:modified xsi:type="dcterms:W3CDTF">2016-01-06T16:12:56Z</dcterms:modified>
</cp:coreProperties>
</file>