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filterPrivacy="1" defaultThemeVersion="124226"/>
  <bookViews>
    <workbookView xWindow="0" yWindow="0" windowWidth="20490" windowHeight="7155" firstSheet="2" activeTab="2"/>
  </bookViews>
  <sheets>
    <sheet name="Anexo 2" sheetId="14" r:id="rId1"/>
    <sheet name="Anexo 3" sheetId="18" r:id="rId2"/>
    <sheet name="Anexo 8A" sheetId="37" r:id="rId3"/>
  </sheets>
  <definedNames>
    <definedName name="_xlnm.Print_Area" localSheetId="0">'Anexo 2'!$A$1:$J$152</definedName>
    <definedName name="_xlnm.Print_Area" localSheetId="1">'Anexo 3'!$A$1:$B$21</definedName>
  </definedNames>
  <calcPr calcId="152511"/>
</workbook>
</file>

<file path=xl/calcChain.xml><?xml version="1.0" encoding="utf-8"?>
<calcChain xmlns="http://schemas.openxmlformats.org/spreadsheetml/2006/main">
  <c r="J13" i="37" l="1"/>
  <c r="G13" i="37"/>
  <c r="D13" i="37"/>
  <c r="B13" i="37"/>
  <c r="S14" i="37" l="1"/>
  <c r="O14" i="37"/>
</calcChain>
</file>

<file path=xl/sharedStrings.xml><?xml version="1.0" encoding="utf-8"?>
<sst xmlns="http://schemas.openxmlformats.org/spreadsheetml/2006/main" count="1430" uniqueCount="828">
  <si>
    <t xml:space="preserve">Presentación </t>
  </si>
  <si>
    <t xml:space="preserve">Jabón para loza </t>
  </si>
  <si>
    <t>- Con agente(s) tensoactivo(s) principal(es) con efecto limpiador y desengrasante en una concentración mínima del 8%.
- Disponible en múltiples fragancias</t>
  </si>
  <si>
    <t>- Con agente(s) tensoactivo(s) principal(es) con efecto limpiador y desengrasante en una concentración mínima del 15%.
- Disponible en múltiples fragancias</t>
  </si>
  <si>
    <t>Jabón en barra</t>
  </si>
  <si>
    <t>Jabón de tocador</t>
  </si>
  <si>
    <t>- Elaborado con grasas vegetales
- Con agente humectante
- pH entre 5 y 8.
- Disponible en múltiples fragancias</t>
  </si>
  <si>
    <t>Barra, unidad con peso mínimo de 125 gr en envoltura individual</t>
  </si>
  <si>
    <t>Jabón de dispensador para manos</t>
  </si>
  <si>
    <t>Gel antibacterial para manos</t>
  </si>
  <si>
    <t>Limpiador multiusos</t>
  </si>
  <si>
    <t>- Con agente(s) tensoactivo(s) principal(es) con efecto limpiador y desengrasante en una concentración mínima del 8%
- Disponible en múltiples fragancias</t>
  </si>
  <si>
    <t>Líquido, en recipiente plástico con capacidad mínima de 500 cc, con atomizador de pistola.</t>
  </si>
  <si>
    <t>Líquido, en recipiente plástico de repuesto con capacidad mínima de 500 cc</t>
  </si>
  <si>
    <t>Líquido desengrasante</t>
  </si>
  <si>
    <t>Detergente multiusos</t>
  </si>
  <si>
    <t xml:space="preserve">-Tensoactivo(s) principal(es) con efecto limpiador de mínimo 11%. </t>
  </si>
  <si>
    <t>Detergente para ropa</t>
  </si>
  <si>
    <t>- Con agente(s) tensoactivo(s) principal(es) con efecto limpiador en una concentración mínima del 15%
- Con agente(s) suavizante(s) 
- Con agente(s) potenciador(es) del efecto limpiador</t>
  </si>
  <si>
    <t>Suavizante para ropa</t>
  </si>
  <si>
    <t>- Con agente(s) tensoactivo(s) principal(es) con efecto suavizante en una concentración mínima del 3,5%
- Con múltiples fragancias</t>
  </si>
  <si>
    <t>Desinfectante para uso general</t>
  </si>
  <si>
    <t>Desinfectante de alto nivel de desinfección para uso hospitalario</t>
  </si>
  <si>
    <t>- Con agentes bactericidas, fungicidas, tubercolicidas, esporicidas y virucidas.</t>
  </si>
  <si>
    <t xml:space="preserve">Desinfecante  para baños </t>
  </si>
  <si>
    <t>Líquido para limpiar vidrios</t>
  </si>
  <si>
    <t>- Solución con una concentración mínima del 5%</t>
  </si>
  <si>
    <t>Líquido, en recipiente plástico con capacidad mínima de 1.000 cc</t>
  </si>
  <si>
    <t>- Granulado con una concentración mínima del 90%</t>
  </si>
  <si>
    <t>Granulado, en bolsa plástica de mínimo 1.000 g</t>
  </si>
  <si>
    <t>Alcohol industrial</t>
  </si>
  <si>
    <t>- Solución acuosa de alcohol etílico desnaturalizado con una concentración mínima de 95%
- Desnaturalizado</t>
  </si>
  <si>
    <t>Creolina</t>
  </si>
  <si>
    <t>Líquido para limpiar equipos de oficina</t>
  </si>
  <si>
    <t>- Con agente(s) principal(es) con efecto limpiador, desengrasante y desinfectante en una concentración mínima del 4%</t>
  </si>
  <si>
    <t>Líquido, en recipiente plástico con capacidad mínima de 500 cc</t>
  </si>
  <si>
    <t>Destapador de cañerías</t>
  </si>
  <si>
    <t>- Con agente(s) que degrada(n) la materia orgánica.
- Para uso en tuberías plásticas y metálicas.</t>
  </si>
  <si>
    <t>Champú para alfombras y tapizados</t>
  </si>
  <si>
    <t>- Con agente(s) principal(es) con efecto limpiador en una concentración mínima del 8%</t>
  </si>
  <si>
    <r>
      <t xml:space="preserve">- Con agente(s) principal(es) con efecto limpiador en una concentración mínima del 8%
- Con agente espumante para la generación de </t>
    </r>
    <r>
      <rPr>
        <i/>
        <sz val="6"/>
        <rFont val="Arial"/>
        <family val="2"/>
      </rPr>
      <t>espuma seca</t>
    </r>
  </si>
  <si>
    <t>Desodorizador de alfombras y tapizados</t>
  </si>
  <si>
    <t>- Con agente con efecto neutralizador de la molécula de olor.</t>
  </si>
  <si>
    <t>Desmanchador de alfombras y tapizados</t>
  </si>
  <si>
    <t>En recipiente plástico con capacidad mínima de 500 cc</t>
  </si>
  <si>
    <t xml:space="preserve">Lustrador de muebles </t>
  </si>
  <si>
    <t>- Con agentes limpiadores y abrillantadores en una concentración mínima del 5%
- Con agente con efecto protector ante rayos ultravioleta</t>
  </si>
  <si>
    <t xml:space="preserve">Líquido cubre rasguños para madera </t>
  </si>
  <si>
    <t>- Con agente con efecto protector ante rayos ultravioleta</t>
  </si>
  <si>
    <t>Crema para cuero</t>
  </si>
  <si>
    <t>Crema, en recipiente plástico con capacidad mínima de 500 cc</t>
  </si>
  <si>
    <t>Cera</t>
  </si>
  <si>
    <t>- Emulsionada
- Neutra (para pisos de todos los colores)
- Contenido mínimo de sólidos del 5%</t>
  </si>
  <si>
    <t>- Emulsionada
- Roja
- Contenido mínimo de sólidos del 5%</t>
  </si>
  <si>
    <t>- Solvente
- Contenido mínimo de sólidos del 10%</t>
  </si>
  <si>
    <t>Sellante para pisos</t>
  </si>
  <si>
    <t>- Polimérico autobrillante.
- Con polímeros acrílicos, nivelantes y plastificantes.
- Contenido mínimo de sólidos del 20%</t>
  </si>
  <si>
    <t>Mantenedor de pisos</t>
  </si>
  <si>
    <t>- Polimérico autobrillante.
- Con polímeros acrílicos, nivelantes y plastificantes.
- Contenido mínimo de sólidos del 15%</t>
  </si>
  <si>
    <t xml:space="preserve">Removedor de cera </t>
  </si>
  <si>
    <t>- Con agente activo alcalino en una concentración mínima del 20%
- pH entre 11 y 14</t>
  </si>
  <si>
    <t>Abrillantador para piso laminado</t>
  </si>
  <si>
    <t>- Con agente(s) con efecto limpiador y brillador.</t>
  </si>
  <si>
    <t>Disolvente alifático tipo Varsol</t>
  </si>
  <si>
    <t>Desmanchador multiusos</t>
  </si>
  <si>
    <t>- Con agente(s) tensoactivo(s) con efecto limpiador y desengrasante
- Para superficies de todo tipo.</t>
  </si>
  <si>
    <t>Líquido brillametal</t>
  </si>
  <si>
    <t>- Con agentes con efecto limpiador, pulidor y brillador.
- Para todo tipo de metales</t>
  </si>
  <si>
    <t>Betún</t>
  </si>
  <si>
    <t>- Contenido mínimo de sólidos del 30%
- Color negro</t>
  </si>
  <si>
    <t>Tarro de mínimo 500 gr</t>
  </si>
  <si>
    <t>Ambientador para habitaciones</t>
  </si>
  <si>
    <t>- Solución con alcohol etílico y solventes. 
- Con fragancia en una concentración del 1,5%
- En múltiples fragancias</t>
  </si>
  <si>
    <t>Líquido, en aerosol seguro para la capa de ozono con capacidad mínima de 400 cc</t>
  </si>
  <si>
    <t xml:space="preserve">Insecticida </t>
  </si>
  <si>
    <t>Líquido, en aerosol seguro para la capa de ozono con capacidad mínima de 350 cc</t>
  </si>
  <si>
    <t>Limpiones</t>
  </si>
  <si>
    <t>- En tela de toalla fileteada
- Color blanco sin estampado
- Tamaño mínimo de 45cm de largo por 45cm de ancho.</t>
  </si>
  <si>
    <t>Unidad</t>
  </si>
  <si>
    <t>- En tela de toalla fileteada
- Color blanco sin estampado</t>
  </si>
  <si>
    <t>Rollo por metro de tela</t>
  </si>
  <si>
    <t>- En tela fileteada
- Color blanco sin estampado</t>
  </si>
  <si>
    <t>Bayetilla</t>
  </si>
  <si>
    <t>Plumero o limpia polvo</t>
  </si>
  <si>
    <t>- Fibras sintéticas
- Mango de plástico
- Largo total mínimo de 65 cm
- Electrostático</t>
  </si>
  <si>
    <t xml:space="preserve">Paño absorbente multiusos </t>
  </si>
  <si>
    <t xml:space="preserve">Esponjilla </t>
  </si>
  <si>
    <t xml:space="preserve">Unidad </t>
  </si>
  <si>
    <t>Escobas</t>
  </si>
  <si>
    <t xml:space="preserve">Cepillos </t>
  </si>
  <si>
    <t>Trapero</t>
  </si>
  <si>
    <t>- Elaborado con hilaza de algodón natural
- Mecha con peso mínimo de 350 gr y extensión mínima de 32 cm de largo
- Con acople tipo rosca
- Mango metálico con una extensión mínima de 120 cm</t>
  </si>
  <si>
    <t>- Elaborado con hilaza de algodón natural
- Mecha con peso mínimo de 450 gr y extensión mínima de 32 cm de largo
- Con acople tipo rosca
- Mango metálico con una extensión mínima de 120 cm</t>
  </si>
  <si>
    <t>Brillador</t>
  </si>
  <si>
    <t>- Mopa elaborada en algodón
- Área de barrido mínima de 60cm de largo por 16cm de ancho
- Armazón y mango metálico</t>
  </si>
  <si>
    <t>Organizador  porta escobas</t>
  </si>
  <si>
    <t>- Con capacidad para organizar 6 escobas de manera simultánea</t>
  </si>
  <si>
    <t xml:space="preserve">Recogedor de basura </t>
  </si>
  <si>
    <t>- Elaborado en plástico
- Con banda de goma y dientas barrescobas
- Mango con longitud mínima de 70 cm</t>
  </si>
  <si>
    <t>- Elaborado en plástico
- Plegable, con tapa que abre y cierra automáticamente
- Mango con longitud mínima de 70 cm</t>
  </si>
  <si>
    <t>Cepillo para sanitario (churrusco)</t>
  </si>
  <si>
    <t>Destapador para sanitario (chupa)</t>
  </si>
  <si>
    <t>Rastrillo</t>
  </si>
  <si>
    <t>- Barra dentada metálica con mínimo 18 dientes
- Mango metálico con longitud mínima de 120 cm</t>
  </si>
  <si>
    <t xml:space="preserve">Espátula </t>
  </si>
  <si>
    <t>Haraganes</t>
  </si>
  <si>
    <t>- Para limpiar vidrios
- Con banda de goma con longitud mínima de 25 cm.
- Mango con longitud mínima de 60 cm</t>
  </si>
  <si>
    <t>- Para limpiar vidrios 
- Con banda de goma con longitud mínima de 50 cm.
- Mango metálico extensible con longitud mínima de 60 cm y máxima de 160 cm</t>
  </si>
  <si>
    <t>- Para escurrir pisos 
-Con banda de goma con longitud mínima de 60 cm.
- Mango metálico con longitud mínima de 120 cm</t>
  </si>
  <si>
    <t>Pads</t>
  </si>
  <si>
    <t>Boneth</t>
  </si>
  <si>
    <t>Bolsas plástica</t>
  </si>
  <si>
    <t>Guantes</t>
  </si>
  <si>
    <t>Par</t>
  </si>
  <si>
    <t>- Elaborados en hilaza
- Tallas 7 a 9</t>
  </si>
  <si>
    <t>Baldes</t>
  </si>
  <si>
    <t xml:space="preserve">Atomizadores </t>
  </si>
  <si>
    <t>- Elaborado en plástico
- Reutilizable
- Capacidad mínima de 500 cc</t>
  </si>
  <si>
    <t xml:space="preserve">Tapabocas </t>
  </si>
  <si>
    <t xml:space="preserve">- Elaborado en tela no tejida
- Desechable
- Con tiras elásticas </t>
  </si>
  <si>
    <t xml:space="preserve">Caja de mínimo 50 unidades </t>
  </si>
  <si>
    <t>- Elaborado en tela no tejida de polipropileno y poliester
- Desechable
- Con tiras elásticas
- Con soporte nasal</t>
  </si>
  <si>
    <t>Papel higiénico</t>
  </si>
  <si>
    <t>Rollo</t>
  </si>
  <si>
    <t>- Rollo con longitud mínima de 250 metros
- Doble hoja de color natural
- Sin fragancia</t>
  </si>
  <si>
    <t>- Rollo con longitud mínima de 250 metros
- Doble hoja blanca
- Sin fragancia</t>
  </si>
  <si>
    <t>- Rollo con longitud mínima de 400 metros
- Hoja sencilla de color natural
- Sin fragancia</t>
  </si>
  <si>
    <t>Toallas para manos</t>
  </si>
  <si>
    <t xml:space="preserve">Pañuelos </t>
  </si>
  <si>
    <t xml:space="preserve">Caja de mínimo 70 unidades </t>
  </si>
  <si>
    <t>- Doble hoja
- Color blanco</t>
  </si>
  <si>
    <t>Vasos</t>
  </si>
  <si>
    <t>- Elaborado en plástico
- Color blanco
- Capacidad mínima de 9 oz</t>
  </si>
  <si>
    <t>- Elaborado en cartón 100% biodegradable
- Capacidad mínima de 4 oz</t>
  </si>
  <si>
    <t>- Elaborado en cartón 100% biodegradable
- Capacidad mínima de 7 oz</t>
  </si>
  <si>
    <t>- Elaborado en cartón 100% biodegradable
- Capacidad mínima de 9 oz</t>
  </si>
  <si>
    <t>- Elaborado en vidrio
- Cilíndrico
- Capacidad mínima de 9 oz</t>
  </si>
  <si>
    <t>- Elaborado en vidrio
- Cilíndrico
- Capacidad mínima de 12 oz</t>
  </si>
  <si>
    <t>Mezcladores</t>
  </si>
  <si>
    <t>- Elaborados en plástico
- Calibre mínimo de 2
- Longitud mínima de 11 cm
- Color rojo o café</t>
  </si>
  <si>
    <t>Paquete de mínimo 1000</t>
  </si>
  <si>
    <t xml:space="preserve">Cuchara </t>
  </si>
  <si>
    <t>- Elaboradas en plástico
- Color blanco
- Longitud total mínima de 16 cm</t>
  </si>
  <si>
    <t>Tenedor</t>
  </si>
  <si>
    <t>- Elaboradas en acero inoxidable
- Longitud total mínima de 17 cm</t>
  </si>
  <si>
    <t>- Elaboradas en plástico
- Color blanco
- Longitud total mínima de 12 cm</t>
  </si>
  <si>
    <t>- Elaborados en acero inoxidable
- Longitud total mínima de 17 cm</t>
  </si>
  <si>
    <t xml:space="preserve">Cuchillo </t>
  </si>
  <si>
    <t>- Elaborados en plástico
- Color blanco
- Longitud total mínima de 16 cm</t>
  </si>
  <si>
    <t>- Elaborados en acero inoxidable
- Longitud total mínima de 20 cm</t>
  </si>
  <si>
    <t xml:space="preserve">Cuchara pequeña </t>
  </si>
  <si>
    <t>Platos</t>
  </si>
  <si>
    <t>Juego de cubiertos</t>
  </si>
  <si>
    <t xml:space="preserve">- Elaborados en acero inoxidable
- Incluye cuchillo (longitud mínima de 20 cm), tenedor (longitud mínima de 17 cm), cuchara (longitud mínima de 17 cm), cuchara pequeña para postre (longitud mínima de 12 cm) y tenedor pequeño (longitud mínima de 12 cm). </t>
  </si>
  <si>
    <t>Juego</t>
  </si>
  <si>
    <t>Terno para café</t>
  </si>
  <si>
    <t xml:space="preserve">Vajilla </t>
  </si>
  <si>
    <t xml:space="preserve">Portavasos </t>
  </si>
  <si>
    <t xml:space="preserve">Cuchillo de cocina </t>
  </si>
  <si>
    <t>- Hoja elaborada en acero inoxidable de mínimo 20 cm de largo y 2 cm de ancho.
- Mango liso elaborado en polipropileno negro</t>
  </si>
  <si>
    <t>Tijeras de cocina</t>
  </si>
  <si>
    <t>- Hojas elaborada en acero inoxidable de mínimo 20 cm de largo
- Mango de plástico liso</t>
  </si>
  <si>
    <t>Jarra</t>
  </si>
  <si>
    <t>- Elaborada en plástico
- Capacidad mínima de 2 litros
- Con tapa</t>
  </si>
  <si>
    <t>- Elaborada en vidrio
- Capacidad mínima de 1,5 litros</t>
  </si>
  <si>
    <t>Servilleta</t>
  </si>
  <si>
    <t>- Elaborada en tela
- Color blanco
- Dimensiones mínimas de 40 cm de largo y 40 cm de ancho.</t>
  </si>
  <si>
    <t>- Elaborada en acero inoxidable
- Con válvula dispensadora
- Capacidad mínima de 2 litros</t>
  </si>
  <si>
    <t>Bandeja</t>
  </si>
  <si>
    <t>- Elaborada en plástico
- Superficie antideslizante
- Diseño sencillo
- Dimensiones mínimas de 37cm de largo por 28 cm de ancho
- Color blanco o beige</t>
  </si>
  <si>
    <t>Olla</t>
  </si>
  <si>
    <t xml:space="preserve">Escurridor para platos </t>
  </si>
  <si>
    <t>Filtro para greca</t>
  </si>
  <si>
    <t>- Elaborada en tela
- Para greca
- Capacidad de media libra</t>
  </si>
  <si>
    <t>Papel Aluminio</t>
  </si>
  <si>
    <t>Película transparente para alimentos</t>
  </si>
  <si>
    <t xml:space="preserve">Café </t>
  </si>
  <si>
    <t xml:space="preserve">Libra </t>
  </si>
  <si>
    <t>Crema para café</t>
  </si>
  <si>
    <t>Frasco de mínimo 450 gr</t>
  </si>
  <si>
    <t xml:space="preserve">Azúcar </t>
  </si>
  <si>
    <t xml:space="preserve">Endulzante </t>
  </si>
  <si>
    <t>Sal</t>
  </si>
  <si>
    <t xml:space="preserve">Aromática </t>
  </si>
  <si>
    <t>Bebida de frutas</t>
  </si>
  <si>
    <t>Bebida de panela</t>
  </si>
  <si>
    <t xml:space="preserve">Té </t>
  </si>
  <si>
    <t>Caja x 20 mínimo sobres</t>
  </si>
  <si>
    <t>Carro exprimidor de trapero</t>
  </si>
  <si>
    <t>- Elaborado en plástico
- Capacidad mínima de 24 litros
- Con cuatro ruedas y manija de escurridor
- Cuerpo de color amarillo</t>
  </si>
  <si>
    <t>- Elaborado en plástico
- Capacidad mínima de 24 litros
- Con cuatro ruedas y manija de escurridor
- Cuerpo de color azul</t>
  </si>
  <si>
    <t>- Elaborado en plástico
- Capacidad mínima de 24 litros
- Con cuatro ruedas y manija de escurridor
- Cuerpo de color rojo</t>
  </si>
  <si>
    <t>- Elaborado en plástico
- Capacidad mínima de 35 litros
- Con cuatro ruedas y manija de escurridor
- Cuerpo de color amarillo</t>
  </si>
  <si>
    <t>- Elaborado en plástico
- Capacidad mínima de 35 litros
- Con cuatro ruedas y manija de escurridor
- Cuerpo de color azul</t>
  </si>
  <si>
    <t>- Elaborado en plástico
- Capacidad mínima de 35 litros
- Con cuatro ruedas y manija de escurridor
- Cuerpo de color rojo</t>
  </si>
  <si>
    <t xml:space="preserve">Carros para limpieza </t>
  </si>
  <si>
    <t>- Tamaño mínimo de 80 cm de largo por 27 cm de ancho por 65 cm de alto
- Mínimo dos bandejas de servicio
- Con cuatro ruedas. 
- Ruedas delanteras con ángulo de giro de 360 grados</t>
  </si>
  <si>
    <t xml:space="preserve">Carro de bebidas </t>
  </si>
  <si>
    <t>- Elaborado en acero inoxidable
- Mínimo dos estantes para distribución de bebidas
- Tamaño mínimo de 80 cm de largo por 50 cm de ancho por 90 cm de alto</t>
  </si>
  <si>
    <t>Escalera</t>
  </si>
  <si>
    <t>Mangueras</t>
  </si>
  <si>
    <t>- Longitud mínima de 10 metros
- Elaborada en PVC
- Con terminales roscadas en ambos extremos</t>
  </si>
  <si>
    <t>- Longitud mínima de 30 metros
- Elaborada en PVC
- Con terminales roscadas en ambos extremos</t>
  </si>
  <si>
    <t>Contenedor de basura</t>
  </si>
  <si>
    <t xml:space="preserve">- Elaborado en plástico
- Con tapa
- Capacidad mínima de 20 litros
- Color azul
- Impresión de la palabra "Plásticos" en la cara delantera del contenedor </t>
  </si>
  <si>
    <t xml:space="preserve">- Elaborado en plástico
- Con tapa
- Capacidad mínima de 50 litros
- Color azul
- Impresión de la palabra "Plásticos" en la cara delantera del contenedor </t>
  </si>
  <si>
    <t xml:space="preserve">- Elaborado en plástico
- Con tapa
- Capacidad mínima de 120 litros
- Color azul
- Impresión de la palabra "Plásticos" en la cara delantera del contenedor </t>
  </si>
  <si>
    <t>Punto Ecológico</t>
  </si>
  <si>
    <t>Papelera</t>
  </si>
  <si>
    <t>- Cuerpo metálico
- Con mecanismo de pedal para abrir y cerrar tapa
- Con capacidad mínima de 10 litros
- Diseño para baño</t>
  </si>
  <si>
    <t>- Cuerpo metálico
- Con capacidad mínima de 10 litros
- Diseño para oficina</t>
  </si>
  <si>
    <t>- Cuerpo metálico enmallado sin tapa
- Con capacidad mínima de 10 litros
- Diseño para oficina</t>
  </si>
  <si>
    <t>- Cuerpo plástico sin tapa
- Con capacidad mínima de 10 litros
- Diseño para baño</t>
  </si>
  <si>
    <t>Señales peatonales de prevención y atención</t>
  </si>
  <si>
    <t>- Elaborado en plástico
- Tipo tijera, plegable 
- Tamaño mínimo de 25 cm de ancho por 60 cm de alto por 25 cm de largo.
- Impresión en las dos caras con las palabras "Cerrado" o "Área cerrada" o "No pasar".
- Color amarillo</t>
  </si>
  <si>
    <t>- Elaborado en plástico
- Tipo tijera, plegable
- Tamaño mínimo de 25 cm de ancho por 60 cm de alto por 25 cm de largo.
- Impresión en las dos caras con las palabras "Cuidado".
- Color amarillo</t>
  </si>
  <si>
    <t>- Elaborado en plástico
- Tipo tijera, plegable
- Tamaño mínimo de 25 cm de ancho por 60 cm de alto por 25 cm de largo.
- Impresión en las dos caras con las palabras "Piso mojado".
- Color amarillo</t>
  </si>
  <si>
    <t xml:space="preserve">Dispensador para papel higiénico </t>
  </si>
  <si>
    <t>Dispensador de toallas de manos</t>
  </si>
  <si>
    <t>Dispensador de jabón líquido</t>
  </si>
  <si>
    <t xml:space="preserve">Dispensador de agua </t>
  </si>
  <si>
    <t>Greca para tintos</t>
  </si>
  <si>
    <t>Horno microondas</t>
  </si>
  <si>
    <t>- Potencia mínima de 900 w
- Tamaño mínimo de 40 cm de ancho por 25 cm de alto por 35 cm de profundidad.
- Con grill dorador.
- Con bandera giratoria de cristal templado
- Con programas automáticos</t>
  </si>
  <si>
    <t xml:space="preserve">Aspiradora </t>
  </si>
  <si>
    <t>- De uso industrial para aspirado en seco
- Motor con potencia entre 1200 w y 1400 w
- Capacidad entre 15 y 20 litros
- Cable de potencia con longitud mínima de 5m
- Accesorios mínimos: manguera puntera, 2 tubos para extensión, cepillos para tapizados</t>
  </si>
  <si>
    <t>- De uso industrial para aspirado en seco y húmedo
- Motor con potencia 1200 w y 1400 w
- Capacidad entre 15 y 20 litros
- Cable de potencia con longitud mínima de 5m
- Accesorios mínimos: manguera puntera, 2 tubos para extensión, cepillos para tapizados</t>
  </si>
  <si>
    <t>- De uso industrial para aspirado en seco y húmedo
- Motor con potencia entre 1200 w y 1400 w
- Capacidad entre 45 y 55 litros
- Cable de potencia con longitud mínima de 5m
- Accesorios mínimos: manguera puntera, 2 tubos para extensión, cepillos para tapizados</t>
  </si>
  <si>
    <t>- De uso industrial para aspirado en seco y húmedo
- Dos motores, cada uno con una potencia entre 1200 w y 1400 w
- Capacidad entre 45 y 55 litros
- Cable de potencia con longitud mínima de 5m
- Accesorios mínimos: manguera puntera, 2 tubos para extensión, cepillos para tapizados</t>
  </si>
  <si>
    <t xml:space="preserve">Brilladora y lavadora de pisos </t>
  </si>
  <si>
    <t>Brilladora de alta revolución</t>
  </si>
  <si>
    <t>Extractora industrial para lavar alfombras</t>
  </si>
  <si>
    <t>- De inyección y extracción con dos motores, cada uno con una potencia entre 1200 w y 1400 w. 
- Capacidad entre 60 y 70 litros
- Cable de potencia con longitud mínima de 8m</t>
  </si>
  <si>
    <t xml:space="preserve">Hidrolavadora </t>
  </si>
  <si>
    <t>- Motor eléctrico y potencia de mínimo 2.2 Kw - 1.450 RPM y entre 2.5 HP y 3.5 HP.
- Presión de salida de agua entre 1500 psi y 1900 psi.
- Tanque con capacidad mínima de 10 litros.
- Con ruedas</t>
  </si>
  <si>
    <t xml:space="preserve">Tenedor </t>
  </si>
  <si>
    <t>Cuchillo</t>
  </si>
  <si>
    <t>Cuchara pequeña</t>
  </si>
  <si>
    <t xml:space="preserve">Termo para café </t>
  </si>
  <si>
    <t>- Con agente(s) tensoactivo(s) con efecto limpiador y desengrasante
- Para uso en múltiples superficies, incluyendo tela, cuero, y plástico</t>
  </si>
  <si>
    <t>- Elaborado con hilaza de algodón natural
- Mecha con peso mínimo 250 gr y extensión mínima de 32 cm de largo
- Con acople tipo rosca
- Mango metálico con una extensión mínima de 120 cm</t>
  </si>
  <si>
    <t>- Para brillo
- Diámetro mínimo de 16 pulgadas
- Rojo o blanco</t>
  </si>
  <si>
    <t>- Para remoción
- Diámetro mínimo de 16 pulgadas
- Café o negro</t>
  </si>
  <si>
    <t>- Para brillo
- Diámetro mínimo de 20 pulgadas
- Rojo o blanco</t>
  </si>
  <si>
    <t>- Diámetro mínimo de 16 pulgadas
- Elaborado en hilaza de algodón</t>
  </si>
  <si>
    <t>- Diámetro mínimo de 20 pulgadas
- Elaborado en hilaza de algodón</t>
  </si>
  <si>
    <t>- Tipo doméstico
- Elaborados en látex
- Calibre mínimo de 18
- Tallas 7 a 9
- Color amarillo</t>
  </si>
  <si>
    <t>- Tipo doméstico
- Elaborados en látex
- Calibre mínimo de 18
- Tallas 7 a 9
- Color negro</t>
  </si>
  <si>
    <t>- Tipo doméstico
- Elaborados en látex
- Calibre mínimo de 25
- Tallas 7 a 9
- Color negro</t>
  </si>
  <si>
    <t>- Tipo industrial
- Elaborados en látex
- Calibre mínimo de 35
- Tallas 7 a 9
- Color negro</t>
  </si>
  <si>
    <t>- Elaborados en porcelana blanca
- Llanos
- Color blanco
- Diámetro mínimo de 26 cm
- Apto para uso en horno microondas</t>
  </si>
  <si>
    <t>- Elaborados en porcelana blanca
- Llanos
- Color blanco
- Diámetro mínimo de 22 cm
- Apto para uso en horno microondas</t>
  </si>
  <si>
    <t>- Elaborados en porcelana blanca
- Llanos
- Color blanco
- Diámetro mínimo de 16 cm
- Apto para uso en horno microondas</t>
  </si>
  <si>
    <t>- Elaborados en porcelana blanca
- Hondo
- Color blanco
- Diámetro mínimo de 17 cm
- Apto para uso en horno microondas</t>
  </si>
  <si>
    <t>- Elaborados en porcelana blanca
- Hondo
- Color blanco
- Diámetro mínimo de 22 cm
- Apto para uso en horno microondas</t>
  </si>
  <si>
    <t xml:space="preserve">- Elaborada en porcelana
- Compuesta de 8 puestos y cuatro piezas por puesto:
- Plato para cena (diámetro mínimo de 26 cm)
- Plato hondo (diámetro mínimo de 20 cm)
- Plato auxiliar (diámetro mínimo de 17 cm)
- Taza (capacidad mínima es de 280 cc)
- Apta para uso en horno microondas. </t>
  </si>
  <si>
    <t xml:space="preserve">- Elaborada en porcelana
- Compuesta de 4 puestos y cuatro piezas por puesto:
- Plato para cena (diámetro mínimo de 26 cm)
- Plato hondo (diámetro mínimo de 20 cm)
- Plato auxiliar (diámetro mínimo de 17 cm)
- Taza (capacidad mínima es de 280 cc)
- Apta para uso en horno microondas. </t>
  </si>
  <si>
    <t>- Elaborado en acero inoxidable
- Diámetro mínimo de 12 cm</t>
  </si>
  <si>
    <t>- Elaborado en plástico
- Con rejilla, portacubiertos y bandeja plástica de goteo
- Dimensiones mínimas de 45cm de largo y 35cm de ancho</t>
  </si>
  <si>
    <t>Fumigación</t>
  </si>
  <si>
    <t xml:space="preserve">Áreas Comunes </t>
  </si>
  <si>
    <t>Oficinas</t>
  </si>
  <si>
    <t>Baños</t>
  </si>
  <si>
    <t>Zonas exteriores</t>
  </si>
  <si>
    <t>Buenas prácticas de aseo</t>
  </si>
  <si>
    <t>Utilización de las señales de seguridad peatonal o equipos de seguridad industrial para evitar accidentes, de acuerdo a las instrucciones de la Entidad Compradora.</t>
  </si>
  <si>
    <t xml:space="preserve">Utilización de las señales de seguridad peatonal en el momento de hacer las labores de limpieza, y según las indicaciones de la Entidad Compradora, ej: limpieza de baños, pisos o techos. </t>
  </si>
  <si>
    <t xml:space="preserve">Vidrios, persianas y tapetes en buen estado y funcionando adecuadamente. </t>
  </si>
  <si>
    <t xml:space="preserve">Marcos, puertas y ventanas en buen estado y funcionando adecuadamente según las necesidades de la Entidad Compradora. </t>
  </si>
  <si>
    <t>Traslado de muebles, instalación, reparación y adecuación de páneles y módulos de oficina (puestos de trabajo).</t>
  </si>
  <si>
    <t xml:space="preserve">Ubicación de los muebles en los lugares requeridos. Oficinas disponibles y en funcionamiento para permitir las labores del personal en la Entidad Compradora. </t>
  </si>
  <si>
    <t xml:space="preserve">Buen funcionamiento y apariencia de las instalaciones de la Entidad Compradora. </t>
  </si>
  <si>
    <t xml:space="preserve">Jardinería </t>
  </si>
  <si>
    <t xml:space="preserve">Jabón abrasivo </t>
  </si>
  <si>
    <t>- Con agente(s) principal(es) con efecto limpiador y desengrasante en una concentración mínima del 4%
- Con fragancia</t>
  </si>
  <si>
    <t xml:space="preserve">-Composición de ácidos grasos de mínimo 50%. </t>
  </si>
  <si>
    <t>- Con agente limpiador en una concentración mínima del 6%.
- Con agente antibacterial en una concentración mínima del 0,2%
- Con agente humectante en una concentración mínima del 3%
- pH entre 5 y 8
- Disponible en múltiples fragancias</t>
  </si>
  <si>
    <t>- Con agente antibacterial en una concentración mínima del 0,2%
- Con agente humectante
- pH entre 5 y 8
- Con fragancia</t>
  </si>
  <si>
    <t>- Con agente(s) tensoactivo(s) con efecto antibacterial en una concentración mínima del 0,2%
- Con agente(s) tensoactivo(s) con efecto limpiador y desengrasante en una concentración mínima del 1,5%</t>
  </si>
  <si>
    <t>- Cuerpo metálico
- Altura mínima de mínimo seis pasos.</t>
  </si>
  <si>
    <t>- Cuerpo plástico
- Altura mínima de mínimo dos pasos.</t>
  </si>
  <si>
    <t>- Cuerpo metálico
- Altura mínima de  mínimo dos pasos.</t>
  </si>
  <si>
    <t>- Cuerpo metálico
- Altura mínima de mínimo cuatro pasos.</t>
  </si>
  <si>
    <t>- Longitud mínima de 60 metros
- Elaborada en PVC
- Con terminales roscadas en ambos extremos</t>
  </si>
  <si>
    <t>- Elaborado con hilaza de algodón natural
- Mecha con peso mínimo de 450 gr y extensión mínima de 32 cm de largo
- Mango metálico tipo gancho con una extensión mínima de 120 cm</t>
  </si>
  <si>
    <t>- Elaborado con hilaza de algodón natural
- Mecha con peso mínimo 250 gr y extensión mínima de 32 cm de largo
- Mango de madera con una extensión mínima de 120 cm</t>
  </si>
  <si>
    <t>- De mínimo 15 metros de longitud
- Recubierta en plástico PVC</t>
  </si>
  <si>
    <t>- De mínimo 30 metros de longitud
- Recubierta en plástico PVC</t>
  </si>
  <si>
    <t xml:space="preserve">Extensión eléctrica </t>
  </si>
  <si>
    <t xml:space="preserve">Coordinador de tiempo completo </t>
  </si>
  <si>
    <t>Líquido, en recipiente plástico de mínimo 500 cc</t>
  </si>
  <si>
    <t>Crema, en recipiente plástico de mínimo 900 gr</t>
  </si>
  <si>
    <t xml:space="preserve">Entrega de los Bienes de Aseo y Cafetería. </t>
  </si>
  <si>
    <t xml:space="preserve">Ausencia de polvo, manchas, autoadhesivos, salpicaduras, grasa, residuos, basuras, chicles, mal olor, residuos de suciedad acumulada y superficies pegajosas. </t>
  </si>
  <si>
    <t xml:space="preserve">Ausencia de polvo, manchas, salpicaduras, grasa, residuos de suciedad acumulada, chicles, autoadhesivos y superficies pegajosas. </t>
  </si>
  <si>
    <t xml:space="preserve">Ausencia de polvo, manchas, salpicaduras, grasa, residuos de suciedad acumulada, chicles, autoadhesivos y superficies pegajosas. Presencia de brillo. </t>
  </si>
  <si>
    <t>Limpieza de cuadros, elementos decorativos, lámparas de escritorios, lámparas fluorescentes, marcos, enchufes e interruptores.</t>
  </si>
  <si>
    <t xml:space="preserve">Ausencia de polvo, telarañas, manchas, salpicaduras, chicles, autoadhesivos, grasa, mal olor, residuos de suciedad acumulada y superficies pegajosas. </t>
  </si>
  <si>
    <t xml:space="preserve">Ausencia de polvo, manchas, salpicaduras, chicles, autoadhesivos, grasa y superficies pegajosas. </t>
  </si>
  <si>
    <t>Limpieza de persianas, cortinas, cortinas tipo blackout, acrílicos, techos y rejillas de ventilación.</t>
  </si>
  <si>
    <t xml:space="preserve">Instalaciones de la Entidad Compradora en estado de limpieza general de acuerdo con las especificaciones requeridas. </t>
  </si>
  <si>
    <t xml:space="preserve">Ausencia de suciedad acumulada, hongos, maleza, hierbas y tierra acumulada entre las hendiduras de baldosas o ladrillos. </t>
  </si>
  <si>
    <t xml:space="preserve">Ausencia de polvo, salpicaduras, chicles, basuras, residuos y superficies pegajosas en las plantas y jardines interiores y en los antejardines exteriores. Suficiencia de agua para las plantas, jardines interiores y antejardines de la Entidad Compradora. </t>
  </si>
  <si>
    <t xml:space="preserve">Limpieza y vaciado de contenedores de basuras, canecas, ceniceros y papeleras. Cambio de bolsa plástica. </t>
  </si>
  <si>
    <t xml:space="preserve">Ausencia de manchas, salpicaduras, grasa, mal olor y superficies pegajosas. </t>
  </si>
  <si>
    <t xml:space="preserve">Limpieza de los elementos, equipos y utensilios empleados para el servicio de aseo. </t>
  </si>
  <si>
    <t xml:space="preserve">Ausencia de grasa, residuos de suciedad acumulada, mal olor, superficies pegajosas. Los implementos se encuentran organizados y en los lugares dispuestos para su almacenaje. </t>
  </si>
  <si>
    <t xml:space="preserve">Ausencia de bacterias, hongos, grasa, residuos de suciedad acumulada, basuras, mal olor y superficies pegajosas. </t>
  </si>
  <si>
    <t xml:space="preserve">Ausencia de manchas, salpicaduras, chicles, grasa, hongos y superficies pegajosas. </t>
  </si>
  <si>
    <t>Evacuación diaria de desechos de las zonas objeto de la prestación del servicio: Introducción en empaques adecuados y disposición en los lugares destinados para su posterior recolección.</t>
  </si>
  <si>
    <t xml:space="preserve">Ausencia de basuras acumuladas en la Entidad Compradora. Debe haber capacidad en el contenedor, caneca, cenicero o papelera para depositar basuras. Los desechos se encuentran en el lugar requerido para su recolección. </t>
  </si>
  <si>
    <t xml:space="preserve">Pisos y tapizados </t>
  </si>
  <si>
    <t xml:space="preserve">Lavado las fachadas y vidrios exteriores de las instalaciones de la Entidad Compradora a una altura menor a 1,5 metros. </t>
  </si>
  <si>
    <t xml:space="preserve">Eliminación de suciedad acumulada, hongos, maleza, hierbas y tierra entre las hendiduras de baldosas o ladrillos. </t>
  </si>
  <si>
    <t>Realización de brigadas de aseo.</t>
  </si>
  <si>
    <t xml:space="preserve">Ausencia de polvo, manchas, salpicaduras, hongos, grasa, chicles, residuos pequeños, basuras, mal olor y superficies pegajosas. </t>
  </si>
  <si>
    <t xml:space="preserve">Limpieza de pasillos, salas de reunión, áreas de archivo y almacenaje, bibliotecas, bodegas y otras áreas comunes solicitadas por la Entidad Compradora. </t>
  </si>
  <si>
    <t xml:space="preserve">Ausencia de polvo, manchas, salpicaduras, grasa, residuos pequeños, migas o boronas, autoadhesivos, chicles y superficies pegajosas. </t>
  </si>
  <si>
    <t xml:space="preserve">Limpieza de oficinas, divisiones, escritorios, mesas, libros, cuadros, objetos decorativos, sillas, estanterías, repisas, archivadores y cajoneras. </t>
  </si>
  <si>
    <t xml:space="preserve">Ausencia de manchas, polvo, residuos, autoadhesivos, basuras, chicles, mal olor y superficies pegajosas. Presencia de brillo en las sillas, muebles, poltronas y mesas que lo requieren. Aplicación de sustancias para la protección. </t>
  </si>
  <si>
    <t xml:space="preserve">Limpieza, aspirado, brillo y cuidado de sillas, muebles, poltronas y mesas. </t>
  </si>
  <si>
    <t xml:space="preserve">Sanitarios, orinales, duchas, sifones y lavamanos desatascados y funcionando de forma correcta. </t>
  </si>
  <si>
    <t xml:space="preserve">Los baños cuentan en todo momento con la dotación necesaria para su uso. </t>
  </si>
  <si>
    <t xml:space="preserve">Recolección de hojas y limpieza de canalizaciones en caso de obstrucción. </t>
  </si>
  <si>
    <t xml:space="preserve">Limpieza y vaciado de contenedores, canecas y ceniceros exteriores. </t>
  </si>
  <si>
    <t xml:space="preserve">Ausencia de hojas secas acumuladas y canalizaciones sucias y obstruidas. </t>
  </si>
  <si>
    <t xml:space="preserve">Ausencia de manchas, salpicaduras, grasa, chicles, residuos de suciedad acumulada, líquidos que escurran, mal olor y superficies pegajosas. Debe haber capacidad en el contenedor, caneca o cenicero  para depositar basuras. Disponibilidad de nuevas bolsas plásticas cuando se requiera.   </t>
  </si>
  <si>
    <t xml:space="preserve">Ausencia de polvo, manchas, salpicaduras, grasa, chicles, residuos de suciedad acumulada, líquidos que escurran, mal olor y superficies pegajosas. Debe haber capacidad en el contenedor, caneca, cenicero o papelera para depositar basuras. Disponibilidad de nuevas bolsas plásticas cuando se requiera.   </t>
  </si>
  <si>
    <t xml:space="preserve">Atención a reuniones de trabajo o eventos especiales de la Entidad Compradora. </t>
  </si>
  <si>
    <t xml:space="preserve">Ofrecimiento de bebidas en las reuniones o eventos especiales de la Entidad Compradora. Organización de mesas y prestación de servicio de mesera(o) en los casos en los que se requiera.  </t>
  </si>
  <si>
    <t xml:space="preserve">Disponibilidad de estaciones de bebidas calientes y frías en los lugares determinados por la Entidad Compradora y si es necesario en horarios que excedan la jornada laboral. </t>
  </si>
  <si>
    <t xml:space="preserve">La o las cafeterías se encuentran dotadas en todo momento de los insumos requeridos para su uso. </t>
  </si>
  <si>
    <t xml:space="preserve">Abastecimiento del área de cafetería de los insumos requeridos para la prestación del servicio de cafetería. </t>
  </si>
  <si>
    <t xml:space="preserve">Ausencia de manchas, grasa, residuos de suciedad acumulada, mal olor, basuras, superficies pegajosas o desorganización.  El menaje, elementos y equipos se encuentran organizados y en los lugares dispuestos para su almacenaje. </t>
  </si>
  <si>
    <t xml:space="preserve">Realización del inventario y cuidado del menaje, elementos y equipos empleados en la prestación del servicio. Cuidado de las instalaciones físicas de las cafeterías dispuestas para la prestación del servicio. </t>
  </si>
  <si>
    <t>Las instalaciones físicas de las cafeterías se encuentran en su estado inicial a la ejecución de la Orden de Compra y el menaje, elementos y equipos utilizados para la prestación del servicio se encuentran completos y en el estado inicial a la ejecución de la Orden de Compra.</t>
  </si>
  <si>
    <t>Resultado requerido</t>
  </si>
  <si>
    <t xml:space="preserve">Resultado requerido </t>
  </si>
  <si>
    <t>Limpieza de paredes, barandas, escaleras, muros y divisiones modulares.</t>
  </si>
  <si>
    <t>Limpieza y riego las plantas y jardines interiores, y riego de los jardines exteriores aledaños a las instalaciones Entidad Compradora</t>
  </si>
  <si>
    <t xml:space="preserve">Limpieza de patios, aceras, entradas, jardines, antejardines, zonas verdes y zonas exteriores aledañas a las instalaciones de la Entidad Compradora. </t>
  </si>
  <si>
    <t xml:space="preserve">Ausencia de polvo, manchas, salpicaduras, grasa, chicles, residuos, residuos de suciedad acumulada, basuras, mal olor, charcos y superficies pegajosas. Presencia de brillo en el caso de los pisos, escaleras y estantes que requieren la aplicación de cera para brillo.  </t>
  </si>
  <si>
    <t xml:space="preserve">Decapado, limpieza, brillo, sellado y mantenimiento del brillo de pisos, escaleras y estantes. </t>
  </si>
  <si>
    <t xml:space="preserve">Plomería </t>
  </si>
  <si>
    <t xml:space="preserve">Mantenimiento eléctrico </t>
  </si>
  <si>
    <t xml:space="preserve">Mantenimiento de elementos y equipos </t>
  </si>
  <si>
    <t>Mantenimiento correctivo</t>
  </si>
  <si>
    <t>Reparación de fugas menores en tuberías, sanitarios, orinales, lavamanos, lavaplatos, duchas, piletas y fuentes.</t>
  </si>
  <si>
    <t xml:space="preserve">Reparación de taponamientos en tuberías, sanitarios, orinales, lavaplatos, duchas, sifones, canalizaciones, cunetas, cañerías, piletas y fuentes.  </t>
  </si>
  <si>
    <t>Reemplazo de piezas dañadas de tuberías, sanitarios, orinales, lavamanos, lavaplatos y duchas.</t>
  </si>
  <si>
    <t xml:space="preserve">Reparaciones locativas menores </t>
  </si>
  <si>
    <t xml:space="preserve">Instalación y traslado de salidas eléctricas. </t>
  </si>
  <si>
    <t xml:space="preserve">Reparación de cortos menores. </t>
  </si>
  <si>
    <t>Buen funcionamiento de la red eléctrica de la Entidad Compradora.</t>
  </si>
  <si>
    <t>Disponibilidad de salidas eléctricas en los lugares requeridos por la Entidad Compradora.</t>
  </si>
  <si>
    <t>Reparación de la señal de televisión por daños menores.</t>
  </si>
  <si>
    <t>Apoyo en la limpieza y organización de elementos luego de comidas, reuniones de trabajo o eventos especiales realizados por la Entidad Compradora</t>
  </si>
  <si>
    <t xml:space="preserve">Instalación o reemplazo de secadores de manos y dispensadores de jabón, líquido antibacterial, papel higiénico, toallas de papel, ambientador y desodorizador de sanitarios. Reemplazo de insumos y repuestos requeridos para todo lo anterior. </t>
  </si>
  <si>
    <t xml:space="preserve">Buen funcionamiento de las tuberías, sanitarios, orinales, lavamanos, lavaplatos, duchas, piletas y fuentes. Ausencia de humedad, hongos o moho en las zonas aledañas. </t>
  </si>
  <si>
    <t xml:space="preserve">Buen funcionamiento de las tuberías, sanitarios, orinales, lavamanos, lavaplatos y duchas. </t>
  </si>
  <si>
    <t>Buen funcionamiento de luminarias, lámparas, balastos, transformadores, tubos de descarga, cebadores (starter), casquillos, bombillos, interruptores automáticos (breakers), tomas de corriente y fusibles.</t>
  </si>
  <si>
    <t xml:space="preserve">Buen funcionamiento de televisores y buena recepción de señal. </t>
  </si>
  <si>
    <t>Mantenimiento preventivo</t>
  </si>
  <si>
    <t>Plomería</t>
  </si>
  <si>
    <t xml:space="preserve">Los daños y problemas son detectados y pueden ser reparados. El Proveedor previene complicaciones de taponamientos o fugas. </t>
  </si>
  <si>
    <t>Disponibilidad y buen funcionamiento de secadores de manos y dispensadores.</t>
  </si>
  <si>
    <t xml:space="preserve">Disponibilidad y buen funcionamiento de grecas, estufas, dispensadores  y purificadores de agua. </t>
  </si>
  <si>
    <t>Disponibilidad y buen funcionamiento de secadores, dispensadores, grecas, estufas y purificadores de agua.</t>
  </si>
  <si>
    <t>Reparaciones locativas menores.</t>
  </si>
  <si>
    <t xml:space="preserve">Disponibilidad y buen funcionamiento de repisas, estanterías, páneles, sillas y mesas. </t>
  </si>
  <si>
    <t>Ajuste y desmonte de marcos, puertas, vidrios y ventanas.</t>
  </si>
  <si>
    <t xml:space="preserve">Instalación o reparaciones de persianas, cortinas, cortinas tipo blackout y tapetes. </t>
  </si>
  <si>
    <t xml:space="preserve">Paredes, pisos y techos en buen estado, sin peladuras, huecos, manchas, grietas, descoloración o falta de pintura. Ausencia de hongos y humedad en las paredes. </t>
  </si>
  <si>
    <t>Reparaciones menores de resane, enchape y pintura de parades, pisos y techos interiores de las instalaciones.</t>
  </si>
  <si>
    <t>General</t>
  </si>
  <si>
    <t>Limpieza en lugares de difícil acceso</t>
  </si>
  <si>
    <t>Traslado de materiales y adecuación de espacios</t>
  </si>
  <si>
    <t>Disponibilidad de espacios según lo requiera la Entidad Compradora</t>
  </si>
  <si>
    <t>Habilitar bodegas, lugares de archivo, salas de reunión, auditorios y salones comunes según lo requiera la Entidad Compradora.</t>
  </si>
  <si>
    <t xml:space="preserve">Instalación o reparaciones de repisas, estanterías, casilleros, sillas, mesas y otros muebles de oficina. </t>
  </si>
  <si>
    <t>Limpieza, aspirado, desmanchado y brillo de ascensores</t>
  </si>
  <si>
    <t xml:space="preserve">Maquinaria, herramientas y equipos requeridos </t>
  </si>
  <si>
    <t xml:space="preserve">Buen funcionamiento de las tuberías, sanitarios, orinales, lavamanos, lavaplatos, duchas, sifones, canalizaciones, cunetas, cañerías, piletas y fuentes. Buen drenaje del agua. Ausencia de basuras, residuos, humedad, hongos o mohos en las zonas aledañas.  </t>
  </si>
  <si>
    <t>Alcance</t>
  </si>
  <si>
    <t>Metodología</t>
  </si>
  <si>
    <t xml:space="preserve">Uso como mínimo del método de aspersión básico para el control de plagas, colocación de cebos o gel para el control de roedores, y métodos de aspesión o nebulización para el requerimiento de desinfección ambiental. </t>
  </si>
  <si>
    <t>Personal y materiales</t>
  </si>
  <si>
    <t xml:space="preserve">Requisitos adicionales </t>
  </si>
  <si>
    <t>Mínimo dos (2) años de experiencia en servicios de fumigación. La tarifa debe incluir los insumos, elementos, herramientas, equipos, maquinaria y todo lo necesario para la prestación del servicio. Si la Entidad Compradora lo requiere, el Proveedor debe entregar los documentos que acreditan la experiencia del personal.</t>
  </si>
  <si>
    <t xml:space="preserve">Las instalaciones administrativas de la Entidad Compradora objeto del servicio de fumigación se encuentran libres de: (i) insectos rastreros y voladores (cucarachas, moscas, zancudos, hormigas, pulgas, arañas, polillas, ácaros y larvas, entre otros similares), (ii) roedores, y (iii)  hongos, bacterias, virus.  </t>
  </si>
  <si>
    <t>Las zonas verdes, plantas y jardines de las instalaciones administrativas se encuentran bien mantenidas, lo cual incluye, (i) el prado, las cercas vivas y plantas se encuentran correctamente podadas y con buen aspecto (iii) las plantas están abonadas de acuerdo a las instrucciones de la Entidad Compradora, (iv) los prados, cercas vivas, plantas y árboles son regados en la frecuencia requerida (v) las zonas verdes, jardines y plantas se encuentran libres de desechos y basuras producto de la prestación del servicio.</t>
  </si>
  <si>
    <t xml:space="preserve">- El Proveedor debe contar con el concepto sanitario favorable vigente en su nombre o a nombre de la empresa subcontratada emitido por la Secretaría de Salud Distrital o Departamental correspondiente al lugar de la prestación del servicio.
- Los productos y plaguicidas utilizados en la prestación del servicio deben contar con el respectivo registro sanitario y concepto toxicológico. 
- Si la Entidad Compradora lo requiere, el Proveedor debe suministrar el concepto sanitario favorable vigente y  los registros sanitarios y conceptos toxicológicos de los productos a utilizar en sus instalaciones. 
- Los desechos de plaguicidas, químicos y demás productos utilizados para la prestación del servicio deberán tener la disposición final ambientalmente segura a cargo y responsabilidad del Proveedor. </t>
  </si>
  <si>
    <t xml:space="preserve">Los desechos de plaguicidas, funguicidas, abonos y demás elementos químicos, así como sus empaques deberán tener la disposición final ambientalmente segura a cargo y responsabilidad del Proveedor. </t>
  </si>
  <si>
    <t xml:space="preserve">Reemplazos del personal </t>
  </si>
  <si>
    <t xml:space="preserve">Respuesta a las solicitudes de aseo y cafetería </t>
  </si>
  <si>
    <t xml:space="preserve">Respuesta y solución a solicitudes relacionadas con el servicio de aseo y cafetería en máximo 24 horas. De no ser posible lo anterior, informar al supervisor del contrato, justificar el tiempo adicional requerido y ejecutar la solicitud en el menor tiempo posible. </t>
  </si>
  <si>
    <t xml:space="preserve">El Proveedor debe garantizar la comodidad y buena presentación del personal, para lo cual debe cambiar los elementos de dotación cuando se deterioren o manchen. </t>
  </si>
  <si>
    <t xml:space="preserve">Seguridad industrial  </t>
  </si>
  <si>
    <t xml:space="preserve">Dotación </t>
  </si>
  <si>
    <t xml:space="preserve">Requisitos de comunicación y gestión </t>
  </si>
  <si>
    <t>Anexo 2 - Actividades, nivel de servicio y resultados del Servicio Integral de Aseo y Cafetería</t>
  </si>
  <si>
    <t xml:space="preserve">Anexo 3  - Perfiles, funciones y formación del personal </t>
  </si>
  <si>
    <t xml:space="preserve">Perfil 1 </t>
  </si>
  <si>
    <t xml:space="preserve">Funciones </t>
  </si>
  <si>
    <t xml:space="preserve">Perfil 2 </t>
  </si>
  <si>
    <t>Operario auxiliar</t>
  </si>
  <si>
    <t xml:space="preserve">Perfil 3 </t>
  </si>
  <si>
    <t>Operario de mantenimiento</t>
  </si>
  <si>
    <t>Coordinador de tiempo parcial</t>
  </si>
  <si>
    <t>Fuente: Colombia Compra Eficiente.</t>
  </si>
  <si>
    <t>Perfil 4</t>
  </si>
  <si>
    <t xml:space="preserve">Perfil 5 </t>
  </si>
  <si>
    <t xml:space="preserve">Operario de aseo y cafetería </t>
  </si>
  <si>
    <t xml:space="preserve">A. Actividades de servicio de aseo </t>
  </si>
  <si>
    <t xml:space="preserve">B. Actividades de servicio de cafetería </t>
  </si>
  <si>
    <t>C. Actividades de servicio de mantenimiento locativo básico</t>
  </si>
  <si>
    <t>D. Servicios Especiales</t>
  </si>
  <si>
    <t>F. Niveles de respuesta y de servicio</t>
  </si>
  <si>
    <t xml:space="preserve">G. Dotación del personal </t>
  </si>
  <si>
    <t>Es la persona encargada de prestar el servicio de aseo y cafetería. Su función es ejecutar las actividades establecidas establecidas en el Anexo 2.A y 2.B del presente documento.</t>
  </si>
  <si>
    <t>Formación requerida y acreditaciones</t>
  </si>
  <si>
    <t xml:space="preserve">Es la persona encargada de ejecutar actividades de aseo (Anexo 2.A) que pueden ser demandantes físicamente o que se llevan a cabo lugares de difícil acceso y las de mantenimiento básico locativo establecidas en el Anexo 2.C. </t>
  </si>
  <si>
    <t>Es la persona encargada de ejecutar actividades de aseo (Anexo 2.A) que pueden ser demandantes físicamente o que se llevan a cabo lugares de difícil acceso y las de mantenimiento básico locativo establecidas en el Anexo 2.C</t>
  </si>
  <si>
    <t>(a) Acta de grado de bachiller en cualquier modalidad, expedida por una institución educativa reconocida por el Sistema Nacional de Información de la Educación Superior –SNIES– del Ministerio de Educación Nacional.
(b) Experiencia laboral mínima de tres (3) años contados a partir de la fecha de grado, de los cuales debe acreditar al menos un (1) año de manejo de personal, y al menos un (1) año en el desempeño de funciones relacionadas con la coordinación de servicios de aseo y cafetería. Esta experiencia debe estar certificada por la empresa para la cual trabajó o trabaja el coordinador.
(c) Certificados de capacitación expedidos por el Proveedor o por una institución educativa reconocida por el Sistema Nacional de Información de la Educación Superior –SNIES– del Ministerio de Educación Nacional, en: (i) Desinfección y limpieza; (ii) Reciclaje, manejo de basuras y responsabilidad ambiental; (iii) Manejo y manipulación de alimentos; y (iv) Etiqueta y buenos modales. 
(d) Credencial de identificación vigente expedida por el Proveedor.
(e) Libreta militar. No aplica para el personal femenino.</t>
  </si>
  <si>
    <t xml:space="preserve">Es la persona encargada de supervisar la prestación del Servicio Integral de Aseo y Cafetería por parte del Proveedor, y de ser el enlace de comunicación entre el Proveedor y la Entidad Compradora. El Coordinador de tiempo parcial no debe tener costo adicional para la Entidad Compradora y su horario de supervisión debe establecerlo el Proveedor en conjunto con la Entidad Compradora. Sus funciones son las siguientes. 
(a) Realizar por lo menos una (1) visita cada 15 días en cada una de las instalaciones de la Entidad Compradora que requiera la prestación del Servicio Integral de Aseo y Cafetería, de acuerdo a lo establecido en la Orden de Compra. 
(b)  Coordinar con el supervisor del contrato de la Entidad Compradora las actividades requeridas para la prestación del Servicio Integral de Aseo y Cafetería. Gestionar las peticiones, quejas y reclamos realizados por la Entidad Compradora.
(c) Programar, coordinar y controlar el desarrollo de las actividades, horarios y turnos del personal asignado a la Entidad Compradora. Gestionar el reemplazo provisional o permanente del personal. 
(d) Verificar el cumplimiento las actividades, nivel de servicio y resultados establecidos en el Anexo 2.
(e)  Supervisar el uso de los Bienes de Aseo y Cafetería por parte del personal designado, en aras de incrementar la eficiencia y efectividad de su uso. 
(f) Garantizar la existencia permanente de los insumos, elementos, equipos y maquinaria requeridos en las instalaciones de la Entidad Compradora para la prestación del Servicio Integral de Aseo y Cafetería y la dotación de estos en los puntos requeridos por la Entidad Compradora. 
(g) Verificar que los Bienes de Aseo y Cafetería suministrados por el Proveedor cumplan con la calidad exigida en el Acuerdo Marco de Precios y que se encuentren en buenas condiciones. Gestionar el reemplazo de los Bienes de Aseo y Cafetería que no cumplan con lo anterior. 
(h) Garantizar que todo el personal de aseo, cafetería, mantenimiento y Servicios Especiales cuente con y porte los elementos de protección y seguridad industrial necesarios durante la prestación del servicio.
(i) Realizar el informe mensual de actividades de que trata el Anexo 2.F y reportar a la Entidad Compradora cualquier problema o anomalía en la prestación del Servicio Integral de Aseo y Cafetería.
(j) Implementar los correctivos que sean necesarios para contrarrestar emergencias o anomalías que se presenten en relación con la prestación del Servicio Integral de Aseo y Cafetería, en acuerdo con la Entidad Compradora.
(k) Revisar, evaluar y hacer seguimiento a las soluciones de inconvenientes y compromisos de mejora realizados con la Entidad Compradora. 
(l) Dar seguimiento y velar por la mejora continua de los procesos de limpieza y cafetería de la Entidad Compradora proponiendo, cuando sea posible, nuevos procesos que mejoren la calidad y productividad del Servicio Integral de Aseo y Cafetería. </t>
  </si>
  <si>
    <t>Bien</t>
  </si>
  <si>
    <t>Cepillo para paredes y techos</t>
  </si>
  <si>
    <t>Caja de mínimo 100 sobres</t>
  </si>
  <si>
    <t>Caja de mínimo 20 sobres</t>
  </si>
  <si>
    <t>Cajas de mínimo 20 en sobres.</t>
  </si>
  <si>
    <t>Bolsa de mínimo 200 sobres de mínimo 5 gr</t>
  </si>
  <si>
    <t>Bolsa de mínimo 200 sobres de 5 gr</t>
  </si>
  <si>
    <t>Paquete de mínimo 100 unidades</t>
  </si>
  <si>
    <t>Paquete de mínimo 6</t>
  </si>
  <si>
    <t>N°</t>
  </si>
  <si>
    <t>X</t>
  </si>
  <si>
    <t>Operario de aseo y cafetería</t>
  </si>
  <si>
    <t xml:space="preserve">Operario auxliar </t>
  </si>
  <si>
    <t>1. Fumigación</t>
  </si>
  <si>
    <t>2. Jardinería</t>
  </si>
  <si>
    <t xml:space="preserve">La fachada de la Entidad Compradora se encuentra limpia, sin manchas, salpicaduras, chicles, grasa, hongos y superficies pegajosas. </t>
  </si>
  <si>
    <t xml:space="preserve">Ausencia de polvo, telarañas, manchas, autoadhesivos, salpicaduras, grasa, residuos, chicles, mal olor, residuos de suciedad acumulada y superficies pegajosas. </t>
  </si>
  <si>
    <t>Limpieza y brillo de placas, ceniceros, letreros, plantas interiores, elementos decorativos que lo requieran, lámparas colgantes y otras lámparas que lo requieran.</t>
  </si>
  <si>
    <t xml:space="preserve">Limpieza de los implementos, equipos y utensilios empleados para el servicio de cafetería, entre ellos, microondas, neveras, grecas, dispensadores, estufas, así como las instalaciones físicas de las cafeterías. </t>
  </si>
  <si>
    <t xml:space="preserve">Ausencia de polvo, telarañas, manchas, salpicaduras, grasa, líquidos, residuos pequeños, migas o boronas, chicles, basuras, autoadhesivos y superficies pegajosas. </t>
  </si>
  <si>
    <t xml:space="preserve">Ausencia de telarañas, salpicaduras, grasa, residuos de suciedad acumulada, basuras, mal olor y superficies pegajosas. </t>
  </si>
  <si>
    <t>Limpieza exterior de computadores, teléfonos, impresoras, fotocopiadoras, consolas, fax, y demás equipos para uso administrativo con sus componentes que tenga la Entidad Compradora.</t>
  </si>
  <si>
    <t xml:space="preserve">Ausencia de bacterias, manchas, salpicaduras, residuos de suciedad acumulada, charcos, basuras, mal olor y superficies pegajosas. </t>
  </si>
  <si>
    <t xml:space="preserve">Limpieza y desinfección de sanitarios, orinales lavamanos, duchas, griferías, dispensadores, secadores, accesorios, espejos, paredes, puertas y divisiones, pisos y papeleras. Aplicación de ambientadores y productos para el control del mal olor.  </t>
  </si>
  <si>
    <t>Abastecimiento de los baños de papel higiénico, toallas de papel, bolsas de basura, jabón de manos y otros elementos requeridos para su uso.</t>
  </si>
  <si>
    <t xml:space="preserve">Ausencia de basuras, superficies pegajosas, contenedores de basura llenos completamente o sin limpiar, canalizaciones sucias u obstruidas. </t>
  </si>
  <si>
    <t xml:space="preserve">Preparación de bebidas calientes y frías según las especificaciones de la Entidad Compradora </t>
  </si>
  <si>
    <t xml:space="preserve">Servicio de bebidas y atención de eventos </t>
  </si>
  <si>
    <t xml:space="preserve">Bebidas preparadas según las especificaciones de la Entidad Compradora. </t>
  </si>
  <si>
    <t xml:space="preserve">Ofrecimiento de bebidas calientes y frías en los horarios indicados por la Entidad Compradora.  Realización de recorridos periódicos para recoger los elementos utilizados para el consumo de productos. </t>
  </si>
  <si>
    <t xml:space="preserve">Bebidas disponibles en los turnos designados por la Entidad Compradora. Ausencia de elementos sucios en oficinas y zonas comunes utilizados para el consumo. </t>
  </si>
  <si>
    <t xml:space="preserve">Preparación de termos con café, té, aromática y agua fría y caliente en el lugar y horarios que indique la Entidad Compradora. Lo anterior con la respectiva dotación de té, aromática, azúcar, mezcladores, servilletas, vasos y crema. </t>
  </si>
  <si>
    <t xml:space="preserve">Limpieza y cuidado </t>
  </si>
  <si>
    <t>Inspección de tuberías, sanitarios, orinales, lavaplatos, duchas, sifones, canalizaciones, cunetas, cañerías, piletas y fuentes para verificar su buen funcionamiento. Aviso al supervisor del contrato sobre cualquier falla o anomalía.</t>
  </si>
  <si>
    <t>Inspección de cortinas, cortinas tipo blackout, persianas, tapetes, marcos, puertas, casilleros, vidrios, ventanas, estanterías, repisas, mesas, muebles de oficina, cerraduras, chapas, bisagras, manijas y fallebas para verificar su buen funcionamiento. Aviso al supervisor del contrato sobre cualquier falla o anomalía.</t>
  </si>
  <si>
    <t xml:space="preserve">Inspección de secadores de manos y dispensadores de jabón, líquido antibacterial, papel higiénico, toallas de papel, ambientador y desodorizador de sanitarios para verificar su buen funcionamiento. Aviso al supervisor del contrato sobre cualquier falla o anomalía. </t>
  </si>
  <si>
    <t xml:space="preserve">Inspección de estufas, grecas y purificadores de agua para verificar su buen funcionamiento. Aviso al supervisor del contrato sobre cualquier falla o anomalía. </t>
  </si>
  <si>
    <t xml:space="preserve">Limpieza interna y extena de los elementos y equipos anteriores. Lubricación de sus partes mecánicas, cambio de filtros, escobillas y resistencias cuando sea necesario y revisión de las conexiones eléctricas. </t>
  </si>
  <si>
    <t xml:space="preserve">Los daños y problemas son detectados y pueden ser reparados.  El Proveedor previene la indisponibilidad o funcionamiento incorrecto de los elementos en cuestión. </t>
  </si>
  <si>
    <t xml:space="preserve">Los daños y problemas son detectados y pueden ser reparados.  El Proveedor previente la indisponibilidad de los secadores y dispensadores para el personal y vistantes de la Entidad Compradora. </t>
  </si>
  <si>
    <t xml:space="preserve">Los daños y problemas son detectados y pueden ser reparados.  El Proveedor previene la indisponibilidad de estufas, grecas y purificadores de agua para el personal y visitantes de la Entidad Compradora. </t>
  </si>
  <si>
    <t xml:space="preserve">Rejillas y canales de ventilación en buen funcionamiento. Ausencia de polvo, residuos, basuras u obstrucciones en estos lugares. Ausencia de malos olores en las instalaciones de la Entidad Compradora. </t>
  </si>
  <si>
    <t>Instalación o reparaciones de cerraduras, chapas, manijas, bisagras y fallebas de puertas, escritorios, archivadores, casilleros y similares. Cambio de todo tipo de guardas y cerraduras si es requerido.</t>
  </si>
  <si>
    <t>Buen funcionamentos de todo tipo de cerraduras y guardas, acceso a estos lugares en el momento en el que la Entidad Compradora lo necesite.</t>
  </si>
  <si>
    <t xml:space="preserve">Instalación, reparación o reemplazo de grecas, estufas y purificadores de agua. Reemplazo de sus insumos y repuestos. </t>
  </si>
  <si>
    <t xml:space="preserve">Informe al supervisor del contrato sobre el estado de la solicitud y resultado y sobre si el Proveedor debe ejecutar actividades adicionales para resolver la solicitud. </t>
  </si>
  <si>
    <t xml:space="preserve">Identificación de manera continua durante la vigencia de la Orden de Compra de estrategias que mejoren la eficiencia y eficacia de la prestación del Servicio Integral de Aseo y Cafetería en las instalaciones de la Entidad Compradora. </t>
  </si>
  <si>
    <t>Barra, unidad con peso mínimo de 250 gr en envoltura individual</t>
  </si>
  <si>
    <t>En polvo, en tarro de mínimo 500 gr</t>
  </si>
  <si>
    <t>- Con agente limpiador en una concentración mínima del 6%
- Con agente humectante en una concentración mínima del 3%
- pH entre 5 y 8
- Disponible en múltiples fragancias</t>
  </si>
  <si>
    <t>Polvo, en bolsa plástica o recipiente plástico con un peso de 1.000 gr</t>
  </si>
  <si>
    <t>En recipiente plástico con capacidad mínima de 300 cc</t>
  </si>
  <si>
    <t>Polvo, en recipiente plástico con un peso de mínimo 400 gr</t>
  </si>
  <si>
    <t>- Polimérica autobrillante.
- Con polímeros acrílicos, nivelantes y plastificantes.
- Neutra (para pisos de todos los colores)
- Contenido mínimo de sólidos del 10%</t>
  </si>
  <si>
    <t>Crema, en bolsa plástica de mínimo 750 gr</t>
  </si>
  <si>
    <t>- Para eliminar insectos rastreros. 
- Con acción residual hasta por 4 semanas
- Sin olor</t>
  </si>
  <si>
    <t>- Para eliminar insectos voladores
- Con acción residual hasta por 4 semanas
- Sin olor</t>
  </si>
  <si>
    <t>- En tela fileteada
- Color blanco sin estampado
- Tamaño mínimo de 45 cm de largo por 45 cm de ancho</t>
  </si>
  <si>
    <t>- En tela tipo galleta fileteada
- Color blanco o beige sin estampado</t>
  </si>
  <si>
    <t>- En tela fileteada
- Color rojo sin estampado</t>
  </si>
  <si>
    <t>- Espuma enmallada
- Tamaño mínimo de 7 cm de largo por 10 cm de ancho</t>
  </si>
  <si>
    <t>- Doble uso (material de esponjilla blanda y abrasiva)
- Tamaño mínimo de 7 cm de largo por 10 cm de ancho</t>
  </si>
  <si>
    <t>- Abrasiva
- Tamaño mínimo de 9 cm de largo por 12 cm de ancho</t>
  </si>
  <si>
    <t>- Elaborada con fibra de acero inoxidable para dar brillo
- Tamaño mínimo de 5 cm de largo por 9 cm de ancho</t>
  </si>
  <si>
    <t>- Elaborada con alambre de acero inoxidable
- Tamaño mínimo de 9 cm de largo por 10 cm de ancho</t>
  </si>
  <si>
    <t>- Cerdas suaves elaboradas con PET calibre entre 0,4 y 0,5 mm.
- Área de barrido mínima de 25 cm de largo por 7 cm de ancho por 7 cm de alto
- Material de base en plástico con acople tipo rosca
- Mínimo 85 moños
- Mango en madera con una extensión mínima de 120 cm</t>
  </si>
  <si>
    <t>- Cerdas suaves elaboradas con PET calibre entre 0,4 y 0,5 mm.
- Área de barrido mínima de 25cm de largo por 7cm de ancho por 7cm de alto
- Material de base en plástico con acople tipo rosca
- Mínimo 85 moños
- Mango metálico con una extensión mínima de 120 cm</t>
  </si>
  <si>
    <t>- Cerdas suaves elaboradas con PVC, plumilladas, calibre entre 0,4 y 0,5 mm.
- Área de barrido mínima de 37 cm de largo por 7 cm de ancho por 7 cm de alto
- Material de base en plástico con acople tipo rosca
- Mínimo 100 moños
- Mango metálico con una extensión mínima de 120 cm</t>
  </si>
  <si>
    <t>- Cerdas duras elaboradas con PET calibre entre 0,4 y 0,5 mm.
- Área de barrido mínima de 25 cm de largo por 7 cm de ancho por 7cm de alto
- Material de base en plástico con acople tipo rosca
- Mínimo 85 moños
- Mango en madera on una extensión mínima de 120 cm</t>
  </si>
  <si>
    <t>- Cerdas duras elaboradas con PET calibre entre 0,4 y 0,5 mm.
- Área de barrido mínima de 25 cm de largo por 7cm de ancho por 7cm de alto
- Material de base en plástico con acople tipo rosca
- Mínimo 85 moños
- Mango metálico con una extensión mínima de 120 cm</t>
  </si>
  <si>
    <t>- Cerdas duras elaboradas con PVC, plumilladas, calibre entre 0,4 y 0,5 mm.
- Área de barrido mínima de 37cm de largo por 7cm de ancho por 7 cm de alto
- Material de base en plástico con acople tipo rosca
- Mínimo 100 moños
- Mango metálico con una extensión mínima de 120 cm</t>
  </si>
  <si>
    <t>- Para pisos
- Cuerpo elaborado en plástico
- Cerdas duras en fibra plástica
- Tamaño mínimo de 26 cm de largo por 6 cm de ancho por 7 cm de alto.
- Mango metálico con una extensión mínima de 120cm</t>
  </si>
  <si>
    <t>- Para pisos
- Cuerpo elaborado en plástico
- Cerdas duras en fibra plástica
- Tamaño mínimo de 35 cm de largo por 6cm de ancho por 7 cm de alto.
- Mango metálico con una extensión mínima de 120 cm</t>
  </si>
  <si>
    <t xml:space="preserve">- Cerdas duras elaboradas en fibras plásticas
- Extensión mínima de las cerdas es de 2,5 cm
- Base y mango elaborados en plástico
- Mango con longitud mínima de 33 cm </t>
  </si>
  <si>
    <t>- Elaborados en plástico
- Llanos
- Color blanco
- Diámetro mínimo de 22 cm</t>
  </si>
  <si>
    <t>- Elaborados en plástico
- Llanos
- Color blanco
- Diámetro mínimo de 15 cm</t>
  </si>
  <si>
    <t>- Elaborados en plástico
- Hondos
- Color blanco
- Diámetro mínimo de 25 cm</t>
  </si>
  <si>
    <t>- Tipo cafetería
- Color blanco
- Dimensiones mínimas de 27 cm de largo y 17 cm de ancho</t>
  </si>
  <si>
    <t>- Elaborada en tela
- Para greca
- Capacidad de una 1 libra</t>
  </si>
  <si>
    <t>- Elaborada en tela
- Para greca
- Capacidad de dos 2 libras</t>
  </si>
  <si>
    <t>- Longitud mínima del rollo de 15 metros
- Ancho mínimo del rollo de 27 cm
- Caja con sierra</t>
  </si>
  <si>
    <t>Caja de carton con un 1 rollo de mínimo 15 metros de largo y 27 cm de ancho</t>
  </si>
  <si>
    <t>- Longitud mínima del rollo de 60 metros
- Ancho mínimo del rollo de 27 cm
- Caja con sierra</t>
  </si>
  <si>
    <t>Caja de carton con un 1 rollo de mínimo 60 metros de largo y 27 cm de ancho</t>
  </si>
  <si>
    <t>- Longitud mínima del rollo de 30 metros
- Ancho mínimo del rollo de 27 cm
- Caja con sierra</t>
  </si>
  <si>
    <t>Caja de carton con un 1 rollo de mínimo 30 metros de largo y 27 cm de ancho</t>
  </si>
  <si>
    <t xml:space="preserve">- 100% café tostado y molido
- Tipo medio
- Empacada en bolsa de polipropileno aluminizada resistente a la humedad y al oxígeno
- Debe cumplir con Resolución 288 de 2008 sobre rotulado y etiquetado nutricional y las normas que la modifiquen
- Debe cumplir con la NTC 3534 </t>
  </si>
  <si>
    <t>- 100% café tostado y molido
- Tipo medio
- Tipo gourmet
- Empacada en bolsa de polipropileno aluminizada resistente a la humedad y al oxigeno
-  Debe cumplir con Resolución 288 de 2008 sobre rotulado y etiquetado nutricional y las normas que la modifiquen
- Debe cumplir con la NTC 3534</t>
  </si>
  <si>
    <t>- No láctea
- Debe cumplir con Resolución 288 de 2008 sobre rotulado y etiquetado nutricional y las normas que la modifiquen</t>
  </si>
  <si>
    <t>- Blanca
- Empaque elaborado en materiales atóxicos
- Debe cumplir con Resolución 288 de 2008 sobre rotulado y etiquetado nutricional y las normas que la modifiquen
- Debe cumplir con la NTC 778</t>
  </si>
  <si>
    <t>- Morena
- Empaque elaborado en materiales atóxicos
- Debe cumplir con Resolución 288 de 2008 sobre rotulado y etiquetado nutricional y las normas que la modifiquen
- Debe cumplir con la NTC 607</t>
  </si>
  <si>
    <t>- Sin calorías
- Empaque elaborado en materiales atóxicos
- Debe cumplir con Resolución 288 de 2008 sobre rotulado y etiquetado nutricional y las normas que la modifiquen</t>
  </si>
  <si>
    <t>- Refinada, con un 99,9% de pureza
- Con adiciones de yodo y flúor
- Debe cumplir con Resolución 288 de 2008 sobre rotulado y etiquetado nutricional y las normas que la modifiquen</t>
  </si>
  <si>
    <t>Salero de mínimo 130 gr</t>
  </si>
  <si>
    <t xml:space="preserve">Botellón de mínimo 20 litros </t>
  </si>
  <si>
    <t>- Cuerpo elaborado en plástico
- Cerdas duras en fibra plástica
- Largo mínimo de 120 cm</t>
  </si>
  <si>
    <t>- Mopa elaborada en algodón
- Área de barrido mínima de 100 cm de largo por 16cm de ancho
- Armazón y mango metálico</t>
  </si>
  <si>
    <t>- Tipo campana
- Chupa elaborada en caucho
- Diámetro mínimo de 12 cm
- Mango elaborado en plástico o madera
- Mango con longitud mínima de 33 cm</t>
  </si>
  <si>
    <t>- Para escurrir pisos 
- Con banda de goma con longitud mínima de 30 cm
- Mango metálico con longitud mínima de 120 cm</t>
  </si>
  <si>
    <t xml:space="preserve">-Pocillo y plato de porcelana blanca para café. 
- Plato de mínimo 13 cm de diámetro y pocillo de mínimo 170 cc 
- No se debe rayar con el uso de los cubiertos y debe ser apta para uso en horno microondas. </t>
  </si>
  <si>
    <t xml:space="preserve">Jarra </t>
  </si>
  <si>
    <t>- Elaborada en acero inoxidable
- Diseño sencillo
- Dimensiones mínimas de 37 cm de largo por 28 cm de ancho</t>
  </si>
  <si>
    <t>- Elaborada en acero inoxidable
- Diseño sencillo
- Dimensiones mínimas de 50 cm de largo por 36 cm de ancho</t>
  </si>
  <si>
    <t>- Elaborada en plástico
- Superficie antideslizante
- Diseño sencillo
- Dimensiones mínimas de 50 cm de largo por 36 cm de ancho
- Color blanco o beige</t>
  </si>
  <si>
    <t xml:space="preserve">Olleta </t>
  </si>
  <si>
    <t>- Elaborada en aluminio
- Capacidad mínima de 2 litros</t>
  </si>
  <si>
    <t>- Elaborada en aluminio
- Con tapa en aluminio 
- Capacidad mínima de 3 litros</t>
  </si>
  <si>
    <t>- Elaborada en aluminio
- Con tapa en aluminio 
- Capacidad mínima de 5 litros</t>
  </si>
  <si>
    <t>- Elaborada en aluminio
- Con tapa en aluminio 
- Capacidad mínima de 8 litros</t>
  </si>
  <si>
    <t>- Rejilla elaborada en acero inoxidable
- Portacubiertos y bandeja de goteo plásticos
- Dimensiones mínimas de 45 cm de largo y 35cm de ancho</t>
  </si>
  <si>
    <t xml:space="preserve">- Elaborado en plástico
- Con tapa
- Capacidad mínima de 20 litros
- Color gris
- Impresión de las palabras "Papel y cartón" en la cara delantera del contenedor </t>
  </si>
  <si>
    <t xml:space="preserve">- Elaborado en plástico
- Con tapa
- Capacidad mínima de 20 litros
- Color verde
- Impresión de las palabras  "No reciclables" u "Orgánicos" u "Ordinarios" en la cara delantera del contenedor </t>
  </si>
  <si>
    <t xml:space="preserve">- Elaborado en plástico
- Con tapa
- Capacidad mínima de 20 litros
- Color rojo
- Impresión de las palabras "Riesgo biológico" o "Residuos peligrosos" en la cara delantera del contenedor </t>
  </si>
  <si>
    <t xml:space="preserve">- Elaborado en plástico
- Con tapa
- Capacidad mínima de 50 litros
- Color gris
- Impresión de las palabras "Papel y cartón" en la cara delantera del contenedor </t>
  </si>
  <si>
    <t xml:space="preserve">- Elaborado en plástico
- Con tapa
- Capacidad mínima de 50 litros
- Color verde
- Impresión de las palabras  "No reciclables" u "Orgánicos" u "Ordinarios" en la cara delantera del contenedor </t>
  </si>
  <si>
    <t xml:space="preserve">- Elaborado en plástico
- Con tapa
- Capacidad mínima de 50 litros
- Color rojo
- Impresión de las palabras "Riesgo biológico" o "Residuos peligrosos" en la cara delantera del contenedor </t>
  </si>
  <si>
    <t xml:space="preserve">- Elaborado en plástico
- Con tapa
- Capacidad mínima de 120 litros
- Color gris
- Impresión de las palabras "Papel y cartón" en la cara delantera del contenedor </t>
  </si>
  <si>
    <t xml:space="preserve">- Elaborado en plástico
- Con tapa
- Capacidad mínima de 120 litros
- Color verde
- Impresión de las palabras "No reciclables" u "Orgánicos" u "Ordinarios" en la cara delantera del contenedor </t>
  </si>
  <si>
    <t xml:space="preserve">- Elaborado en plástico
- Con tapa
- Capacidad mínima de 120 litros
- Color rojo
- Impresión de las palabras "Riesgo biológico" o "Residuos peligrosos" en la cara delantera del contenedor </t>
  </si>
  <si>
    <t>- Elaborado en plástico
- Con tapa
- Capacidad mínima de 180 litros
- Color gris
- Con ruedas traseras macizas y manijas</t>
  </si>
  <si>
    <t>- Elaborado en plástico
- Con tapa
- Capacidad mínima de 240 litros
- Color gris
- Con ruedas traseras macizas y manijas</t>
  </si>
  <si>
    <t>- Elaborado en plástico
- Con tapa
- Capacidad mínima de 340 litros
- Color gris
- Con ruedas traseras macizas y manijas</t>
  </si>
  <si>
    <t>- Elaborado en plástico
- Con tapa
- Capacidad mínima de 760 litros
- Color gris
- Con ruedas traseras macizas y manijas</t>
  </si>
  <si>
    <t>- Base metálica
- Mínimo tres contenedores así:
- Contenedor azul con tapa con palabra "Plásticos" en la cara frontal
- Contenedor verde con tapa con palabras "No reciclables" u "Orgánicos" u "Ordinarios" en la cara frontal
- Contenedor gris con tapa con palabras "Papel y cartón" en la cara frontal
- Capacidad mínima de 50 litros para cada contenedor
- Contenedores elaborados en plástico</t>
  </si>
  <si>
    <t>- Cuerpo plástico
- Con mecanismo de pedal para abrir y cerrar tapa
- Con capacidad mínima de 10 litros
- Diseño para baño</t>
  </si>
  <si>
    <t>Dispensador para ambientador</t>
  </si>
  <si>
    <t>Estufa</t>
  </si>
  <si>
    <t>- De un puesto
- Lámina inoxidable
- Eléctrica
- Con perilla para graduar mínimo 3 niveles de calor</t>
  </si>
  <si>
    <t>- De un puesto
- Lámina inoxidable
- A gas
- Con perilla y quemador para graduar la llama
- Con parrilla</t>
  </si>
  <si>
    <t>- De uso industrial
- Motores con potencia mínima de 1,5 hp y velocidad mínima de 1600 rpm. 
- Con manijas dobles
- Con interruptor de apagado de seguridad
- Diámetro mínimo de 18"
- Cable de potencia con longitud mínima de 8m
- Accesorios mínimos:portapad, cepillo duro, pad blanco o rojo y pad café o negro</t>
  </si>
  <si>
    <t xml:space="preserve">Limpieza y desinfección del área de cafetería y del menaje, elementos y equipos empleados para la prestación del servicio, entre ellos, microondas, neveras, grecas, dispensadores, estufas, así como las instalaciones físicas de las cafeterías. </t>
  </si>
  <si>
    <t>El Proveedor debe suministrar a su costo como mínimo la siguiente dotación para cada perfil de personal: 
-Operario de aseo y cafetería: uniforme (blusa y falda, o camisa y pantalón), zapatos, delantal y gorro.
-Operario auxiliar: uniforme (camisa y overol o camisa y pantalón), zapatos y botas. 
-Operario de mantenimiento: uniforme (camisa y overol o camisa y pantalón), zapatos y botas.
-Coordinador de tiempo parcial: uniforme y zapatos.
-Coordinador de tiempo completo: uniforme y zapatos.</t>
  </si>
  <si>
    <t>Proceso de Contratación LP-AMP-021-2014</t>
  </si>
  <si>
    <t>Precio por metro cuadrado  por fumigación</t>
  </si>
  <si>
    <t>Porcentaje de AIU</t>
  </si>
  <si>
    <t>Perfil del personal</t>
  </si>
  <si>
    <t xml:space="preserve">Precio por metro cuadrado por mes </t>
  </si>
  <si>
    <t>1. Precio del servicio del personal</t>
  </si>
  <si>
    <t>a. Insumos</t>
  </si>
  <si>
    <t>b. Elementos, equipos y maquinaria</t>
  </si>
  <si>
    <t>Servicios Especiales</t>
  </si>
  <si>
    <t>3. Precio de los Servicios Especiales</t>
  </si>
  <si>
    <t>4. Porcentaje de AIU</t>
  </si>
  <si>
    <t>2. Bienes de Aseo y Cafetería</t>
  </si>
  <si>
    <t xml:space="preserve">Marca 1 </t>
  </si>
  <si>
    <t>Marca 2</t>
  </si>
  <si>
    <t xml:space="preserve">Desatasco de sanitarios, orinales, duchas, sifones y lavamanos. </t>
  </si>
  <si>
    <t xml:space="preserve">Limpieza, lavado, aspirado y desmanchado de alfombras, tapetes y tapizados. No incluye despegue de los tapetes o alfombras para lavado especializado. </t>
  </si>
  <si>
    <t>Limpieza de ventanas y vidrios interiores de oficinas, módulos, salas de reunión, zonas comunes y puertas,.</t>
  </si>
  <si>
    <t xml:space="preserve">Inspección y limpieza de ventanas,  persianas, cortinas, cortinas tipo balckout, acrílicos, techos, rejillas, canales de ventilación y otros lugares de difícil acceso. Aviso al supervisor del contrato sobre cualquier falla o anomalía. </t>
  </si>
  <si>
    <t>Lavado de limpiones y paños. Lavado ocasional de manteles, servilletas y banderas en máquina lavadora.</t>
  </si>
  <si>
    <t>Limpieza de parqueaderos, terrazas, sótanos y casetas de seguridad. No debe requerir maquinar adicional a la establecida en el Anexo 4 del pliego de condicioenes.</t>
  </si>
  <si>
    <t xml:space="preserve">Clasificación  y envase de materiales y basuras y puesta a disposición de estos en los lugares de las instalaciones físicas de la Entidad Compradora  indicados para su recolección y posterior reciclaje. </t>
  </si>
  <si>
    <t xml:space="preserve">Presencia de contenedores con basura y materiales clasificados, correctamente empacados y dispuestos en los lugares indicados por la Entidad Compradora. </t>
  </si>
  <si>
    <t xml:space="preserve">Insumos y repuestos </t>
  </si>
  <si>
    <t xml:space="preserve">Los insumos y repuestos requeridos para llevar a cabo las actividades de mantenimiento locativo básico deben ser suministrados por la Entidad Compradora. </t>
  </si>
  <si>
    <t xml:space="preserve">La maquinaria, herramientas y equipos requeridos para llevar a cabo las actividades de mantenimiento básico locativo deben ser suministrados por el Proveedor y puede incluir: cajas de herramientas, multímetros, pinzas amperimétricas, equipos de soldadura, extensiones eléctricas de hasta 100 metros, taladros eléctricos industriales rotopercutores, caladoras o sierras de vaivén, sondas eléctricas o mecánicas, compresores de pintura con pistola e implementos, cortadoras, pulidoras, ponchadoras, pistolas de calafateo, pistolas de silicona, pinzas, alicates, espátulas, llanas, llanas dentadas, martillos, macetas, seguetas con su marco, serruchos, cortavidrios, remachadoras, destornilladores, cortafríos, llaves inglesas o llaves expansivas, juegos de llaves de relojero, juegos de rache, juegos de brocas tungsteno, para metal y para madera, boquilleras, palas, brochas y rodillos para pintar, escaleras de hasta 20 pasos, guantes especiales para labores de mantenimiento, avisos de señalización, conos de señalización, arnés, eslinga, andamios tubulares y otros similares necesarios para realizar las labores de mantenimiento locativo básico. </t>
  </si>
  <si>
    <t xml:space="preserve">Los daños y problemas visibles son detectados y pueden ser reparados. El Proveedor previene complicaciones relacionadas con el sistema eléctrico de la Entidad Compradora. </t>
  </si>
  <si>
    <t xml:space="preserve">Apoyo en las brigadas de mantenimiento que programe la Entidad Compradora. Las actividades ejecutadas por los operarios auxiliar y de mantenimiento deben incluir únicamente las establecidas en este Anexo. </t>
  </si>
  <si>
    <t>Horario</t>
  </si>
  <si>
    <t>Líquido, en recipiente plástico con capacidad mínima de 3.750 cc</t>
  </si>
  <si>
    <t>Gel, en recipiente plástico con capacidad mínima de 3.750 cc</t>
  </si>
  <si>
    <t>-Con agente(s) tensoactivo(s) pincipal(es) con efecto limpiador, pulidor y desengrasante en una concentración mínima del 5%.</t>
  </si>
  <si>
    <t xml:space="preserve">Líquido, en recipiente plástico con dispensador y capacidad mínima de 200 ml. </t>
  </si>
  <si>
    <t xml:space="preserve">En crema tubo de mínimo 70 gr </t>
  </si>
  <si>
    <t>- Tipo plancha, con mango de plástico
- Cuerpo elaborado en plástico
- Cerdas duras en fibra plástica
- Tamaño mínimo de 15 cm de largo por 5cm de ancho por 6 cm de alto.</t>
  </si>
  <si>
    <t>- Elaborado en plástico
- Capacidad mínima de 1 litro</t>
  </si>
  <si>
    <t>Bolsas de mínimo 100 sobres de mínimo 4 gr</t>
  </si>
  <si>
    <t>- Metálica con mango de plástico
- Con hoja de mínimo 2 pulgadas de largo</t>
  </si>
  <si>
    <t>- Tipo doméstico
- Elaborados en látex
- Calibre mínimo de 25
- Tallas 7 a 9
- Color rojo</t>
  </si>
  <si>
    <t>- Elaborados en látex desechable (tipo cirugía)
- Empovaldos
- Tallas 7 a 9</t>
  </si>
  <si>
    <t>Caja de mínimo 100 unidades</t>
  </si>
  <si>
    <t>- Elaborados en carnaza
- Tallas 7 a 9</t>
  </si>
  <si>
    <t>- Tipo mosquetero
- Calibre mínimo de 40
- Tallas 7 a 9
- Color negro</t>
  </si>
  <si>
    <t>- Rollo con longitud mínima de 400 metros
- Hoja sencilla de color blanco
- Sin fragancia</t>
  </si>
  <si>
    <t>- Eléctrica de 110 v
- Cuerpo elaborada en lámina de acero inoxidable de calibre 24 como mínimo
- Resistencias elaboradas en acero inoxidable
- Terminales elaboradas en cobre remplazables con soldadura
- Mínimo dos servicios 
- Con su respectivo filtro y aro
- Con capacidad para 30 tintos
- Libre de soldadura de plomo</t>
  </si>
  <si>
    <t>- Eléctrica de 110 v
- Cuerpo elaborada en lámina de acero inoxidable de calibre 24 como mínimo, grado alimento
- Resistencias elaboradas en acero inoxidable
- Terminales elaboradas en cobre remplazables sin soldadura
- Mínimo 2 servicios 
- Con su respectivo filtro y aro
- Con capacidad para 60 tintos
- Libre de soldadura de plomo</t>
  </si>
  <si>
    <t>- Eléctrica de 110 v
- Cuerpo elaborada en lámina de acero inoxidable de calibre 24 como mínimo, grado alimento
- Resistencias elaboradas en acero inoxidable
- Terminales elaboradas en cobre remplazables sin soldadura
- Mínimo dos servicios
- Con su respectivo filtro y aro
- Con capacidad para 120 tintos
- Libre de soldadura de plomo</t>
  </si>
  <si>
    <t>- Barra dentada plástica con mínimo 18 dientes
- Mango plástico con longitud mínima de 120 cm</t>
  </si>
  <si>
    <t>- Material que no libera motas o pelusas
-Interfoliado 
- Reutilizable
- Tamaño mínimo de 38 cm de largo por 25 cm de ancho</t>
  </si>
  <si>
    <t>- Material que no libera motas o pelusas 
- Interfolidado
- Reutilizable
- Tamaño mínimo de 18 cm de largo por 20 cm de ancho</t>
  </si>
  <si>
    <t>- Para remoción
- Diámetro mínimo de 20 pulgadas
- Café o negro</t>
  </si>
  <si>
    <t>- Elaborada en polietileno de baja densidad
- De color negro
- Calibre de mínimo 1 ,4
- Tamaño de 40 cm de ancho por 55 cm de largo</t>
  </si>
  <si>
    <t>- Elaborada en polietileno de baja densidad
- De color verde
- Calibre de mínimo 1 ,4
- Tamaño de 40 cm de ancho por 55 cm de largo</t>
  </si>
  <si>
    <t>- Elaborada en polietileno de baja densidad
- De color blanco
- Calibre de mínimo 1 ,4
- Tamaño de 40 cm de ancho por 55 cm de largo</t>
  </si>
  <si>
    <t>- Elaborada en polietileno de baja densidad
- De color rojo
- Calibre de mínimo 1 ,4
- Tamaño de 40 cm de ancho por 55 cm de largo</t>
  </si>
  <si>
    <t>- Elaborada en polietileno de baja densidad
- De color negro
- Calibre de mínimo 1 ,4
- Tamaño de 60 cm de ancho por 70 cm de largo</t>
  </si>
  <si>
    <t>- Elaborada en polietileno de baja densidad
- De color verde
- Calibre de mínimo 1 ,4
- Tamaño de 60 cm de ancho por 70 cm de largo</t>
  </si>
  <si>
    <t>- Elaborada en polietileno de baja densidad
- De color blanco
- Calibre de mínimo 1 ,4
- Tamaño de 60 cm de ancho por 70 cm de largo</t>
  </si>
  <si>
    <t>- Elaborada en polietileno de baja densidad
- De color rojo
- Calibre de mínimo 1 ,4
- Tamaño de 60 cm de ancho por 70 cm de largo</t>
  </si>
  <si>
    <t>- Elaborada en polietileno de baja densidad
- De color verde
- Calibre de mínimo 2 
- Tamaño de 40 cm de ancho por 55 cm de largo</t>
  </si>
  <si>
    <t>- Elaborada en polietileno de baja densidad
- De color negro
- Calibre de mínimo 2 
- Tamaño de 40 cm de ancho por 55 cm de largo</t>
  </si>
  <si>
    <t>- Elaborada en polietileno de baja densidad
- De color blanco
- Calibre de mínimo 2 
- Tamaño de 40 cm de ancho por 55 cm de largo</t>
  </si>
  <si>
    <t>- Elaborada en polietileno de baja densidad
- De color rojo
- Calibre de mínimo 2 
- Tamaño de 40 cm de ancho por 55 cm de largo
- Con impresión de aviso de riesgo biológico</t>
  </si>
  <si>
    <t>- Elaborada en polietileno de baja densidad
- De color negro
-Calibre de mínimo 2 
- Tamaño de 60 cm de ancho por 70 cm de largo</t>
  </si>
  <si>
    <t>- Elaborada en polietileno de baja densidad
- De color verde
- Calibre de mínimo 2 
- Tamaño de 60 cm de ancho por 70 cm de largo</t>
  </si>
  <si>
    <t>- Elaborada en polietileno de baja densidad
- De color blanco
- Calibre de mínimo 2 
- Tamaño de 60 cm de ancho por 70 cm de largo</t>
  </si>
  <si>
    <t>- Elaborada en polietileno de baja densidad
- De color rojo
- Calibre de mínimo 2 
- Tamaño de 60 cm de ancho por 70 cm de largo
- Con impresión de aviso de riesgo biológico</t>
  </si>
  <si>
    <t>- Elaborada en polietileno de baja densidad
- De color negro
- Calibre de mínimo 2 
- Tamaño de 70 cm de ancho por 90 cm de largo</t>
  </si>
  <si>
    <t>- Elaborada en polietileno de baja densidad
- De color verde
- Calibre de mínimo 2 
- Tamaño de 70 cm de ancho por 90 cm de largo</t>
  </si>
  <si>
    <t>- Elaborada en polietileno de baja densidad
- De color blanco
- Calibre de mínimo 2 
- Tamaño de 70 cm de ancho por 90 cm de largo</t>
  </si>
  <si>
    <t>- Elaborada en polietileno de baja densidad
- De color rojo
- Calibre de mínimo 2 
- Tamaño de 70 cm de ancho por 90 cm de largo
- Con impresión de aviso de riesgo biológico</t>
  </si>
  <si>
    <t>- Elaborada en polietileno de baja densidad
- De color negro
- Calibre de mínimo 2 
- Tamaño de 80 cm de ancho por 110 cm de largo</t>
  </si>
  <si>
    <t>- Elaborada en polietileno de baja densidad
- De color verde
- Calibre de mínimo 2 
- Tamaño de 80 cm de ancho por 110 cm de largo</t>
  </si>
  <si>
    <t>- Elaborada en polietileno de baja densidad
- De color blanco
-Calibre de mínimo 2 
- Tamaño de 80 cm de ancho por 110 cm de largo</t>
  </si>
  <si>
    <t>- Elaborada en polietileno de baja densidad
- De color rojo
-Calibre de mínimo 2  
- Tamaño de 80 cm de ancho por 110 cm de largo
- Con impresión de aviso de riesgo biológico</t>
  </si>
  <si>
    <t>- Elaborada en polietileno de baja densidad
- De color negro
- Calibre de mínimo 3 
- Tamaño de 40 cm de ancho por 55 cm de largo</t>
  </si>
  <si>
    <t>- Elaborada en polietileno de baja densidad
- De color negro
- Calibre de mínimo 3 
- Tamaño de 70 cm de ancho por 90 cm de largo</t>
  </si>
  <si>
    <t>- Elaborada en polietileno de baja densidad
- De color negro
-  Calibre de mínimo 3 
- Tamaño de 60 cm de ancho por 70 cm de largo</t>
  </si>
  <si>
    <t>- Elaborada en polietileno de baja densidad
- De color negro
-  Calibre de mínimo 3 
- Tamaño de 80 cm de ancho por 110 cm de largo</t>
  </si>
  <si>
    <t>- Elaborada en polietileno de baja densidad
- De color rojo
-  Calibre de mínimo 3 
- Tamaño de 80 cm de ancho por 110 cm de largo
- Con impresión de aviso de riesgo biológico</t>
  </si>
  <si>
    <t>- Elaborada en polietileno de baja densidad
- De color rojo
-  Calibre de mínimo 3 
- Tamaño de 70 cm de ancho por 90 cm de largo
- Con impresión de aviso de riesgo biológico</t>
  </si>
  <si>
    <t>- Elaborada en polietileno de baja densidad
- De color rojo
-  Calibre de mínimo 3 
- Tamaño de 70 cm de ancho por 60 cm de largo
- Con impresión de aviso de riesgo biológico</t>
  </si>
  <si>
    <t>- Elaborada en polietileno de baja densidad
- De color rojo
-  Calibre de mínimo 3 
- Tamaño de 40 cm de ancho por 55 cm de largo
- Con impresión de aviso de riesgo biológico</t>
  </si>
  <si>
    <t>Hipoclorito</t>
  </si>
  <si>
    <t>Dispensador goteo por gravedad y recarga</t>
  </si>
  <si>
    <t>Líquido , en recipiente plástico con capacidad mínima de 250 ml</t>
  </si>
  <si>
    <t>Precio unitario</t>
  </si>
  <si>
    <t>Especificaciones</t>
  </si>
  <si>
    <t xml:space="preserve">Válvula dispensadora para botellón de agua </t>
  </si>
  <si>
    <t xml:space="preserve">Soporte para Botellón de agua </t>
  </si>
  <si>
    <t>- Manual
- En material plástico 
-Con boquilla ajustable a los diferentes tipos de botellones</t>
  </si>
  <si>
    <t>- Metálico
- Plegable</t>
  </si>
  <si>
    <t xml:space="preserve">- Solución con agentes desinfectantes, desmanchadores y desengrasantes  en concentración mínima del 15%. </t>
  </si>
  <si>
    <t>(a)Título técnico o tecnólogo en cualquier modalidad,  expedido por una institución educativa reconocida por el Sistema Nacional de Información de la Educación Superior –SNIES– del Ministerio de Educación Nacional.
(b) Experiencia laboral mínima de tres (3) años contados a partir de la fecha de grado, de los cuales debe acreditar al menos un (1) año de manejo de personal, y al menos un (1) año en el desempeño de funciones relacionadas con la coordinación de servicios de aseo y cafetería. Esta experiencia debe estar certificada por la empresa para la cual trabajó o trabaja el coordinador.
(c) Certificados de capacitación expedidos por el Proveedor o por una institución educativa reconocida por el Sistema Nacional de Información de la Educación Superior –SNIES– del Ministerio de Educación Nacional, en: (i) Desinfección y limpieza; (ii) Reciclaje, manejo de basuras y responsabilidad ambiental; (iii) Manejo y manipulación de alimentos; y (iv) Etiqueta y buenos modales. 
(d) Credencial de identificación vigente expedida por el Proveedor.
(e) Libreta militar. No aplica para el personal femenino.</t>
  </si>
  <si>
    <t>- Solución con una concentración mínima de fenoles de 4%</t>
  </si>
  <si>
    <t>Estopa</t>
  </si>
  <si>
    <t>- Hecha 100% de hilos de algodón blanco peinado.
-Suave al tacto, para lustrar</t>
  </si>
  <si>
    <t xml:space="preserve">Bolsa de mínimo 400 gr. </t>
  </si>
  <si>
    <t>- 100% café tostado y molido
- Tipo medio
- Descafeinado
- Empacada en bolsa de polipropileno aluminizada resistente a la humedad y al oxigeno
-  Debe cumplir con Resolución 288 de 2008 sobre rotulado y etiquetado nutricional y las normas que la modifiquen
- Debe cumplir con la NTC 3634</t>
  </si>
  <si>
    <t>Limpieza básica de tanques, fuentes y piletas (máximo 5000 litros). No incluye insumos especializados.</t>
  </si>
  <si>
    <t xml:space="preserve">Las siguientes actividades de servicio de aseo no incluyen trabajo en alturas. Se entiende por trabajo en alturas la definición que establece la Resolución 1409 de 2012, esto es, toda actividad en la que exista el riesgo de caer a 1,50 m o más sobre un nivel inferior. </t>
  </si>
  <si>
    <t xml:space="preserve">Las siguientes actividades pueden incluir trabajo en alturas. Se entiende por trabajo en alturas la definición que establece la Resolución 1409 de 2012, esto es, toda actividad en la que exista el riesgo de caer a 1,50 m o más sobre un nivel inferior. Si la Entidad Compradora requiere la ejecución de actividades que implican trabajo en alturas debe requerir en su solicitud de cotización operarios auxiliares o de mantenimiento que cuenten con la certificación de trabajo en alturas a la que se refiere el Anexo 3. </t>
  </si>
  <si>
    <t>Todo el personal de aseo, cafetería, mantenimiento locativo básico y Servicios Especiales cuenta con y porta los elementos de protección y seguridad industrial necesarios de acuerdo con las actividades que ejecute durante la prestación del servicio.</t>
  </si>
  <si>
    <t>Todo el personal de aseo, cafetería, mantenimiento y Servicios Especiales conoce y aplica los procedimientos y normas de seguridad e higiene industrial y porta su credencial de Administración de Riesgos Laborales -ARL- vigente.</t>
  </si>
  <si>
    <t xml:space="preserve">Limpieza de la fachada de la Entidad Compradora siempre que el operario no implique trabajo en alturas.  </t>
  </si>
  <si>
    <t>Respuesta a las solicitudes de mantenimiento locativo básico de la Entidad Compradora.</t>
  </si>
  <si>
    <t xml:space="preserve">Respuesta y solución a solicitudes de mantenimiento preventivo de la Entidad Compradora en menos de ocho (8) horas si el operario auxiliar o de mantenimiento no requiere insumos adicionales para realizar el trabajo. </t>
  </si>
  <si>
    <t xml:space="preserve">Respuesta y solución a solicitudes de mantenimiento correctivo de la Entidad Compradora en menos de 24 horas si el operario auxiliar o de mantenimiento cuenta con los repuestos e insumos necesarios para realizar el trabajo. </t>
  </si>
  <si>
    <t xml:space="preserve">Respuesta y solución a solicitudes de mantenimiento preventivo y correctivo de la Entidad Compradora en menos de 24 horas desde el momento en el que el operario auxiliar o de mantenimiento cuenta con los insumos adicionales requeridos para realizar el trabajo. </t>
  </si>
  <si>
    <t>Respuesta y solución a solicitudes de mantenimiento correctivo y preventivo de la Entidad Compradora en el tiempo acordado, si esta considera que el trabajo requiere un tiempo de ejecución mayor a 24 horas.</t>
  </si>
  <si>
    <t xml:space="preserve">Instalación, reparación, reemplazo y limpieza de luminarias, lámparas, reflectores, balastos, tubos de descarga, cebadores (starter), casquillos, bombillos, interruptores automáticos (breakers), tomas de corriente y fusibles. Reemplazo de insumos y repuestos requeridos para todo lo anterior. </t>
  </si>
  <si>
    <t>Buen funcionamiento de luminarias, lámparas, reflectores, balastos, tubos de descarga, cebadores (starter), casquillos, bombillos, interruptores automáticos (breakers), tomas de corriente y fusibles.</t>
  </si>
  <si>
    <t>Revisión externa de transformadores, cableado e instalaciones eléctricas. Aviso al supervisor del contrato sobre cualquier falla o anomalía.</t>
  </si>
  <si>
    <t>Limpieza de luminarias, lámparas, reflectores, balastos, transformadores (externa), fusibles, tubos de descarga, cebadores (starter), casquillos, bombillos, interruptores automáticos (breakers), tomas de corriente, extensiones y cableado eléctrico.</t>
  </si>
  <si>
    <r>
      <t>Entrega de los Bienes de Aseo y Cafetería una vez por mes dentro del rango de tiempo establecido en la Orden de Compra, (el cual debe ser de mínimo tres (3) y máximo cinco (5) días hábiles) salvo en el caso en que la Entidad Compradora y el Proveedor acuerden un rango de tiempo diferente durante la reunión de coordinación y estructuración del plan de trabajo de que trata l</t>
    </r>
    <r>
      <rPr>
        <sz val="8"/>
        <color theme="1" tint="0.249977111117893"/>
        <rFont val="Arial"/>
        <family val="2"/>
      </rPr>
      <t>a sección XII.B.4</t>
    </r>
    <r>
      <rPr>
        <sz val="8"/>
        <rFont val="Arial"/>
        <family val="2"/>
      </rPr>
      <t xml:space="preserve"> del presente documento. </t>
    </r>
  </si>
  <si>
    <t>(a) Estudios mínimos de 5to de primaria, certificados mediante constancia de estudio expedida por una institución educativa reconocida por la Secretaría de Educación del municipio aplicable. 
(b) Experiencia mínima de dos (2) años en labores de mantenimiento de edificios (servicios de construcción de obras civiles, plomería, carpintería, resane y pintura, cerrajería y mantenimiento eléctrico básico), certificada por la empresa para la cual trabajó o trabaja el operario.
(c) Certificados de capacitación expedidos por el Proveedor o por una institución educativa reconocida por el Sistema Nacional de Información de la Educación Superior –SNIES– del Ministerio de Educación Nacional, en: (i) Desinfección y limpieza; (ii) Reciclaje, manejo de basuras y responsabilidad ambiental. 
(d) Credencial de identificación vigente expedida por el Proveedor.
(e) Si el operario auxiliar debe ejecutar labores a más de 1,5 metros de altura debe presentar los exámenes médicos y la certificación para trabajo en alturas expedida por el Servicio Nacional de Aprendizaje  –SENA– o por la persona o entidad autorizada para tal fin.
(f) Libreta militar. No aplica para el personal femenino.</t>
  </si>
  <si>
    <t>(a) Estudios mínimos de 5to de primaria, certificados mediante constancia de estudio expedidaor una institución educativa reconocida por la Secretaría de Educación del municipio aplicable. 
(b) Experiencia mínima de tres (3) años en labores de mantenimiento de edificios (servicios de construcción de obras civiles, plomería o fontanería, carpintería, resane y pintura, cerrajería, mantenimiento eléctrico básico y mantenimiento de sistemas de voz y datos), certificada por la empresa para la cual trabajó o trabaja el operario.
(c) Certificados de cursos de capacitación expedidos por una institución educativa reconocida por el Sistema Nacional de Información de la Educación Superior –SNIES– del Ministerio de Educación Nacional, en por los menos 2 de las siguientes áreas de conocimiento : (i) Contrucción de obras civiles; (ii) Plomería o fontanería; (iii) Carpintería; (iv) Resane y pintura; (v) Cerrajería; (vi) Mantenimiento eléctrico; y (vii) Mantenimiento de sistemas de voz y datos. Los operarios que cuenten con experiencia mayor a tres (3) años pueden acreditarla para reemplazar los certificados de capacitación, teniendo en cuenta que dos (2) años de experiencia adicional equivaldrían a (1) certificado de curso de capacitación. 
(d) Credencial de identificación vigente expedida por el Proveedor.
(e) Si el operario de mantenimiento debe ejecutar labores a más de 1,5 metros de altura debe presentar los exámenes médicos y la certificación para trabajo en alturas expedida por el Servicio Nacional de Aprendizaje  –SENA– o por la persona o entidad autorizada para tal fin.
(f) Libreta militar. No aplica para el personal femenino.</t>
  </si>
  <si>
    <t>- Agua potable potable purificada</t>
  </si>
  <si>
    <t xml:space="preserve">Botella plástica de mínimo 500 ml </t>
  </si>
  <si>
    <t>- Agua potable potable purificada
-  Con gas</t>
  </si>
  <si>
    <t>Agua potable</t>
  </si>
  <si>
    <t>(a) Estudios mínimos de 5to de primaria, certificados mediante constancia de estudio expedida por una institución educativa reconocida por la Secretaría de Educación del municipio aplicable.
(b) Experiencia mínima de un (1) año en labores de limpieza o servicio de cafetería, certificada por la empresa para la cual trabajó o trabaja el operario.
(c) Certificados de capacitación expedidos por el Proveedor o por una institución educativa reconocida por el Sistema Nacional de Información de la Educación Superior –SNIES– del Ministerio de Educación Nacional, en: (i) Desinfección y limpieza; (ii) Reciclaje, manejo de basuras y responsabilidad ambiental; (iii) Manejo y manipulación de alimentos; y (iv) Etiqueta y buenos modales. 
(d) Credencial de identificación vigente expedida por el Proveedor.
(e) Examen de uñas y frotis de garganta expedido por un laboratorio clínico. El Proveedor debe entregar los resultados de los exámenes al supervisor del contrato designado por la Entidad Compradora durante la reunión de coordinación y por lo menos una (1) vez cada por cada año laborado en las instalaciones de la Entidad Compradora. 
(f) Libreta militar. No aplica para el personal femenino.</t>
  </si>
  <si>
    <t>Publicación mensual en la Tienda Virtual del Estado Colombiano del certificado suscrito por su representante legal en el cual manifieste que el Proveedor está a paz y salvo con sus obligaciones laborales frente al sistema de seguridad social integral y demás aportes relacionados con sus obligaciones laborales. Sin la publicación de este certificado la Entidad Compradora no autorizará el pago de la factura del mes correspondiente. 
Entrega al supervisor de la Entidad Compradora, si esta lo requiere, de la evidencia del pago del salario y de la cotización y pago de las prestaciones sociales de los empleados dedicados a prestar el Servicio Integral de Aseo y Cafetería en sus instalaciones.</t>
  </si>
  <si>
    <t xml:space="preserve">Comunicación a la Entidad Compradora sobre cualquier inconveniente que se presente con respecto a la prestación del Servicio Integral de Aseo y Cafetería, y ejecución en el menor tiempo posible de las actividades de solución del inconveniente, previa aprobación del supervisor del contrato de la Entidad Compradora. </t>
  </si>
  <si>
    <t>Reemplazo temporal en máximo tres (3) horas después del turno acordado con la Entidad Compradora, el personal ausente por cuenta de retrasos, incapacidades, licencias, vacaciones, retiros y otras causas que no permitan el cumplimiento de los horarios acordados para la prestación del servicio</t>
  </si>
  <si>
    <t xml:space="preserve">Entrega al supervisor del contrato de la Entidad Compradora, si esta lo requiere para efectos de la supervisión del servicio, de un informe mensual de gestión que contenga los aspectos indicados por la Entidad Compradora relacionados con la prestación del Servicio Integral de Aseo y Cafetería del mes corrido. </t>
  </si>
  <si>
    <t>- De uso industrial
- Motores con potencia mínima de 1,5 hp y velocidad mínima de 175 rpm. 
- Con manijas dobles
- Con tanque.
- Con interruptor de apagado de seguridad
- Diámetro mínimo de 16"
- Cable de potencia con longitud mínima de 8m
- Accesorios mínimos:portapad, cepillo duro.</t>
  </si>
  <si>
    <t>- De uso industrial
- Motores con potencia mínima de 1,5 hp y velocidad mínima de 175 rpm. 
- Con manijas dobles
- Con tanque.
- Con interruptor de apagado de seguridad
- Diámetro mínimo de 18"
- Cable de potencia con longitud mínima de 8m
- Accesorios mínimos:portapad, cepillo duro.</t>
  </si>
  <si>
    <t>Lavadora de alfombras y tapetes</t>
  </si>
  <si>
    <t>- Motor con potencia de mínimo 1100 w y velocidad mínima de 175 revoluciones por minuto. 
- Capacidad mínima de 5 litros
- Cable de potencia con longitud mínima de 8m</t>
  </si>
  <si>
    <t>Paquete de mínimo 250 unidades</t>
  </si>
  <si>
    <t>-Tipo multihoja
- Doble hoja color blanco</t>
  </si>
  <si>
    <t>Bolsa de mínimo 500 gr</t>
  </si>
  <si>
    <t>- Instantáneo, para máquinas automáticas</t>
  </si>
  <si>
    <t>- Rollo con longitud mínima de 32 metros
- Doble hoja blanca
- Sin fragancia</t>
  </si>
  <si>
    <t>- Para infusión
- Cajas disponbiles en múltiples sabores
- 100% naturales</t>
  </si>
  <si>
    <t>- En jarabe 
- Cajas disponbiles en múltiples sabores</t>
  </si>
  <si>
    <t>- Bebida instantánea granulada
- Cajas disponbiles en múltiples sabores</t>
  </si>
  <si>
    <t xml:space="preserve">Caja de mínimo 25 sobres </t>
  </si>
  <si>
    <t>- Elaborado en plástico
- Capacidad de mínima de 12 litros
- Con manija móvil 
- Con "pico" antiderrames 
- Disponibles en color amarillo, azul y rojo</t>
  </si>
  <si>
    <t>Fruta natural para aromática</t>
  </si>
  <si>
    <t>Hierbas naturales para aromática</t>
  </si>
  <si>
    <t>- Para infusión
'- 100% naturales
- Incluye fresa, mora, lulo, piña y maracuyá</t>
  </si>
  <si>
    <t>- Para infusión
'- 100% naturales
'- Incluye hierbabuena, manzanilla, limonaria, albahaca y toronjil</t>
  </si>
  <si>
    <t xml:space="preserve">La prestación de este servicio debe realizarse de lunes a sábado de 6:00 a.m. a 10:00 p.m. La prestación servicio en horarios diferentes estará sujeta a recargos de acuerdo a lo establecido e las sección XII.B.8 del pliego de condiciones. </t>
  </si>
  <si>
    <t xml:space="preserve">La prestación de este servicio debe realizarse de lunes a sábado de 6:00 a.m. a 10:00 p.m. La prestación servicio en horarios diferentes estará sujeta a recargos de acuerdo a lo establecido en las sección XII.B.8 del pliego de condiciones. </t>
  </si>
  <si>
    <t>- Elaborados en acero inoxidable
- Longitud total mínima de 12 cm</t>
  </si>
  <si>
    <t>- Base metálica
- Mínimo tres contenedores así:
- Contenedor azul con tapa con palabra "Plásticos" en la cara frontal
- Contenedor verde con tapa con palabras "No reciclables" u "Orgánicos" u "Ordinarios" en la cara frontal
- Contenedor gris con tapa con palabras "Papel y cartón" en la cara frontal
- Capacidad mínima de 100 litros para cada contenedor
- Contenedores elaborados en plástico</t>
  </si>
  <si>
    <t>- Rollo con longitud mínima de 150 metros
- Doble hoja con un tamaño mínimo 15 cm de ancho
- Disponibles en color blanco y natural</t>
  </si>
  <si>
    <t>- Rollo con longitud mínima de 250 metros
- Hoja sencilla  con un tamaño mínimo de15 cm de ancho
- Disponibles en color blanco y natural</t>
  </si>
  <si>
    <t xml:space="preserve">- Elaborado en plástico ABS
- Para toallas de papel en rollo de 150 metros y 250 metros
- Con mecanismo accionador de palanca, perilla giratoria o para halar con la mano. 
- Con cuchilla serrada para cortar la toalla de manos
- Con cerradura y llave
- Incluye los elementos necesarios para realizar la instalación en pared
-Incluye el costo de instalación. </t>
  </si>
  <si>
    <t xml:space="preserve">- Elaborado en plástico ABS
- Para toallas de papel en rollo de 150 metros y 250 metros
- Con sensor para suministro de papel
- Con cuchilla serrada para cortar la toalla de manos
- Con cerradura y llave
- Incluye los elementos necesarios para realizar la instalación en pared
-Incluye el costo de instalación. </t>
  </si>
  <si>
    <t xml:space="preserve">- Elaborado en plástico ABS
- Para toallas de papel interdobladas con capacidad mínima de 300 toallas
- Con mecanismo para halar con la mano.
- Con cerradura y llave
- Incluye los elementos necesarios para realizar la instalación en pared
-Incluye el costo de instalación. </t>
  </si>
  <si>
    <t xml:space="preserve">- Elaborado en acero inoxidable
- Para toallas de papel interdobladas con capacidad mínima de 300 toallas
- Con mecanismo para halar con la mano.
- Con cerradura y llave
- Incluye los elementos necesarios para realizar la instalación en pared
-Incluye el costo de instalación. </t>
  </si>
  <si>
    <t xml:space="preserve">- Elaborado en plástico ABS blanco
- Con válvula manual anticorrosiva.
- Uso habilitado para cualquier jabón líquido con capacidad mínima de 900 cc
- Con cerradura y llave
- Incluye los elementos necesarios para realizar la instalación en pared
-Incluye el costo de instalación. </t>
  </si>
  <si>
    <t xml:space="preserve">- Elaborado en plástico ABS blanco
- Con sensor para suministro de jabón
- Uso habilitado para cualquier jabón líquido con capacidad mínima de 900 cc
- Con cerradura y llave
- Incluye los elementos necesarios para realizar la instalación en pared
-Incluye el costo de instalación. </t>
  </si>
  <si>
    <t xml:space="preserve">- Elaborado en acero inoxidable
- Con válvula manual anticorrosiva.
- Uso habilitado para cualquier jabón líquido con capacidad mínima de 900 cc
- Con cerradura y llave
- Incluye los elementos necesarios para realizar la instalación en pared
-Incluye el costo de instalación. </t>
  </si>
  <si>
    <t xml:space="preserve">- Elaborado en acero inoxidable
- Con sensor para suministro de jabón
- Uso habilitado para cualquier jabón líquido con capacidad mínima de 900 cc
- Con cerradura y llave
- Incluye los elementos necesarios para realizar la instalación en pared
-Incluye el costo de instalación. </t>
  </si>
  <si>
    <t xml:space="preserve">- Elaborado en plástico ABS blanco
- Con dispersión programable de líquido ambientador
- Capacidad mínima de 250 ml
- Incluye los elementos necesarios para realizar la instalación en pared
'- Incluye aerosol para recarga mensual
-Incluye el costo de instalación. </t>
  </si>
  <si>
    <t xml:space="preserve">- Elaborado en PVC blanco
- Goteo programable para desodorizar sanitarios y orinales
- Incluye manguera plástica de goteo
- Incluye los elementos necesarios para realizar la instalación en pared
'- Incluye líquido para recarga mensual con agentes tensoactivos con efecto limpiador y germicida
-Incluye el costo de instalación. </t>
  </si>
  <si>
    <t xml:space="preserve">- Elaborado en plástico ABS blanco
- Para rollo de 250 metros y 400 metros
- Con visor para ver el estado del rollo
- Con cerradura y llave
- Incluye los elementos necesarios para realizar la instalación en pared
-Incluye el costo de instalación. </t>
  </si>
  <si>
    <t xml:space="preserve">- Elaborado en acero inoxidable
- Para rollo de 250 metros y 400 metros
- Con visor para ver el estado del rollo
- Con cerradura y llave
- Incluye los elementos necesarios para realizar la instalación en pared
-Incluye el costo de instalación. </t>
  </si>
  <si>
    <t xml:space="preserve">- Elaborado en acero inoxidable
- Para toallas de papel en rollo de 150 metros y 250 metros
- Con mecanismo accionador de palanca, perilla giratoria y para halar con la mano.
- Con cuchilla serrada para cortar la toalla de manos
- Con cerradura y llave
- Incluye los elementos necesarios para realizar la instalación en pared
-Incluye el costo de instalación. </t>
  </si>
  <si>
    <t xml:space="preserve">- Dispensador de agua fría y caliente
- Sistema de filtración multinivel
- Conexión directa a red de acueducto
- Uso de gas refrigerante seguro para la capa de ozono
- Capacidad entre 200 y 250 litros
-Incluye el costo de instalación.
-Incluye el costo de instalación.  </t>
  </si>
  <si>
    <t>- Con agentes bactericidas, fungicidas y virucidas.</t>
  </si>
  <si>
    <t>Unidad con peso mínimo de 45 gr</t>
  </si>
  <si>
    <t xml:space="preserve">El Proveedor debe atender requerimientos especiales de la Entidad Compradora, si los tiene, en relación a uniforme del personal: variaciones de color, diseño, ausencia del logo de la empresa, inclusión del logo de la Entidad Compradora, tipo de prendas que lo conforman (falda o pantalón, camiseta o blusa) y cantidad de uniformes requeridos por operario que sean adicionales a los establecidos por la normativa laboral colombiana vigente. En la cotización el Proveedor podrá determinar un recargo adicional por cuenta de este factor. </t>
  </si>
  <si>
    <t>Reemplazo definitivo del personal que no cumple con las condiciones del Anexo 3, las actividades del Anexo 2 o que incurra en algunas de las condiciones de terminación de contrato por justa causa. El tiempo máximo de respuesta para reemplazo definitivo del personal es de máximo ocho (8) días hábiles desde el momento en el que el Proveedor conoce la solicitud. El personal que reemplace a los titulares debe cumplir con al menos los requisitos establecidos en el presente documento.</t>
  </si>
  <si>
    <t xml:space="preserve">- Control de plagas básico, para infestaciones de nivel bajo e intermedio, en sede administrativa contra: (i) insectos rastreros y voladores (cucarachas, moscas, zancudos, hormigas, pulgas, arañas, polillas, ácaros y larvas, entre otros similares); (ii) roedores; y (iii) desinfección ambiental: contra hongos, virus y bacterias.
- Incluye espacios interiores como oficinas, baños, cafeterías, zonas comunes, auditorios, archivos, almacenes, bodegas, shuts, zonas de basura y zonas verdes interiores. 
- Incluye espacios exteriores alrededor de las instalaciones de la Entidad Compradora, jardines pequeños y antejardines. 
- La Entidad Compradora debe solicitar el Servicio Especial de fumigación para un área de mínimo 100 m2. </t>
  </si>
  <si>
    <t>Sopladora de hojas</t>
  </si>
  <si>
    <t>- Potenciado por motor a gasolina o eléctrico inalámbrico
- Caudal mínimo de 380 cfm / 645m3/h
- Autonomía mínima de 30 minutos
- Intensidad máxima de sonido de 100dB</t>
  </si>
  <si>
    <t xml:space="preserve">Si la Entidad Compradora lo requiere, suministro por medio físico o electrónico las fichas técnicas, las certificaciones de NSO (o de No requiere NSO), Registros o Permisos Sanitarios y las fichas de seguridad de los bienes incluidos en la Orden de Compra, en el mismo plazo establecido para el inicio de la ejecución de la Orden de Compra o para la siguiente entrega de Bienes de Aseo y Cafetería, según lo acordado.  </t>
  </si>
  <si>
    <r>
      <t>Reemplazo en el menor tiempo posible de los Bienes de Aseo y Cafetería que se encuentren defectuosos o que no cumplan con las especificaciones técnicas establecidas en el Anexo 4 del presente documento. Este tiempo no debe exceder tres (3) días hábiles desde el momento en el que el Proveedor conoce la necesidad del cambio, a menos que el Proveedor y la Entidad Compradora acuerden un plazo diferente durante la reunión de coordinación de que trata la</t>
    </r>
    <r>
      <rPr>
        <sz val="8"/>
        <color theme="1" tint="0.249977111117893"/>
        <rFont val="Arial"/>
        <family val="2"/>
      </rPr>
      <t xml:space="preserve"> sección XII.B.4</t>
    </r>
    <r>
      <rPr>
        <sz val="8"/>
        <rFont val="Arial"/>
        <family val="2"/>
      </rPr>
      <t xml:space="preserve"> del presente documento.</t>
    </r>
  </si>
  <si>
    <t xml:space="preserve">Mantenimiento básico de zonas verdes, plantas y jardines en sede administrativa. Incluye:
- Poda de prado, bordes, cercas vivas y plantas (no incluye trabajo en alturas). 
- Aplicación de fertilizantes de uso común (la tarifa debe incluir un estimado 500 gramos de fertilizante al año por metro cuadrado). 
- Remoción de tierra para oxigenación. 
- Trasplante y reemplazo de plantas. (No incluye trasplante de árboles, ni arbustos con una altura superior a un metro, no incluye suministro de plantas).
- Traslado, mantenimiento y limpieza de macetas, jardineras y soportes. Descarte de agua de los recipientes recibidores.  
- Revisión de humedad y riego de plantas, prados y árboles.
- Aplicación de plaguicidas y funguicidas de uso común.
- Empaque y traslado de desechos producto de la prestación del servicio hasta los lugares de recolección. 
- La Entidad Compradora debe solicitar el Servicio Especial de jardinería para un área de mínimo 100 m2. </t>
  </si>
  <si>
    <t>Mínimo dos (2) años de experiencia en servicios de jardinería. La tarifa debe incluir guadañas y combustible para su funcionamiento si lo requieren, tijeras de jardinería, palas, picas, rastrillo metálicos, carretillas, mangueras, equipos de fumigación, tijeras pico de loro, hombre solo, machetes, azadones y demás elementos, herramientas, equipos y maquinaria que sean necesarios para la prestación del servicio. Si la Entidad Compradora lo requiere, el Proveedor debe entregar los documentos que acreditan la experiencia del personal.</t>
  </si>
  <si>
    <r>
      <t>Entrega de los Bienes de Aseo y Cafetería entre las 8:00 a.m. y las 5:00 p.m. de lunes a viernes, salvo en el caso en el que la Entidad Compradora y el Proveedor acuerden un horario diferente de entrega durante la reunión de coordinación de que trata la</t>
    </r>
    <r>
      <rPr>
        <sz val="8"/>
        <color theme="1" tint="0.249977111117893"/>
        <rFont val="Arial"/>
        <family val="2"/>
      </rPr>
      <t xml:space="preserve"> sección XII.B.4 </t>
    </r>
    <r>
      <rPr>
        <sz val="8"/>
        <rFont val="Arial"/>
        <family val="2"/>
      </rPr>
      <t>del presente documento.</t>
    </r>
    <r>
      <rPr>
        <sz val="8"/>
        <color theme="1"/>
        <rFont val="Arial"/>
        <family val="2"/>
      </rPr>
      <t xml:space="preserve"> El Proveedor no debe realizar la entrega de los Bienes de Aseo y Cafetería a través de varias empresas fabricantes o distribuidoras de productos de aseo y cafetería.</t>
    </r>
  </si>
  <si>
    <t xml:space="preserve">Es la persona encargada de supervisar de forma permanente la prestación del Servicio Integral de Aseo y Cafetería por parte del Proveedor, y de ser el enlace de comunicación entre el Proveedor y la Entidad Compradora. El Coordinador de tiempo completo debe permanecer en las instalaciones de la Entidad Compradora y sus funciones son las siguientes. 
(a)  Coordinar con el supervisor del contrato de la Entidad Compradora las actividades requeridas para la prestación del Servicio Integral de Aseo y Cafetería. Gestionar las peticiones, quejas y reclamos realizados por la Entidad Compradora.
(b) Programar, coordinar y controlar el desarrollo de las actividades, horarios y turnos del personal asignado a la Entidad Compradora. Gestionar el reemplazo provisional o permanente del personal. 
(c) Verificar el cumplimiento las actividades, nivel de servicio y resultados establecidos en el Anexo 2.
(d)  Supervisar el uso de los Bienes de Aseo y Cafetería por parte del personal designado, en aras de incrementar la eficiencia y efectividad de su uso. 
(e) Garantizar la existencia permanente de los insumos, elementos, equipos y maquinaria requeridos en las instalaciones de la Entidad Compradora para la prestación del Servicio Integral de Aseo y Cafetería y la dotación de estos en los puntos requeridos por la Entidad Compradora. 
(f) Verificar que los Bienes de Aseo y Cafetería suministrados por el Proveedor cumplan con la calidad exigida en el Acuerdo Marco de Precios y que se encuentren en buenas condiciones. Gestionar el reemplazo de los Bienes de Aseo y Cafetería que no cumplan con lo anterior. 
(g) Garantizar que todo el personal de aseo, cafetería, mantenimiento y Servicios Especiales cuente con y porte los elementos de protección y seguridad industrial necesarios durante la prestación del servicio.
(h) Realizar el informe mensual de actividades de que trata el Anexo 2.F y reportar a la Entidad Compradora cualquier problema o anomalía en la prestación del Servicio Integral de Aseo y Cafetería.
(i) Implementar los correctivos que sean necesarios para contrarrestar emergencias o anomalías que se presenten en relación con la prestación del Servicio Integral de Aseo y Cafetería, en acuerdo con la Entidad Compradora.
(j) Revisar, evaluar y hacer seguimiento a las soluciones de inconvenientes y compromisos de mejora realizados con la Entidad Compradora. 
(k) Dar seguimiento y velar por la mejora continua de los procesos de limpieza y cafetería de la Entidad Compradora proponiendo, cuando sea posible, nuevos procesos que mejoren la calidad y productividad del Servicio Integral de Aseo y Cafetería. </t>
  </si>
  <si>
    <t>ORION</t>
  </si>
  <si>
    <t>BRILLER</t>
  </si>
  <si>
    <t>LAVAMIL</t>
  </si>
  <si>
    <t>1A</t>
  </si>
  <si>
    <t>DORADO</t>
  </si>
  <si>
    <t>FULLER</t>
  </si>
  <si>
    <t>BRASSO</t>
  </si>
  <si>
    <t>RAID</t>
  </si>
  <si>
    <t>NACIONAL</t>
  </si>
  <si>
    <t>ETERNA</t>
  </si>
  <si>
    <t>PINTO</t>
  </si>
  <si>
    <t>DUREX</t>
  </si>
  <si>
    <t>Inalguante</t>
  </si>
  <si>
    <t>Indulatex</t>
  </si>
  <si>
    <t>PROTEX</t>
  </si>
  <si>
    <t>SCOTT</t>
  </si>
  <si>
    <t>DOMINGO</t>
  </si>
  <si>
    <t>TAMI</t>
  </si>
  <si>
    <t>DARNEL</t>
  </si>
  <si>
    <t>FAVORITA</t>
  </si>
  <si>
    <t>IMUSA</t>
  </si>
  <si>
    <t>COLONIAL</t>
  </si>
  <si>
    <t>OMA</t>
  </si>
  <si>
    <t>LA CABAÑA</t>
  </si>
  <si>
    <t>SPLENDA</t>
  </si>
  <si>
    <t>REFISAL</t>
  </si>
  <si>
    <t>FRUTALIA</t>
  </si>
  <si>
    <t>PANELIFE</t>
  </si>
  <si>
    <t>HINDU</t>
  </si>
  <si>
    <t xml:space="preserve">NA </t>
  </si>
  <si>
    <t>NA</t>
  </si>
  <si>
    <t>CRISTAL</t>
  </si>
  <si>
    <t>PRIMASOL</t>
  </si>
  <si>
    <t>HERRAGRO</t>
  </si>
  <si>
    <t>ZUBIOLA</t>
  </si>
  <si>
    <t>MELODY</t>
  </si>
  <si>
    <t>PISOLIMPIO</t>
  </si>
  <si>
    <t>LA CAMPANA</t>
  </si>
  <si>
    <t>INCAMETAL</t>
  </si>
  <si>
    <t>CORONA</t>
  </si>
  <si>
    <t>CORONA INSTITUCIONAL</t>
  </si>
  <si>
    <t>TRAMONTINA</t>
  </si>
  <si>
    <t>INOX</t>
  </si>
  <si>
    <t>ESTRA</t>
  </si>
  <si>
    <t>MUNAL</t>
  </si>
  <si>
    <t>PREMIUM</t>
  </si>
  <si>
    <t>A FAST CLEAN</t>
  </si>
  <si>
    <t>AQUALIGHT</t>
  </si>
  <si>
    <t>AFAST CLEAN</t>
  </si>
  <si>
    <t>SANITISU</t>
  </si>
  <si>
    <t>KIMBERLY CLARK</t>
  </si>
  <si>
    <t>HACEB</t>
  </si>
  <si>
    <t>PRESS</t>
  </si>
  <si>
    <t>NOVEDADES PLASTICAS S.A.</t>
  </si>
  <si>
    <t>ACCESORIOS Y ACABADOS</t>
  </si>
  <si>
    <t>FINLANDEK</t>
  </si>
  <si>
    <t>KALLEY</t>
  </si>
  <si>
    <t>KYMBERLY CLARK</t>
  </si>
  <si>
    <t>ARTETMA</t>
  </si>
  <si>
    <t>PROHYGIENE</t>
  </si>
  <si>
    <t>TEXTILES JJ</t>
  </si>
  <si>
    <t>INTERSING</t>
  </si>
  <si>
    <t>HUSQVARNA</t>
  </si>
  <si>
    <t>OUI</t>
  </si>
  <si>
    <t>GOL</t>
  </si>
  <si>
    <t>BIOBRILLER</t>
  </si>
  <si>
    <t>HARPIC</t>
  </si>
  <si>
    <t>CLORIDEC</t>
  </si>
  <si>
    <t>BONPRIX</t>
  </si>
  <si>
    <t>KANKRO</t>
  </si>
  <si>
    <t>BONAIRE</t>
  </si>
  <si>
    <t>BISONTE</t>
  </si>
  <si>
    <t>FULL FRESH</t>
  </si>
  <si>
    <t>ESTAMPIDA</t>
  </si>
  <si>
    <t xml:space="preserve"> A FAST CLEAN</t>
  </si>
  <si>
    <t>MULTIGRAST</t>
  </si>
  <si>
    <t>KLEENEX</t>
  </si>
  <si>
    <t>- Toallas interdobladas, paquete con mínimo 150 unidades
- Doble hoja con un tamaño mínimo de 20 cm de largo por 15 cm de ancho - Hoja color natural</t>
  </si>
  <si>
    <t>STILOTEX</t>
  </si>
  <si>
    <t>CRISTAR</t>
  </si>
  <si>
    <t>SELLO ROJO</t>
  </si>
  <si>
    <t>INSTACREM</t>
  </si>
  <si>
    <t xml:space="preserve"> </t>
  </si>
  <si>
    <t>COLCAFE</t>
  </si>
  <si>
    <t>LUKAFE</t>
  </si>
  <si>
    <t>POSTOBON</t>
  </si>
  <si>
    <t>BRISA</t>
  </si>
  <si>
    <t>BIGBLUE</t>
  </si>
  <si>
    <t>SANTEX</t>
  </si>
  <si>
    <t>Unión Temporal Aseo Servicial</t>
  </si>
  <si>
    <t>Proveedor</t>
  </si>
  <si>
    <t>Precios del Catálogo</t>
  </si>
  <si>
    <t>Región de Cobertura 11</t>
  </si>
  <si>
    <t>BRILLER - OUÍ</t>
  </si>
  <si>
    <t>SIMONIZ - BINNER</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</si>
</sst>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quot;$&quot;\ #,##0_);\(&quot;$&quot;\ #,##0\)"/>
    <numFmt numFmtId="165" formatCode="_(&quot;$&quot;\ * #,##0.00_);_(&quot;$&quot;\ * \(#,##0.00\);_(&quot;$&quot;\ * &quot;-&quot;??_);_(@_)"/>
    <numFmt numFmtId="166" formatCode="_-* #,##0.00\ &quot;€&quot;_-;\-* #,##0.00\ &quot;€&quot;_-;_-* &quot;-&quot;??\ &quot;€&quot;_-;_-@_-"/>
    <numFmt numFmtId="167" formatCode="&quot;$&quot;\ #,##0"/>
    <numFmt numFmtId="168" formatCode="0.0%"/>
  </numFmts>
  <fonts count="28" x14ac:knownFonts="1">
    <font>
      <sz val="11"/>
      <color theme="1"/>
      <name val="Calibri"/>
      <family val="2"/>
      <scheme val="minor"/>
    </font>
    <font>
      <sz val="11"/>
      <color theme="1"/>
      <name val="Calibri"/>
      <family val="2"/>
      <scheme val="minor"/>
    </font>
    <font>
      <sz val="10"/>
      <color theme="1"/>
      <name val="Arial"/>
      <family val="2"/>
    </font>
    <font>
      <b/>
      <sz val="10"/>
      <color theme="1"/>
      <name val="Arial"/>
      <family val="2"/>
    </font>
    <font>
      <b/>
      <sz val="12"/>
      <color rgb="FF4E4D4D"/>
      <name val="Arial"/>
      <family val="2"/>
    </font>
    <font>
      <b/>
      <sz val="11"/>
      <color rgb="FF4E4D4D"/>
      <name val="Arial"/>
      <family val="2"/>
    </font>
    <font>
      <b/>
      <sz val="10"/>
      <color rgb="FF4E4D4D"/>
      <name val="Arial"/>
      <family val="2"/>
    </font>
    <font>
      <sz val="8"/>
      <color theme="1"/>
      <name val="Arial"/>
      <family val="2"/>
    </font>
    <font>
      <sz val="8"/>
      <color rgb="FFFFFFFF"/>
      <name val="Arial"/>
      <family val="2"/>
    </font>
    <font>
      <sz val="6"/>
      <name val="Arial"/>
      <family val="2"/>
    </font>
    <font>
      <i/>
      <sz val="6"/>
      <name val="Arial"/>
      <family val="2"/>
    </font>
    <font>
      <sz val="6"/>
      <color theme="1"/>
      <name val="Arial"/>
      <family val="2"/>
    </font>
    <font>
      <sz val="10"/>
      <name val="Arial"/>
      <family val="2"/>
    </font>
    <font>
      <sz val="8"/>
      <color theme="0"/>
      <name val="Arial"/>
      <family val="2"/>
    </font>
    <font>
      <sz val="11"/>
      <color theme="1"/>
      <name val="Arial"/>
      <family val="2"/>
    </font>
    <font>
      <sz val="10"/>
      <color theme="1"/>
      <name val="Calibri"/>
      <family val="2"/>
      <scheme val="minor"/>
    </font>
    <font>
      <sz val="8"/>
      <name val="Arial"/>
      <family val="2"/>
    </font>
    <font>
      <sz val="8"/>
      <color theme="0" tint="-4.9989318521683403E-2"/>
      <name val="Arial"/>
      <family val="2"/>
    </font>
    <font>
      <sz val="11"/>
      <color rgb="FFFF0000"/>
      <name val="Calibri"/>
      <family val="2"/>
      <scheme val="minor"/>
    </font>
    <font>
      <sz val="11"/>
      <name val="Calibri"/>
      <family val="2"/>
      <scheme val="minor"/>
    </font>
    <font>
      <b/>
      <sz val="10"/>
      <color theme="1" tint="0.249977111117893"/>
      <name val="Arial"/>
      <family val="2"/>
    </font>
    <font>
      <sz val="14"/>
      <color theme="0"/>
      <name val="Calibri"/>
      <family val="2"/>
      <scheme val="minor"/>
    </font>
    <font>
      <sz val="8"/>
      <color theme="1"/>
      <name val="Calibri"/>
      <family val="2"/>
      <scheme val="minor"/>
    </font>
    <font>
      <sz val="8"/>
      <color theme="1" tint="0.249977111117893"/>
      <name val="Arial"/>
      <family val="2"/>
    </font>
    <font>
      <sz val="7"/>
      <color theme="1"/>
      <name val="Arial"/>
      <family val="2"/>
    </font>
    <font>
      <sz val="7"/>
      <color theme="1"/>
      <name val="Calibri"/>
      <family val="2"/>
      <scheme val="minor"/>
    </font>
    <font>
      <sz val="7"/>
      <name val="Calibri"/>
      <family val="2"/>
      <scheme val="minor"/>
    </font>
    <font>
      <sz val="7"/>
      <color rgb="FFFF0000"/>
      <name val="Calibri"/>
      <family val="2"/>
      <scheme val="minor"/>
    </font>
  </fonts>
  <fills count="7">
    <fill>
      <patternFill patternType="none"/>
    </fill>
    <fill>
      <patternFill patternType="gray125"/>
    </fill>
    <fill>
      <patternFill patternType="solid">
        <fgColor theme="1" tint="0.34998626667073579"/>
        <bgColor indexed="64"/>
      </patternFill>
    </fill>
    <fill>
      <patternFill patternType="solid">
        <fgColor theme="0" tint="-4.9989318521683403E-2"/>
        <bgColor indexed="64"/>
      </patternFill>
    </fill>
    <fill>
      <patternFill patternType="solid">
        <fgColor theme="0"/>
        <bgColor indexed="64"/>
      </patternFill>
    </fill>
    <fill>
      <patternFill patternType="solid">
        <fgColor rgb="FF554F4F"/>
        <bgColor indexed="64"/>
      </patternFill>
    </fill>
    <fill>
      <patternFill patternType="solid">
        <fgColor theme="1" tint="0.249977111117893"/>
        <bgColor indexed="64"/>
      </patternFill>
    </fill>
  </fills>
  <borders count="54">
    <border>
      <left/>
      <right/>
      <top/>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style="thin">
        <color theme="0" tint="-0.24994659260841701"/>
      </right>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top/>
      <bottom style="thin">
        <color theme="0" tint="-0.24994659260841701"/>
      </bottom>
      <diagonal/>
    </border>
    <border>
      <left/>
      <right/>
      <top/>
      <bottom style="thin">
        <color theme="0" tint="-0.24994659260841701"/>
      </bottom>
      <diagonal/>
    </border>
    <border>
      <left style="thin">
        <color theme="0" tint="-0.24994659260841701"/>
      </left>
      <right/>
      <top style="thin">
        <color theme="0" tint="-0.24994659260841701"/>
      </top>
      <bottom/>
      <diagonal/>
    </border>
    <border>
      <left/>
      <right/>
      <top style="thin">
        <color theme="0" tint="-0.24994659260841701"/>
      </top>
      <bottom/>
      <diagonal/>
    </border>
    <border>
      <left/>
      <right style="thin">
        <color theme="0" tint="-0.24994659260841701"/>
      </right>
      <top style="thin">
        <color theme="0" tint="-0.24994659260841701"/>
      </top>
      <bottom/>
      <diagonal/>
    </border>
    <border>
      <left/>
      <right style="thin">
        <color theme="0" tint="-0.24994659260841701"/>
      </right>
      <top/>
      <bottom style="thin">
        <color theme="0" tint="-0.24994659260841701"/>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theme="0" tint="-0.34998626667073579"/>
      </left>
      <right/>
      <top style="thin">
        <color theme="0" tint="-0.34998626667073579"/>
      </top>
      <bottom style="thin">
        <color theme="0" tint="-0.34998626667073579"/>
      </bottom>
      <diagonal/>
    </border>
    <border>
      <left style="thin">
        <color theme="0" tint="-0.34998626667073579"/>
      </left>
      <right style="thin">
        <color theme="0" tint="-0.34998626667073579"/>
      </right>
      <top style="thin">
        <color theme="0" tint="-0.34998626667073579"/>
      </top>
      <bottom/>
      <diagonal/>
    </border>
    <border>
      <left style="thin">
        <color theme="0" tint="-0.34998626667073579"/>
      </left>
      <right style="thin">
        <color theme="0" tint="-0.34998626667073579"/>
      </right>
      <top/>
      <bottom/>
      <diagonal/>
    </border>
    <border>
      <left style="thin">
        <color theme="0" tint="-0.34998626667073579"/>
      </left>
      <right style="thin">
        <color theme="0" tint="-0.34998626667073579"/>
      </right>
      <top/>
      <bottom style="thin">
        <color theme="0" tint="-0.34998626667073579"/>
      </bottom>
      <diagonal/>
    </border>
    <border>
      <left/>
      <right/>
      <top/>
      <bottom style="thin">
        <color theme="0" tint="-0.249977111117893"/>
      </bottom>
      <diagonal/>
    </border>
    <border>
      <left/>
      <right style="thin">
        <color theme="0" tint="-0.249977111117893"/>
      </right>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right/>
      <top style="thin">
        <color theme="0" tint="-0.249977111117893"/>
      </top>
      <bottom style="thin">
        <color theme="0" tint="-0.249977111117893"/>
      </bottom>
      <diagonal/>
    </border>
    <border>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style="thin">
        <color theme="0" tint="-0.249977111117893"/>
      </left>
      <right/>
      <top style="thin">
        <color theme="0" tint="-0.249977111117893"/>
      </top>
      <bottom/>
      <diagonal/>
    </border>
    <border>
      <left/>
      <right style="thin">
        <color theme="0" tint="-0.249977111117893"/>
      </right>
      <top style="thin">
        <color theme="0" tint="-0.249977111117893"/>
      </top>
      <bottom/>
      <diagonal/>
    </border>
    <border>
      <left/>
      <right/>
      <top style="thin">
        <color theme="0" tint="-0.249977111117893"/>
      </top>
      <bottom/>
      <diagonal/>
    </border>
    <border>
      <left style="thin">
        <color theme="0" tint="-0.249977111117893"/>
      </left>
      <right style="thin">
        <color theme="0" tint="-0.249977111117893"/>
      </right>
      <top/>
      <bottom/>
      <diagonal/>
    </border>
    <border>
      <left style="thin">
        <color theme="0" tint="-0.249977111117893"/>
      </left>
      <right/>
      <top/>
      <bottom/>
      <diagonal/>
    </border>
    <border>
      <left/>
      <right style="thin">
        <color theme="0" tint="-0.249977111117893"/>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top/>
      <bottom style="thin">
        <color theme="0" tint="-0.249977111117893"/>
      </bottom>
      <diagonal/>
    </border>
    <border>
      <left style="thin">
        <color theme="0" tint="-0.24994659260841701"/>
      </left>
      <right/>
      <top/>
      <bottom/>
      <diagonal/>
    </border>
    <border>
      <left/>
      <right style="thin">
        <color theme="0" tint="-0.249977111117893"/>
      </right>
      <top/>
      <bottom style="thin">
        <color theme="0" tint="-0.24994659260841701"/>
      </bottom>
      <diagonal/>
    </border>
    <border>
      <left/>
      <right style="thin">
        <color theme="0" tint="-0.249977111117893"/>
      </right>
      <top style="thin">
        <color theme="0" tint="-0.24994659260841701"/>
      </top>
      <bottom/>
      <diagonal/>
    </border>
    <border>
      <left style="thin">
        <color theme="0" tint="-0.24994659260841701"/>
      </left>
      <right/>
      <top style="thin">
        <color theme="0" tint="-0.249977111117893"/>
      </top>
      <bottom/>
      <diagonal/>
    </border>
    <border>
      <left style="thin">
        <color theme="0" tint="-0.24994659260841701"/>
      </left>
      <right/>
      <top/>
      <bottom style="thin">
        <color theme="0" tint="-0.249977111117893"/>
      </bottom>
      <diagonal/>
    </border>
    <border>
      <left style="thin">
        <color theme="0" tint="-0.24994659260841701"/>
      </left>
      <right/>
      <top style="thin">
        <color theme="0" tint="-0.249977111117893"/>
      </top>
      <bottom style="thin">
        <color theme="0" tint="-0.249977111117893"/>
      </bottom>
      <diagonal/>
    </border>
    <border>
      <left style="thin">
        <color theme="0" tint="-0.24994659260841701"/>
      </left>
      <right/>
      <top style="thin">
        <color theme="0" tint="-0.249977111117893"/>
      </top>
      <bottom style="thin">
        <color theme="0" tint="-0.24994659260841701"/>
      </bottom>
      <diagonal/>
    </border>
    <border>
      <left/>
      <right/>
      <top style="thin">
        <color theme="0" tint="-0.249977111117893"/>
      </top>
      <bottom style="thin">
        <color theme="0" tint="-0.24994659260841701"/>
      </bottom>
      <diagonal/>
    </border>
    <border>
      <left/>
      <right style="thin">
        <color theme="0" tint="-0.249977111117893"/>
      </right>
      <top style="thin">
        <color theme="0" tint="-0.249977111117893"/>
      </top>
      <bottom style="thin">
        <color theme="0" tint="-0.24994659260841701"/>
      </bottom>
      <diagonal/>
    </border>
    <border>
      <left/>
      <right style="thin">
        <color theme="0" tint="-0.24994659260841701"/>
      </right>
      <top/>
      <bottom/>
      <diagonal/>
    </border>
    <border>
      <left/>
      <right style="thin">
        <color theme="0" tint="-0.24994659260841701"/>
      </right>
      <top style="thin">
        <color theme="0" tint="-0.249977111117893"/>
      </top>
      <bottom style="thin">
        <color theme="0" tint="-0.249977111117893"/>
      </bottom>
      <diagonal/>
    </border>
    <border>
      <left/>
      <right/>
      <top style="thin">
        <color theme="0" tint="-0.34998626667073579"/>
      </top>
      <bottom style="thin">
        <color theme="0" tint="-0.34998626667073579"/>
      </bottom>
      <diagonal/>
    </border>
    <border>
      <left style="thin">
        <color theme="0" tint="-0.34998626667073579"/>
      </left>
      <right/>
      <top style="thin">
        <color theme="0" tint="-0.24994659260841701"/>
      </top>
      <bottom style="thin">
        <color theme="0" tint="-0.24994659260841701"/>
      </bottom>
      <diagonal/>
    </border>
    <border>
      <left/>
      <right/>
      <top/>
      <bottom style="thin">
        <color theme="0" tint="-0.34998626667073579"/>
      </bottom>
      <diagonal/>
    </border>
    <border>
      <left style="thin">
        <color theme="0" tint="-0.34998626667073579"/>
      </left>
      <right/>
      <top/>
      <bottom/>
      <diagonal/>
    </border>
    <border>
      <left style="thin">
        <color theme="0" tint="-0.34998626667073579"/>
      </left>
      <right/>
      <top style="thin">
        <color theme="0" tint="-0.34998626667073579"/>
      </top>
      <bottom/>
      <diagonal/>
    </border>
    <border>
      <left style="thin">
        <color theme="0" tint="-0.34998626667073579"/>
      </left>
      <right/>
      <top/>
      <bottom style="thin">
        <color theme="0" tint="-0.34998626667073579"/>
      </bottom>
      <diagonal/>
    </border>
    <border>
      <left style="thin">
        <color theme="0" tint="-0.34998626667073579"/>
      </left>
      <right style="thin">
        <color theme="0" tint="-0.24994659260841701"/>
      </right>
      <top style="thin">
        <color theme="0" tint="-0.34998626667073579"/>
      </top>
      <bottom/>
      <diagonal/>
    </border>
    <border>
      <left style="thin">
        <color theme="0" tint="-0.34998626667073579"/>
      </left>
      <right style="thin">
        <color theme="0" tint="-0.24994659260841701"/>
      </right>
      <top/>
      <bottom style="thin">
        <color theme="0" tint="-0.34998626667073579"/>
      </bottom>
      <diagonal/>
    </border>
    <border>
      <left style="thin">
        <color theme="0" tint="-0.34998626667073579"/>
      </left>
      <right style="thin">
        <color theme="0" tint="-0.24994659260841701"/>
      </right>
      <top/>
      <bottom/>
      <diagonal/>
    </border>
    <border>
      <left style="thin">
        <color theme="0" tint="-0.34998626667073579"/>
      </left>
      <right/>
      <top style="thin">
        <color theme="0" tint="-0.24994659260841701"/>
      </top>
      <bottom/>
      <diagonal/>
    </border>
  </borders>
  <cellStyleXfs count="6">
    <xf numFmtId="0" fontId="0" fillId="0" borderId="0"/>
    <xf numFmtId="166" fontId="1" fillId="0" borderId="0" applyFont="0" applyFill="0" applyBorder="0" applyAlignment="0" applyProtection="0"/>
    <xf numFmtId="0" fontId="12" fillId="0" borderId="0"/>
    <xf numFmtId="0" fontId="12" fillId="0" borderId="0"/>
    <xf numFmtId="9" fontId="1" fillId="0" borderId="0" applyFont="0" applyFill="0" applyBorder="0" applyAlignment="0" applyProtection="0"/>
    <xf numFmtId="165" fontId="1" fillId="0" borderId="0" applyFont="0" applyFill="0" applyBorder="0" applyAlignment="0" applyProtection="0"/>
  </cellStyleXfs>
  <cellXfs count="288">
    <xf numFmtId="0" fontId="0" fillId="0" borderId="0" xfId="0"/>
    <xf numFmtId="0" fontId="0" fillId="4" borderId="0" xfId="0" applyFill="1"/>
    <xf numFmtId="0" fontId="0" fillId="4" borderId="0" xfId="0" applyFill="1" applyAlignment="1">
      <alignment wrapText="1"/>
    </xf>
    <xf numFmtId="0" fontId="0" fillId="4" borderId="0" xfId="0" applyFill="1" applyBorder="1"/>
    <xf numFmtId="0" fontId="9" fillId="4" borderId="13" xfId="0" applyFont="1" applyFill="1" applyBorder="1" applyAlignment="1">
      <alignment horizontal="center" vertical="center" wrapText="1"/>
    </xf>
    <xf numFmtId="0" fontId="11" fillId="4" borderId="13" xfId="0" applyFont="1" applyFill="1" applyBorder="1" applyAlignment="1">
      <alignment horizontal="center" vertical="center" wrapText="1"/>
    </xf>
    <xf numFmtId="0" fontId="11" fillId="4" borderId="14" xfId="0" applyFont="1" applyFill="1" applyBorder="1" applyAlignment="1">
      <alignment horizontal="center" vertical="center" wrapText="1"/>
    </xf>
    <xf numFmtId="0" fontId="4" fillId="4" borderId="0" xfId="0" applyFont="1" applyFill="1" applyAlignment="1">
      <alignment horizontal="center" vertical="center"/>
    </xf>
    <xf numFmtId="0" fontId="14" fillId="4" borderId="0" xfId="0" applyFont="1" applyFill="1"/>
    <xf numFmtId="0" fontId="2" fillId="4" borderId="0" xfId="0" applyFont="1" applyFill="1"/>
    <xf numFmtId="0" fontId="17" fillId="2" borderId="2" xfId="0" applyFont="1" applyFill="1" applyBorder="1" applyAlignment="1">
      <alignment horizontal="center" vertical="center"/>
    </xf>
    <xf numFmtId="0" fontId="7" fillId="4" borderId="1" xfId="0" applyFont="1" applyFill="1" applyBorder="1" applyAlignment="1">
      <alignment vertical="center" wrapText="1"/>
    </xf>
    <xf numFmtId="0" fontId="2" fillId="0" borderId="0" xfId="0" applyFont="1" applyAlignment="1">
      <alignment horizontal="center" vertical="center"/>
    </xf>
    <xf numFmtId="0" fontId="18" fillId="4" borderId="0" xfId="0" applyFont="1" applyFill="1"/>
    <xf numFmtId="0" fontId="7" fillId="4" borderId="0" xfId="0" applyFont="1" applyFill="1" applyBorder="1" applyAlignment="1">
      <alignment horizontal="left" vertical="center" wrapText="1"/>
    </xf>
    <xf numFmtId="0" fontId="7" fillId="3" borderId="1" xfId="0" applyFont="1" applyFill="1" applyBorder="1" applyAlignment="1">
      <alignment horizontal="center" vertical="center" wrapText="1"/>
    </xf>
    <xf numFmtId="0" fontId="7" fillId="4" borderId="26" xfId="0" applyFont="1" applyFill="1" applyBorder="1" applyAlignment="1">
      <alignment horizontal="left" vertical="center" wrapText="1"/>
    </xf>
    <xf numFmtId="0" fontId="7" fillId="3" borderId="30" xfId="0" applyFont="1" applyFill="1" applyBorder="1" applyAlignment="1">
      <alignment horizontal="center" vertical="center" wrapText="1"/>
    </xf>
    <xf numFmtId="0" fontId="7" fillId="4" borderId="0" xfId="0" applyFont="1" applyFill="1" applyBorder="1" applyAlignment="1">
      <alignment horizontal="center" vertical="center" wrapText="1"/>
    </xf>
    <xf numFmtId="0" fontId="7" fillId="4" borderId="0" xfId="0" applyFont="1" applyFill="1" applyBorder="1" applyAlignment="1">
      <alignment vertical="center" wrapText="1"/>
    </xf>
    <xf numFmtId="0" fontId="16" fillId="4" borderId="0" xfId="0" applyFont="1" applyFill="1" applyBorder="1" applyAlignment="1">
      <alignment horizontal="center" vertical="center"/>
    </xf>
    <xf numFmtId="0" fontId="13" fillId="4" borderId="0" xfId="0" applyFont="1" applyFill="1" applyBorder="1" applyAlignment="1">
      <alignment horizontal="center" vertical="center"/>
    </xf>
    <xf numFmtId="0" fontId="2" fillId="4" borderId="0" xfId="0" applyFont="1" applyFill="1" applyBorder="1" applyAlignment="1">
      <alignment horizontal="justify" vertical="center"/>
    </xf>
    <xf numFmtId="0" fontId="4" fillId="4" borderId="0" xfId="0" applyFont="1" applyFill="1" applyAlignment="1">
      <alignment vertical="center" wrapText="1"/>
    </xf>
    <xf numFmtId="0" fontId="5" fillId="4" borderId="0" xfId="0" applyFont="1" applyFill="1" applyAlignment="1">
      <alignment horizontal="center" vertical="center"/>
    </xf>
    <xf numFmtId="0" fontId="17" fillId="2" borderId="8" xfId="0" applyFont="1" applyFill="1" applyBorder="1" applyAlignment="1">
      <alignment horizontal="center" vertical="center"/>
    </xf>
    <xf numFmtId="164" fontId="0" fillId="4" borderId="0" xfId="5" applyNumberFormat="1" applyFont="1" applyFill="1"/>
    <xf numFmtId="165" fontId="0" fillId="4" borderId="0" xfId="5" applyFont="1" applyFill="1"/>
    <xf numFmtId="164" fontId="0" fillId="4" borderId="0" xfId="0" applyNumberFormat="1" applyFill="1"/>
    <xf numFmtId="0" fontId="15" fillId="4" borderId="0" xfId="0" applyFont="1" applyFill="1" applyBorder="1" applyAlignment="1">
      <alignment horizontal="center" wrapText="1"/>
    </xf>
    <xf numFmtId="0" fontId="9" fillId="4" borderId="1" xfId="0" applyFont="1" applyFill="1" applyBorder="1" applyAlignment="1" applyProtection="1">
      <alignment horizontal="center" vertical="center" wrapText="1"/>
    </xf>
    <xf numFmtId="0" fontId="0" fillId="4" borderId="0" xfId="0" applyFill="1" applyProtection="1"/>
    <xf numFmtId="0" fontId="2" fillId="0" borderId="0" xfId="0" applyFont="1" applyAlignment="1" applyProtection="1">
      <alignment vertical="center"/>
    </xf>
    <xf numFmtId="0" fontId="0" fillId="4" borderId="0" xfId="0" applyFill="1" applyBorder="1" applyProtection="1"/>
    <xf numFmtId="0" fontId="20" fillId="4" borderId="0" xfId="0" applyFont="1" applyFill="1" applyAlignment="1" applyProtection="1">
      <alignment horizontal="right" wrapText="1"/>
    </xf>
    <xf numFmtId="0" fontId="20" fillId="4" borderId="0" xfId="0" applyFont="1" applyFill="1" applyAlignment="1" applyProtection="1">
      <alignment horizontal="left"/>
    </xf>
    <xf numFmtId="0" fontId="21" fillId="4" borderId="0" xfId="0" applyFont="1" applyFill="1" applyAlignment="1" applyProtection="1">
      <alignment horizontal="center" vertical="center"/>
    </xf>
    <xf numFmtId="0" fontId="6" fillId="4" borderId="0" xfId="0" applyFont="1" applyFill="1" applyAlignment="1" applyProtection="1">
      <alignment horizontal="left" vertical="center" indent="2"/>
    </xf>
    <xf numFmtId="0" fontId="8" fillId="5" borderId="1" xfId="0" applyFont="1" applyFill="1" applyBorder="1" applyAlignment="1" applyProtection="1">
      <alignment horizontal="center" vertical="center" wrapText="1"/>
    </xf>
    <xf numFmtId="0" fontId="8" fillId="4" borderId="0" xfId="0" applyFont="1" applyFill="1" applyBorder="1" applyAlignment="1" applyProtection="1">
      <alignment vertical="center" wrapText="1"/>
    </xf>
    <xf numFmtId="0" fontId="0" fillId="4" borderId="0" xfId="0" applyFill="1" applyAlignment="1" applyProtection="1">
      <alignment wrapText="1"/>
    </xf>
    <xf numFmtId="9" fontId="7" fillId="4" borderId="0" xfId="4" applyFont="1" applyFill="1" applyBorder="1" applyAlignment="1" applyProtection="1">
      <alignment vertical="center" wrapText="1"/>
    </xf>
    <xf numFmtId="0" fontId="0" fillId="4" borderId="0" xfId="0" applyFill="1" applyBorder="1" applyAlignment="1" applyProtection="1">
      <alignment wrapText="1"/>
    </xf>
    <xf numFmtId="0" fontId="3" fillId="4" borderId="0" xfId="0" applyFont="1" applyFill="1" applyAlignment="1" applyProtection="1">
      <alignment wrapText="1"/>
    </xf>
    <xf numFmtId="0" fontId="9" fillId="4" borderId="15" xfId="0" applyFont="1" applyFill="1" applyBorder="1" applyAlignment="1">
      <alignment horizontal="center" vertical="center" wrapText="1"/>
    </xf>
    <xf numFmtId="0" fontId="9" fillId="4" borderId="16" xfId="0" applyFont="1" applyFill="1" applyBorder="1" applyAlignment="1">
      <alignment horizontal="center" vertical="center" wrapText="1"/>
    </xf>
    <xf numFmtId="0" fontId="9" fillId="4" borderId="17" xfId="0" applyFont="1" applyFill="1" applyBorder="1" applyAlignment="1">
      <alignment horizontal="center" vertical="center" wrapText="1"/>
    </xf>
    <xf numFmtId="0" fontId="9" fillId="4" borderId="14"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9" fillId="4" borderId="48" xfId="0" applyFont="1" applyFill="1" applyBorder="1" applyAlignment="1">
      <alignment horizontal="center" vertical="center" wrapText="1"/>
    </xf>
    <xf numFmtId="0" fontId="9" fillId="4" borderId="47" xfId="0" applyFont="1" applyFill="1" applyBorder="1" applyAlignment="1">
      <alignment horizontal="center" vertical="center" wrapText="1"/>
    </xf>
    <xf numFmtId="0" fontId="7" fillId="4" borderId="0" xfId="0" applyFont="1" applyFill="1" applyBorder="1" applyAlignment="1">
      <alignment horizontal="left" vertical="center" wrapText="1"/>
    </xf>
    <xf numFmtId="0" fontId="9" fillId="4" borderId="15" xfId="0" applyFont="1" applyFill="1" applyBorder="1" applyAlignment="1">
      <alignment horizontal="center" vertical="center" wrapText="1"/>
    </xf>
    <xf numFmtId="0" fontId="9" fillId="4" borderId="48" xfId="0" applyFont="1" applyFill="1" applyBorder="1" applyAlignment="1">
      <alignment horizontal="center" vertical="center" wrapText="1"/>
    </xf>
    <xf numFmtId="0" fontId="9" fillId="4" borderId="15" xfId="0" applyFont="1" applyFill="1" applyBorder="1" applyAlignment="1">
      <alignment horizontal="center" vertical="center" wrapText="1"/>
    </xf>
    <xf numFmtId="0" fontId="9" fillId="4" borderId="48" xfId="0" applyFont="1" applyFill="1" applyBorder="1" applyAlignment="1">
      <alignment horizontal="center" vertical="center" wrapText="1"/>
    </xf>
    <xf numFmtId="0" fontId="9" fillId="0" borderId="48" xfId="0" applyFont="1" applyFill="1" applyBorder="1" applyAlignment="1">
      <alignment horizontal="center" vertical="center" wrapText="1"/>
    </xf>
    <xf numFmtId="0" fontId="9" fillId="4" borderId="1" xfId="0" applyFont="1" applyFill="1" applyBorder="1" applyAlignment="1" applyProtection="1">
      <alignment horizontal="center" vertical="center" wrapText="1"/>
    </xf>
    <xf numFmtId="0" fontId="9" fillId="4" borderId="1" xfId="0" applyFont="1" applyFill="1" applyBorder="1" applyAlignment="1">
      <alignment horizontal="left" vertical="center" wrapText="1"/>
    </xf>
    <xf numFmtId="0" fontId="9" fillId="4" borderId="1" xfId="0" applyFont="1" applyFill="1" applyBorder="1" applyAlignment="1" applyProtection="1">
      <alignment horizontal="center" vertical="center" wrapText="1"/>
    </xf>
    <xf numFmtId="0" fontId="11" fillId="4" borderId="48" xfId="0" applyFont="1" applyFill="1" applyBorder="1" applyAlignment="1">
      <alignment horizontal="center" vertical="center" wrapText="1"/>
    </xf>
    <xf numFmtId="0" fontId="11" fillId="4" borderId="1" xfId="0" applyFont="1" applyFill="1" applyBorder="1" applyAlignment="1">
      <alignment horizontal="center" vertical="center" wrapText="1"/>
    </xf>
    <xf numFmtId="0" fontId="11" fillId="0" borderId="14" xfId="0" applyFont="1" applyFill="1" applyBorder="1" applyAlignment="1">
      <alignment horizontal="center" vertical="center" wrapText="1"/>
    </xf>
    <xf numFmtId="0" fontId="9" fillId="4" borderId="17" xfId="0" applyFont="1" applyFill="1" applyBorder="1" applyAlignment="1">
      <alignment horizontal="center" vertical="center" wrapText="1"/>
    </xf>
    <xf numFmtId="0" fontId="9" fillId="4" borderId="1" xfId="0" applyFont="1" applyFill="1" applyBorder="1" applyAlignment="1" applyProtection="1">
      <alignment horizontal="center" vertical="center" wrapText="1"/>
    </xf>
    <xf numFmtId="167" fontId="0" fillId="4" borderId="0" xfId="0" applyNumberFormat="1" applyFill="1" applyAlignment="1" applyProtection="1">
      <alignment wrapText="1"/>
    </xf>
    <xf numFmtId="0" fontId="19" fillId="4" borderId="0" xfId="0" applyFont="1" applyFill="1" applyAlignment="1" applyProtection="1">
      <alignment wrapText="1"/>
    </xf>
    <xf numFmtId="0" fontId="19" fillId="4" borderId="0" xfId="0" applyFont="1" applyFill="1" applyProtection="1"/>
    <xf numFmtId="0" fontId="19" fillId="4" borderId="0" xfId="0" applyFont="1" applyFill="1" applyBorder="1" applyProtection="1"/>
    <xf numFmtId="0" fontId="9" fillId="4" borderId="1" xfId="0" applyFont="1" applyFill="1" applyBorder="1" applyAlignment="1" applyProtection="1">
      <alignment horizontal="center" vertical="center" wrapText="1"/>
    </xf>
    <xf numFmtId="0" fontId="9" fillId="4" borderId="1" xfId="0" applyFont="1" applyFill="1" applyBorder="1" applyAlignment="1" applyProtection="1">
      <alignment horizontal="center" vertical="center" wrapText="1"/>
    </xf>
    <xf numFmtId="0" fontId="22" fillId="4" borderId="0" xfId="0" applyFont="1" applyFill="1" applyAlignment="1" applyProtection="1">
      <alignment wrapText="1"/>
    </xf>
    <xf numFmtId="0" fontId="24" fillId="4" borderId="4" xfId="0" applyFont="1" applyFill="1" applyBorder="1" applyAlignment="1" applyProtection="1">
      <alignment horizontal="center" wrapText="1"/>
    </xf>
    <xf numFmtId="0" fontId="24" fillId="4" borderId="6" xfId="0" applyFont="1" applyFill="1" applyBorder="1" applyAlignment="1" applyProtection="1">
      <alignment horizontal="center" wrapText="1"/>
    </xf>
    <xf numFmtId="0" fontId="25" fillId="4" borderId="4" xfId="0" applyFont="1" applyFill="1" applyBorder="1" applyAlignment="1" applyProtection="1">
      <alignment horizontal="center" wrapText="1"/>
    </xf>
    <xf numFmtId="0" fontId="25" fillId="4" borderId="6" xfId="0" applyFont="1" applyFill="1" applyBorder="1" applyAlignment="1" applyProtection="1">
      <alignment horizontal="center" wrapText="1"/>
    </xf>
    <xf numFmtId="0" fontId="4" fillId="4" borderId="0" xfId="0" applyFont="1" applyFill="1" applyAlignment="1" applyProtection="1">
      <alignment vertical="center"/>
    </xf>
    <xf numFmtId="0" fontId="8" fillId="5" borderId="0" xfId="0" applyFont="1" applyFill="1" applyBorder="1" applyAlignment="1" applyProtection="1">
      <alignment horizontal="center" vertical="center" wrapText="1"/>
    </xf>
    <xf numFmtId="167" fontId="24" fillId="4" borderId="1" xfId="0" applyNumberFormat="1" applyFont="1" applyFill="1" applyBorder="1" applyAlignment="1" applyProtection="1">
      <alignment horizontal="center" vertical="center" wrapText="1"/>
    </xf>
    <xf numFmtId="0" fontId="4" fillId="4" borderId="0" xfId="0" applyFont="1" applyFill="1" applyAlignment="1">
      <alignment horizontal="center" vertical="center" wrapText="1"/>
    </xf>
    <xf numFmtId="0" fontId="7" fillId="4" borderId="20" xfId="0" applyFont="1" applyFill="1" applyBorder="1" applyAlignment="1">
      <alignment horizontal="left" vertical="center" wrapText="1"/>
    </xf>
    <xf numFmtId="0" fontId="7" fillId="4" borderId="21" xfId="0" applyFont="1" applyFill="1" applyBorder="1" applyAlignment="1">
      <alignment horizontal="left" vertical="center" wrapText="1"/>
    </xf>
    <xf numFmtId="0" fontId="7" fillId="4" borderId="22" xfId="0" applyFont="1" applyFill="1" applyBorder="1" applyAlignment="1">
      <alignment horizontal="left" vertical="center" wrapText="1"/>
    </xf>
    <xf numFmtId="0" fontId="13" fillId="2" borderId="30" xfId="0" applyFont="1" applyFill="1" applyBorder="1" applyAlignment="1">
      <alignment horizontal="center" vertical="center"/>
    </xf>
    <xf numFmtId="0" fontId="7" fillId="0" borderId="20" xfId="0" quotePrefix="1" applyFont="1" applyFill="1" applyBorder="1" applyAlignment="1">
      <alignment horizontal="left" vertical="center" wrapText="1"/>
    </xf>
    <xf numFmtId="0" fontId="7" fillId="0" borderId="21" xfId="0" applyFont="1" applyFill="1" applyBorder="1" applyAlignment="1">
      <alignment horizontal="left" vertical="center" wrapText="1"/>
    </xf>
    <xf numFmtId="0" fontId="7" fillId="0" borderId="22" xfId="0" applyFont="1" applyFill="1" applyBorder="1" applyAlignment="1">
      <alignment horizontal="left" vertical="center" wrapText="1"/>
    </xf>
    <xf numFmtId="0" fontId="16" fillId="4" borderId="30" xfId="0" applyFont="1" applyFill="1" applyBorder="1" applyAlignment="1">
      <alignment horizontal="left" vertical="center" wrapText="1"/>
    </xf>
    <xf numFmtId="0" fontId="16" fillId="3" borderId="30" xfId="0" applyFont="1" applyFill="1" applyBorder="1" applyAlignment="1">
      <alignment horizontal="center" vertical="center"/>
    </xf>
    <xf numFmtId="0" fontId="16" fillId="4" borderId="20" xfId="0" quotePrefix="1" applyFont="1" applyFill="1" applyBorder="1" applyAlignment="1">
      <alignment horizontal="left" vertical="center" wrapText="1"/>
    </xf>
    <xf numFmtId="0" fontId="16" fillId="4" borderId="21" xfId="0" applyFont="1" applyFill="1" applyBorder="1" applyAlignment="1">
      <alignment horizontal="left" vertical="center" wrapText="1"/>
    </xf>
    <xf numFmtId="0" fontId="16" fillId="4" borderId="22" xfId="0" applyFont="1" applyFill="1" applyBorder="1" applyAlignment="1">
      <alignment horizontal="left" vertical="center" wrapText="1"/>
    </xf>
    <xf numFmtId="0" fontId="7" fillId="3" borderId="23" xfId="0" applyFont="1" applyFill="1" applyBorder="1" applyAlignment="1">
      <alignment horizontal="center" vertical="center" wrapText="1"/>
    </xf>
    <xf numFmtId="0" fontId="7" fillId="3" borderId="27" xfId="0" applyFont="1" applyFill="1" applyBorder="1" applyAlignment="1">
      <alignment horizontal="center" vertical="center" wrapText="1"/>
    </xf>
    <xf numFmtId="0" fontId="7" fillId="3" borderId="31" xfId="0" applyFont="1" applyFill="1" applyBorder="1" applyAlignment="1">
      <alignment horizontal="center" vertical="center" wrapText="1"/>
    </xf>
    <xf numFmtId="0" fontId="7" fillId="4" borderId="30" xfId="0" applyFont="1" applyFill="1" applyBorder="1" applyAlignment="1">
      <alignment horizontal="left" vertical="center" wrapText="1"/>
    </xf>
    <xf numFmtId="0" fontId="7" fillId="3" borderId="30" xfId="0" applyFont="1" applyFill="1" applyBorder="1" applyAlignment="1">
      <alignment horizontal="center" vertical="center" wrapText="1"/>
    </xf>
    <xf numFmtId="0" fontId="7" fillId="0" borderId="20" xfId="0" applyFont="1" applyFill="1" applyBorder="1" applyAlignment="1">
      <alignment horizontal="left" vertical="center" wrapText="1"/>
    </xf>
    <xf numFmtId="0" fontId="7" fillId="4" borderId="10" xfId="0" applyFont="1" applyFill="1" applyBorder="1" applyAlignment="1">
      <alignment horizontal="center" wrapText="1"/>
    </xf>
    <xf numFmtId="0" fontId="13" fillId="2" borderId="8" xfId="0" applyFont="1" applyFill="1" applyBorder="1" applyAlignment="1">
      <alignment horizontal="center" vertical="center"/>
    </xf>
    <xf numFmtId="0" fontId="13" fillId="2" borderId="20" xfId="0" applyFont="1" applyFill="1" applyBorder="1" applyAlignment="1">
      <alignment horizontal="center" vertical="center"/>
    </xf>
    <xf numFmtId="0" fontId="13" fillId="2" borderId="21" xfId="0" applyFont="1" applyFill="1" applyBorder="1" applyAlignment="1">
      <alignment horizontal="center" vertical="center"/>
    </xf>
    <xf numFmtId="0" fontId="13" fillId="2" borderId="22" xfId="0" applyFont="1" applyFill="1" applyBorder="1" applyAlignment="1">
      <alignment horizontal="center" vertical="center"/>
    </xf>
    <xf numFmtId="0" fontId="7" fillId="3" borderId="9" xfId="0" applyFont="1" applyFill="1" applyBorder="1" applyAlignment="1">
      <alignment horizontal="center" vertical="center" wrapText="1"/>
    </xf>
    <xf numFmtId="0" fontId="7" fillId="3" borderId="11" xfId="0" applyFont="1" applyFill="1" applyBorder="1" applyAlignment="1">
      <alignment horizontal="center" vertical="center" wrapText="1"/>
    </xf>
    <xf numFmtId="0" fontId="7" fillId="3" borderId="33" xfId="0" applyFont="1" applyFill="1" applyBorder="1" applyAlignment="1">
      <alignment horizontal="center" vertical="center" wrapText="1"/>
    </xf>
    <xf numFmtId="0" fontId="7" fillId="3" borderId="42" xfId="0" applyFont="1" applyFill="1" applyBorder="1" applyAlignment="1">
      <alignment horizontal="center" vertical="center" wrapText="1"/>
    </xf>
    <xf numFmtId="0" fontId="7" fillId="3" borderId="7" xfId="0" applyFont="1" applyFill="1" applyBorder="1" applyAlignment="1">
      <alignment horizontal="center" vertical="center" wrapText="1"/>
    </xf>
    <xf numFmtId="0" fontId="7" fillId="3" borderId="12" xfId="0" applyFont="1" applyFill="1" applyBorder="1" applyAlignment="1">
      <alignment horizontal="center" vertical="center" wrapText="1"/>
    </xf>
    <xf numFmtId="0" fontId="7" fillId="4" borderId="38" xfId="0" applyFont="1" applyFill="1" applyBorder="1" applyAlignment="1">
      <alignment horizontal="left" vertical="center" wrapText="1"/>
    </xf>
    <xf numFmtId="0" fontId="7" fillId="4" borderId="36" xfId="0" applyFont="1" applyFill="1" applyBorder="1" applyAlignment="1">
      <alignment horizontal="left" vertical="center" wrapText="1"/>
    </xf>
    <xf numFmtId="0" fontId="7" fillId="4" borderId="26" xfId="0" applyFont="1" applyFill="1" applyBorder="1" applyAlignment="1">
      <alignment horizontal="left" vertical="center" wrapText="1"/>
    </xf>
    <xf numFmtId="0" fontId="7" fillId="4" borderId="25" xfId="0" applyFont="1" applyFill="1" applyBorder="1" applyAlignment="1">
      <alignment horizontal="left" vertical="center" wrapText="1"/>
    </xf>
    <xf numFmtId="0" fontId="7" fillId="4" borderId="37" xfId="0" applyFont="1" applyFill="1" applyBorder="1" applyAlignment="1">
      <alignment horizontal="left" vertical="center" wrapText="1"/>
    </xf>
    <xf numFmtId="0" fontId="7" fillId="4" borderId="18" xfId="0" applyFont="1" applyFill="1" applyBorder="1" applyAlignment="1">
      <alignment horizontal="left" vertical="center" wrapText="1"/>
    </xf>
    <xf numFmtId="0" fontId="7" fillId="4" borderId="19" xfId="0" applyFont="1" applyFill="1" applyBorder="1" applyAlignment="1">
      <alignment horizontal="left" vertical="center" wrapText="1"/>
    </xf>
    <xf numFmtId="0" fontId="16" fillId="4" borderId="30" xfId="0" quotePrefix="1" applyFont="1" applyFill="1" applyBorder="1" applyAlignment="1">
      <alignment horizontal="left" vertical="center" wrapText="1"/>
    </xf>
    <xf numFmtId="0" fontId="16" fillId="3" borderId="30" xfId="0" applyFont="1" applyFill="1" applyBorder="1" applyAlignment="1">
      <alignment horizontal="left" vertical="center"/>
    </xf>
    <xf numFmtId="0" fontId="16" fillId="3" borderId="20" xfId="0" applyFont="1" applyFill="1" applyBorder="1" applyAlignment="1">
      <alignment horizontal="center" vertical="center"/>
    </xf>
    <xf numFmtId="0" fontId="16" fillId="3" borderId="21" xfId="0" applyFont="1" applyFill="1" applyBorder="1" applyAlignment="1">
      <alignment horizontal="center" vertical="center"/>
    </xf>
    <xf numFmtId="0" fontId="16" fillId="3" borderId="22" xfId="0" applyFont="1" applyFill="1" applyBorder="1" applyAlignment="1">
      <alignment horizontal="center" vertical="center"/>
    </xf>
    <xf numFmtId="0" fontId="7" fillId="0" borderId="39" xfId="0" applyFont="1" applyFill="1" applyBorder="1" applyAlignment="1">
      <alignment horizontal="left" vertical="center" wrapText="1"/>
    </xf>
    <xf numFmtId="0" fontId="7" fillId="0" borderId="40" xfId="0" applyFont="1" applyFill="1" applyBorder="1" applyAlignment="1">
      <alignment horizontal="left" vertical="center" wrapText="1"/>
    </xf>
    <xf numFmtId="0" fontId="7" fillId="0" borderId="41" xfId="0" applyFont="1" applyFill="1" applyBorder="1" applyAlignment="1">
      <alignment horizontal="left" vertical="center" wrapText="1"/>
    </xf>
    <xf numFmtId="0" fontId="13" fillId="2" borderId="8" xfId="0" applyFont="1" applyFill="1" applyBorder="1" applyAlignment="1">
      <alignment horizontal="center" vertical="center" wrapText="1"/>
    </xf>
    <xf numFmtId="0" fontId="13" fillId="2" borderId="34" xfId="0" applyFont="1" applyFill="1" applyBorder="1" applyAlignment="1">
      <alignment horizontal="center" vertical="center" wrapText="1"/>
    </xf>
    <xf numFmtId="0" fontId="7" fillId="4" borderId="43" xfId="0" applyFont="1" applyFill="1" applyBorder="1" applyAlignment="1">
      <alignment horizontal="left" vertical="center" wrapText="1"/>
    </xf>
    <xf numFmtId="0" fontId="7" fillId="3" borderId="10" xfId="0" applyFont="1" applyFill="1" applyBorder="1" applyAlignment="1">
      <alignment horizontal="center" vertical="center" wrapText="1"/>
    </xf>
    <xf numFmtId="0" fontId="7" fillId="3" borderId="0" xfId="0" applyFont="1" applyFill="1" applyBorder="1" applyAlignment="1">
      <alignment horizontal="center" vertical="center" wrapText="1"/>
    </xf>
    <xf numFmtId="0" fontId="7" fillId="3" borderId="8" xfId="0" applyFont="1" applyFill="1" applyBorder="1" applyAlignment="1">
      <alignment horizontal="center" vertical="center" wrapText="1"/>
    </xf>
    <xf numFmtId="0" fontId="7" fillId="4" borderId="0" xfId="0" applyFont="1" applyFill="1" applyBorder="1" applyAlignment="1">
      <alignment horizontal="center" vertical="center" wrapText="1"/>
    </xf>
    <xf numFmtId="0" fontId="16" fillId="0" borderId="20" xfId="0" applyFont="1" applyFill="1" applyBorder="1" applyAlignment="1">
      <alignment horizontal="left" vertical="center" wrapText="1"/>
    </xf>
    <xf numFmtId="0" fontId="16" fillId="0" borderId="21" xfId="0" applyFont="1" applyFill="1" applyBorder="1" applyAlignment="1">
      <alignment horizontal="left" vertical="center" wrapText="1"/>
    </xf>
    <xf numFmtId="0" fontId="16" fillId="0" borderId="22" xfId="0" applyFont="1" applyFill="1" applyBorder="1" applyAlignment="1">
      <alignment horizontal="left" vertical="center" wrapText="1"/>
    </xf>
    <xf numFmtId="0" fontId="16" fillId="3" borderId="9" xfId="0" applyFont="1" applyFill="1" applyBorder="1" applyAlignment="1">
      <alignment horizontal="center" vertical="center" wrapText="1"/>
    </xf>
    <xf numFmtId="0" fontId="16" fillId="3" borderId="35" xfId="0" applyFont="1" applyFill="1" applyBorder="1" applyAlignment="1">
      <alignment horizontal="center" vertical="center" wrapText="1"/>
    </xf>
    <xf numFmtId="0" fontId="16" fillId="3" borderId="7" xfId="0" applyFont="1" applyFill="1" applyBorder="1" applyAlignment="1">
      <alignment horizontal="center" vertical="center" wrapText="1"/>
    </xf>
    <xf numFmtId="0" fontId="16" fillId="3" borderId="34" xfId="0" applyFont="1" applyFill="1" applyBorder="1" applyAlignment="1">
      <alignment horizontal="center" vertical="center" wrapText="1"/>
    </xf>
    <xf numFmtId="0" fontId="7" fillId="3" borderId="35" xfId="0" applyFont="1" applyFill="1" applyBorder="1" applyAlignment="1">
      <alignment horizontal="center" vertical="center" wrapText="1"/>
    </xf>
    <xf numFmtId="0" fontId="7" fillId="3" borderId="29" xfId="0" applyFont="1" applyFill="1" applyBorder="1" applyAlignment="1">
      <alignment horizontal="center" vertical="center" wrapText="1"/>
    </xf>
    <xf numFmtId="0" fontId="7" fillId="3" borderId="34" xfId="0" applyFont="1" applyFill="1" applyBorder="1" applyAlignment="1">
      <alignment horizontal="center" vertical="center" wrapText="1"/>
    </xf>
    <xf numFmtId="0" fontId="7" fillId="3" borderId="9" xfId="0" applyFont="1" applyFill="1" applyBorder="1" applyAlignment="1">
      <alignment horizontal="center" vertical="center"/>
    </xf>
    <xf numFmtId="0" fontId="7" fillId="3" borderId="10" xfId="0" applyFont="1" applyFill="1" applyBorder="1" applyAlignment="1">
      <alignment horizontal="center" vertical="center"/>
    </xf>
    <xf numFmtId="0" fontId="7" fillId="3" borderId="33" xfId="0" applyFont="1" applyFill="1" applyBorder="1" applyAlignment="1">
      <alignment horizontal="center" vertical="center"/>
    </xf>
    <xf numFmtId="0" fontId="7" fillId="3" borderId="0" xfId="0" applyFont="1" applyFill="1" applyBorder="1" applyAlignment="1">
      <alignment horizontal="center" vertical="center"/>
    </xf>
    <xf numFmtId="0" fontId="7" fillId="3" borderId="7" xfId="0" applyFont="1" applyFill="1" applyBorder="1" applyAlignment="1">
      <alignment horizontal="center" vertical="center"/>
    </xf>
    <xf numFmtId="0" fontId="7" fillId="3" borderId="8" xfId="0" applyFont="1" applyFill="1" applyBorder="1" applyAlignment="1">
      <alignment horizontal="center" vertical="center"/>
    </xf>
    <xf numFmtId="0" fontId="7" fillId="0" borderId="32" xfId="0" applyFont="1" applyFill="1" applyBorder="1" applyAlignment="1">
      <alignment horizontal="left" vertical="center" wrapText="1"/>
    </xf>
    <xf numFmtId="0" fontId="7" fillId="0" borderId="19" xfId="0" applyFont="1" applyFill="1" applyBorder="1" applyAlignment="1">
      <alignment horizontal="left" vertical="center" wrapText="1"/>
    </xf>
    <xf numFmtId="0" fontId="7" fillId="0" borderId="24" xfId="0" applyFont="1" applyFill="1" applyBorder="1" applyAlignment="1">
      <alignment horizontal="left" vertical="center" wrapText="1"/>
    </xf>
    <xf numFmtId="0" fontId="7" fillId="0" borderId="26" xfId="0" applyFont="1" applyFill="1" applyBorder="1" applyAlignment="1">
      <alignment horizontal="left" vertical="center" wrapText="1"/>
    </xf>
    <xf numFmtId="0" fontId="7" fillId="0" borderId="25" xfId="0" applyFont="1" applyFill="1" applyBorder="1" applyAlignment="1">
      <alignment horizontal="left" vertical="center" wrapText="1"/>
    </xf>
    <xf numFmtId="0" fontId="7" fillId="4" borderId="24" xfId="0" applyFont="1" applyFill="1" applyBorder="1" applyAlignment="1">
      <alignment horizontal="left" vertical="center" wrapText="1"/>
    </xf>
    <xf numFmtId="0" fontId="13" fillId="6" borderId="18" xfId="0" applyFont="1" applyFill="1" applyBorder="1" applyAlignment="1">
      <alignment horizontal="center" vertical="center"/>
    </xf>
    <xf numFmtId="0" fontId="13" fillId="6" borderId="19" xfId="0" applyFont="1" applyFill="1" applyBorder="1" applyAlignment="1">
      <alignment horizontal="center" vertical="center"/>
    </xf>
    <xf numFmtId="0" fontId="13" fillId="6" borderId="20" xfId="0" applyFont="1" applyFill="1" applyBorder="1" applyAlignment="1">
      <alignment horizontal="center" vertical="center"/>
    </xf>
    <xf numFmtId="0" fontId="13" fillId="6" borderId="21" xfId="0" applyFont="1" applyFill="1" applyBorder="1" applyAlignment="1">
      <alignment horizontal="center" vertical="center"/>
    </xf>
    <xf numFmtId="0" fontId="13" fillId="6" borderId="22" xfId="0" applyFont="1" applyFill="1" applyBorder="1" applyAlignment="1">
      <alignment horizontal="center" vertical="center"/>
    </xf>
    <xf numFmtId="0" fontId="7" fillId="3" borderId="23" xfId="0" applyFont="1" applyFill="1" applyBorder="1" applyAlignment="1">
      <alignment horizontal="center" vertical="center"/>
    </xf>
    <xf numFmtId="0" fontId="7" fillId="3" borderId="27" xfId="0" applyFont="1" applyFill="1" applyBorder="1" applyAlignment="1">
      <alignment horizontal="center" vertical="center"/>
    </xf>
    <xf numFmtId="0" fontId="7" fillId="3" borderId="31" xfId="0" applyFont="1" applyFill="1" applyBorder="1" applyAlignment="1">
      <alignment horizontal="center" vertical="center"/>
    </xf>
    <xf numFmtId="0" fontId="7" fillId="0" borderId="30" xfId="0" applyFont="1" applyFill="1" applyBorder="1" applyAlignment="1">
      <alignment horizontal="left" vertical="center" wrapText="1"/>
    </xf>
    <xf numFmtId="0" fontId="7" fillId="0" borderId="28" xfId="0" applyFont="1" applyFill="1" applyBorder="1" applyAlignment="1">
      <alignment horizontal="left" vertical="center" wrapText="1"/>
    </xf>
    <xf numFmtId="0" fontId="7" fillId="0" borderId="0" xfId="0" applyFont="1" applyFill="1" applyBorder="1" applyAlignment="1">
      <alignment horizontal="left" vertical="center" wrapText="1"/>
    </xf>
    <xf numFmtId="0" fontId="7" fillId="0" borderId="29" xfId="0" applyFont="1" applyFill="1" applyBorder="1" applyAlignment="1">
      <alignment horizontal="left" vertical="center" wrapText="1"/>
    </xf>
    <xf numFmtId="0" fontId="13" fillId="6" borderId="30" xfId="0" applyFont="1" applyFill="1" applyBorder="1" applyAlignment="1">
      <alignment horizontal="center" vertical="center"/>
    </xf>
    <xf numFmtId="0" fontId="7" fillId="4" borderId="32" xfId="0" applyFont="1" applyFill="1" applyBorder="1" applyAlignment="1">
      <alignment horizontal="left" vertical="center" wrapText="1"/>
    </xf>
    <xf numFmtId="0" fontId="7" fillId="0" borderId="18" xfId="0" applyFont="1" applyFill="1" applyBorder="1" applyAlignment="1">
      <alignment horizontal="left" vertical="center" wrapText="1"/>
    </xf>
    <xf numFmtId="0" fontId="7" fillId="0" borderId="20" xfId="0" applyFont="1" applyFill="1" applyBorder="1" applyAlignment="1">
      <alignment vertical="center" wrapText="1"/>
    </xf>
    <xf numFmtId="0" fontId="7" fillId="0" borderId="22" xfId="0" applyFont="1" applyFill="1" applyBorder="1" applyAlignment="1">
      <alignment vertical="center" wrapText="1"/>
    </xf>
    <xf numFmtId="0" fontId="7" fillId="4" borderId="28" xfId="0" applyFont="1" applyFill="1" applyBorder="1" applyAlignment="1">
      <alignment horizontal="left" vertical="center" wrapText="1"/>
    </xf>
    <xf numFmtId="0" fontId="7" fillId="4" borderId="29" xfId="0" applyFont="1" applyFill="1" applyBorder="1" applyAlignment="1">
      <alignment horizontal="left" vertical="center" wrapText="1"/>
    </xf>
    <xf numFmtId="0" fontId="7" fillId="4" borderId="0" xfId="0" applyFont="1" applyFill="1" applyBorder="1" applyAlignment="1">
      <alignment horizontal="left" vertical="center" wrapText="1"/>
    </xf>
    <xf numFmtId="0" fontId="7" fillId="3" borderId="20" xfId="0" applyFont="1" applyFill="1" applyBorder="1" applyAlignment="1">
      <alignment horizontal="left" vertical="center" wrapText="1"/>
    </xf>
    <xf numFmtId="0" fontId="7" fillId="3" borderId="21" xfId="0" applyFont="1" applyFill="1" applyBorder="1" applyAlignment="1">
      <alignment horizontal="left" vertical="center" wrapText="1"/>
    </xf>
    <xf numFmtId="0" fontId="7" fillId="3" borderId="22" xfId="0" applyFont="1" applyFill="1" applyBorder="1" applyAlignment="1">
      <alignment horizontal="left" vertical="center" wrapText="1"/>
    </xf>
    <xf numFmtId="0" fontId="15" fillId="4" borderId="0" xfId="0" applyFont="1" applyFill="1" applyBorder="1" applyAlignment="1">
      <alignment horizontal="center" wrapText="1"/>
    </xf>
    <xf numFmtId="0" fontId="16" fillId="4" borderId="20" xfId="0" applyFont="1" applyFill="1" applyBorder="1" applyAlignment="1">
      <alignment horizontal="left" vertical="center" wrapText="1"/>
    </xf>
    <xf numFmtId="0" fontId="7" fillId="0" borderId="30" xfId="0" quotePrefix="1" applyFont="1" applyFill="1" applyBorder="1" applyAlignment="1">
      <alignment horizontal="left" vertical="center" wrapText="1"/>
    </xf>
    <xf numFmtId="0" fontId="7" fillId="3" borderId="20" xfId="0" applyFont="1" applyFill="1" applyBorder="1" applyAlignment="1">
      <alignment horizontal="center" vertical="center" wrapText="1"/>
    </xf>
    <xf numFmtId="0" fontId="7" fillId="3" borderId="21" xfId="0" applyFont="1" applyFill="1" applyBorder="1" applyAlignment="1">
      <alignment horizontal="center" vertical="center" wrapText="1"/>
    </xf>
    <xf numFmtId="0" fontId="7" fillId="3" borderId="22" xfId="0" applyFont="1" applyFill="1" applyBorder="1" applyAlignment="1">
      <alignment horizontal="center" vertical="center" wrapText="1"/>
    </xf>
    <xf numFmtId="0" fontId="16" fillId="3" borderId="20" xfId="0" applyFont="1" applyFill="1" applyBorder="1" applyAlignment="1">
      <alignment horizontal="center" vertical="center" wrapText="1"/>
    </xf>
    <xf numFmtId="0" fontId="16" fillId="3" borderId="21" xfId="0" applyFont="1" applyFill="1" applyBorder="1" applyAlignment="1">
      <alignment horizontal="center" vertical="center" wrapText="1"/>
    </xf>
    <xf numFmtId="0" fontId="16" fillId="3" borderId="22" xfId="0" applyFont="1" applyFill="1" applyBorder="1" applyAlignment="1">
      <alignment horizontal="center" vertical="center" wrapText="1"/>
    </xf>
    <xf numFmtId="0" fontId="4" fillId="4" borderId="0" xfId="0" applyFont="1" applyFill="1" applyAlignment="1">
      <alignment horizontal="center" vertical="center"/>
    </xf>
    <xf numFmtId="0" fontId="2" fillId="4" borderId="0" xfId="0" applyFont="1" applyFill="1" applyAlignment="1">
      <alignment horizontal="center" vertical="center"/>
    </xf>
    <xf numFmtId="0" fontId="7" fillId="3" borderId="2" xfId="0" applyFont="1" applyFill="1" applyBorder="1" applyAlignment="1">
      <alignment horizontal="center" vertical="center" wrapText="1"/>
    </xf>
    <xf numFmtId="0" fontId="7" fillId="3" borderId="3" xfId="0" applyFont="1" applyFill="1" applyBorder="1" applyAlignment="1">
      <alignment horizontal="center" vertical="center" wrapText="1"/>
    </xf>
    <xf numFmtId="0" fontId="7" fillId="4" borderId="2" xfId="0" applyFont="1" applyFill="1" applyBorder="1" applyAlignment="1">
      <alignment horizontal="left" vertical="center" wrapText="1"/>
    </xf>
    <xf numFmtId="0" fontId="7" fillId="4" borderId="3" xfId="0" applyFont="1" applyFill="1" applyBorder="1" applyAlignment="1">
      <alignment horizontal="left" vertical="center" wrapText="1"/>
    </xf>
    <xf numFmtId="0" fontId="9" fillId="4" borderId="4" xfId="0" applyFont="1" applyFill="1" applyBorder="1" applyAlignment="1">
      <alignment horizontal="center" vertical="center" wrapText="1"/>
    </xf>
    <xf numFmtId="0" fontId="9" fillId="4" borderId="5" xfId="0" applyFont="1" applyFill="1" applyBorder="1" applyAlignment="1">
      <alignment horizontal="center" vertical="center" wrapText="1"/>
    </xf>
    <xf numFmtId="0" fontId="9" fillId="4" borderId="6" xfId="0" applyFont="1" applyFill="1" applyBorder="1" applyAlignment="1">
      <alignment horizontal="center" vertical="center" wrapText="1"/>
    </xf>
    <xf numFmtId="0" fontId="9" fillId="4" borderId="4" xfId="0" applyFont="1" applyFill="1" applyBorder="1" applyAlignment="1">
      <alignment horizontal="left" vertical="center" wrapText="1"/>
    </xf>
    <xf numFmtId="0" fontId="9" fillId="4" borderId="5" xfId="0" applyFont="1" applyFill="1" applyBorder="1" applyAlignment="1">
      <alignment horizontal="left" vertical="center" wrapText="1"/>
    </xf>
    <xf numFmtId="0" fontId="9" fillId="4" borderId="6" xfId="0" applyFont="1" applyFill="1" applyBorder="1" applyAlignment="1">
      <alignment horizontal="left" vertical="center" wrapText="1"/>
    </xf>
    <xf numFmtId="0" fontId="8" fillId="5" borderId="0" xfId="0" applyFont="1" applyFill="1" applyBorder="1" applyAlignment="1" applyProtection="1">
      <alignment horizontal="center" vertical="center" wrapText="1"/>
    </xf>
    <xf numFmtId="0" fontId="8" fillId="5" borderId="42" xfId="0" applyFont="1" applyFill="1" applyBorder="1" applyAlignment="1" applyProtection="1">
      <alignment horizontal="center" vertical="center" wrapText="1"/>
    </xf>
    <xf numFmtId="0" fontId="9" fillId="4" borderId="33" xfId="0" applyFont="1" applyFill="1" applyBorder="1" applyAlignment="1">
      <alignment horizontal="center" vertical="center" wrapText="1"/>
    </xf>
    <xf numFmtId="0" fontId="9" fillId="4" borderId="0" xfId="0" applyFont="1" applyFill="1" applyBorder="1" applyAlignment="1">
      <alignment horizontal="center" vertical="center" wrapText="1"/>
    </xf>
    <xf numFmtId="0" fontId="9" fillId="4" borderId="42" xfId="0" applyFont="1" applyFill="1" applyBorder="1" applyAlignment="1">
      <alignment horizontal="center" vertical="center" wrapText="1"/>
    </xf>
    <xf numFmtId="0" fontId="8" fillId="5" borderId="33" xfId="0" applyFont="1" applyFill="1" applyBorder="1" applyAlignment="1" applyProtection="1">
      <alignment horizontal="center" vertical="center" wrapText="1"/>
    </xf>
    <xf numFmtId="0" fontId="9" fillId="4" borderId="33" xfId="0" applyFont="1" applyFill="1" applyBorder="1" applyAlignment="1">
      <alignment horizontal="left" vertical="center" wrapText="1"/>
    </xf>
    <xf numFmtId="0" fontId="9" fillId="4" borderId="0" xfId="0" applyFont="1" applyFill="1" applyBorder="1" applyAlignment="1">
      <alignment horizontal="left" vertical="center" wrapText="1"/>
    </xf>
    <xf numFmtId="0" fontId="9" fillId="4" borderId="42" xfId="0" applyFont="1" applyFill="1" applyBorder="1" applyAlignment="1">
      <alignment horizontal="left" vertical="center" wrapText="1"/>
    </xf>
    <xf numFmtId="0" fontId="24" fillId="4" borderId="4" xfId="0" applyFont="1" applyFill="1" applyBorder="1" applyAlignment="1" applyProtection="1">
      <alignment horizontal="center" wrapText="1"/>
    </xf>
    <xf numFmtId="0" fontId="24" fillId="4" borderId="6" xfId="0" applyFont="1" applyFill="1" applyBorder="1" applyAlignment="1" applyProtection="1">
      <alignment horizontal="center" wrapText="1"/>
    </xf>
    <xf numFmtId="0" fontId="22" fillId="4" borderId="33" xfId="0" applyFont="1" applyFill="1" applyBorder="1" applyAlignment="1" applyProtection="1">
      <alignment horizontal="center" wrapText="1"/>
    </xf>
    <xf numFmtId="0" fontId="22" fillId="4" borderId="0" xfId="0" applyFont="1" applyFill="1" applyAlignment="1" applyProtection="1">
      <alignment horizontal="center" wrapText="1"/>
    </xf>
    <xf numFmtId="0" fontId="25" fillId="4" borderId="4" xfId="0" applyFont="1" applyFill="1" applyBorder="1" applyAlignment="1" applyProtection="1">
      <alignment horizontal="center" wrapText="1"/>
    </xf>
    <xf numFmtId="0" fontId="25" fillId="4" borderId="6" xfId="0" applyFont="1" applyFill="1" applyBorder="1" applyAlignment="1" applyProtection="1">
      <alignment horizontal="center" wrapText="1"/>
    </xf>
    <xf numFmtId="0" fontId="9" fillId="4" borderId="4" xfId="0" quotePrefix="1" applyFont="1" applyFill="1" applyBorder="1" applyAlignment="1">
      <alignment horizontal="center" vertical="center" wrapText="1"/>
    </xf>
    <xf numFmtId="0" fontId="9" fillId="4" borderId="5" xfId="0" quotePrefix="1" applyFont="1" applyFill="1" applyBorder="1" applyAlignment="1">
      <alignment horizontal="center" vertical="center" wrapText="1"/>
    </xf>
    <xf numFmtId="0" fontId="9" fillId="4" borderId="6" xfId="0" quotePrefix="1" applyFont="1" applyFill="1" applyBorder="1" applyAlignment="1">
      <alignment horizontal="center" vertical="center" wrapText="1"/>
    </xf>
    <xf numFmtId="0" fontId="9" fillId="4" borderId="45" xfId="0" quotePrefix="1" applyFont="1" applyFill="1" applyBorder="1" applyAlignment="1">
      <alignment horizontal="left" vertical="center" wrapText="1"/>
    </xf>
    <xf numFmtId="0" fontId="9" fillId="4" borderId="5" xfId="0" quotePrefix="1" applyFont="1" applyFill="1" applyBorder="1" applyAlignment="1">
      <alignment horizontal="left" vertical="center" wrapText="1"/>
    </xf>
    <xf numFmtId="0" fontId="9" fillId="4" borderId="6" xfId="0" quotePrefix="1" applyFont="1" applyFill="1" applyBorder="1" applyAlignment="1">
      <alignment horizontal="left" vertical="center" wrapText="1"/>
    </xf>
    <xf numFmtId="0" fontId="9" fillId="0" borderId="45" xfId="0" quotePrefix="1" applyFont="1" applyFill="1" applyBorder="1" applyAlignment="1">
      <alignment horizontal="left" vertical="center" wrapText="1"/>
    </xf>
    <xf numFmtId="0" fontId="9" fillId="0" borderId="5" xfId="0" quotePrefix="1" applyFont="1" applyFill="1" applyBorder="1" applyAlignment="1">
      <alignment horizontal="left" vertical="center" wrapText="1"/>
    </xf>
    <xf numFmtId="0" fontId="9" fillId="0" borderId="6" xfId="0" quotePrefix="1" applyFont="1" applyFill="1" applyBorder="1" applyAlignment="1">
      <alignment horizontal="left" vertical="center" wrapText="1"/>
    </xf>
    <xf numFmtId="0" fontId="9" fillId="4" borderId="15" xfId="0" applyFont="1" applyFill="1" applyBorder="1" applyAlignment="1">
      <alignment horizontal="center" vertical="center" wrapText="1"/>
    </xf>
    <xf numFmtId="0" fontId="9" fillId="4" borderId="16" xfId="0" applyFont="1" applyFill="1" applyBorder="1" applyAlignment="1">
      <alignment horizontal="center" vertical="center" wrapText="1"/>
    </xf>
    <xf numFmtId="0" fontId="9" fillId="4" borderId="17" xfId="0" applyFont="1" applyFill="1" applyBorder="1" applyAlignment="1">
      <alignment horizontal="center" vertical="center" wrapText="1"/>
    </xf>
    <xf numFmtId="0" fontId="9" fillId="4" borderId="50" xfId="0" applyFont="1" applyFill="1" applyBorder="1" applyAlignment="1">
      <alignment horizontal="center" vertical="center" wrapText="1"/>
    </xf>
    <xf numFmtId="0" fontId="9" fillId="4" borderId="52" xfId="0" applyFont="1" applyFill="1" applyBorder="1" applyAlignment="1">
      <alignment horizontal="center" vertical="center" wrapText="1"/>
    </xf>
    <xf numFmtId="0" fontId="9" fillId="4" borderId="51" xfId="0" applyFont="1" applyFill="1" applyBorder="1" applyAlignment="1">
      <alignment horizontal="center" vertical="center" wrapText="1"/>
    </xf>
    <xf numFmtId="49" fontId="9" fillId="0" borderId="4" xfId="0" quotePrefix="1" applyNumberFormat="1" applyFont="1" applyFill="1" applyBorder="1" applyAlignment="1">
      <alignment horizontal="left" vertical="center" wrapText="1"/>
    </xf>
    <xf numFmtId="49" fontId="9" fillId="0" borderId="5" xfId="0" quotePrefix="1" applyNumberFormat="1" applyFont="1" applyFill="1" applyBorder="1" applyAlignment="1">
      <alignment horizontal="left" vertical="center" wrapText="1"/>
    </xf>
    <xf numFmtId="0" fontId="9" fillId="0" borderId="45" xfId="0" quotePrefix="1" applyFont="1" applyFill="1" applyBorder="1" applyAlignment="1">
      <alignment horizontal="center" vertical="center" wrapText="1"/>
    </xf>
    <xf numFmtId="0" fontId="9" fillId="0" borderId="5" xfId="0" quotePrefix="1" applyFont="1" applyFill="1" applyBorder="1" applyAlignment="1">
      <alignment horizontal="center" vertical="center" wrapText="1"/>
    </xf>
    <xf numFmtId="0" fontId="9" fillId="0" borderId="6" xfId="0" quotePrefix="1" applyFont="1" applyFill="1" applyBorder="1" applyAlignment="1">
      <alignment horizontal="center" vertical="center" wrapText="1"/>
    </xf>
    <xf numFmtId="0" fontId="9" fillId="4" borderId="49" xfId="0" quotePrefix="1" applyFont="1" applyFill="1" applyBorder="1" applyAlignment="1">
      <alignment horizontal="left" vertical="center" wrapText="1"/>
    </xf>
    <xf numFmtId="0" fontId="9" fillId="4" borderId="46" xfId="0" quotePrefix="1" applyFont="1" applyFill="1" applyBorder="1" applyAlignment="1">
      <alignment horizontal="left" vertical="center" wrapText="1"/>
    </xf>
    <xf numFmtId="0" fontId="9" fillId="4" borderId="14" xfId="0" quotePrefix="1" applyFont="1" applyFill="1" applyBorder="1" applyAlignment="1">
      <alignment horizontal="left" vertical="center" wrapText="1"/>
    </xf>
    <xf numFmtId="0" fontId="9" fillId="4" borderId="44" xfId="0" quotePrefix="1" applyFont="1" applyFill="1" applyBorder="1" applyAlignment="1">
      <alignment horizontal="left" vertical="center" wrapText="1"/>
    </xf>
    <xf numFmtId="0" fontId="9" fillId="4" borderId="53" xfId="0" quotePrefix="1" applyFont="1" applyFill="1" applyBorder="1" applyAlignment="1">
      <alignment horizontal="left" vertical="center" wrapText="1"/>
    </xf>
    <xf numFmtId="0" fontId="9" fillId="4" borderId="10" xfId="0" quotePrefix="1" applyFont="1" applyFill="1" applyBorder="1" applyAlignment="1">
      <alignment horizontal="left" vertical="center" wrapText="1"/>
    </xf>
    <xf numFmtId="0" fontId="9" fillId="4" borderId="11" xfId="0" quotePrefix="1" applyFont="1" applyFill="1" applyBorder="1" applyAlignment="1">
      <alignment horizontal="left" vertical="center" wrapText="1"/>
    </xf>
    <xf numFmtId="49" fontId="9" fillId="0" borderId="4" xfId="0" quotePrefix="1" applyNumberFormat="1" applyFont="1" applyFill="1" applyBorder="1" applyAlignment="1">
      <alignment horizontal="center" vertical="center" wrapText="1"/>
    </xf>
    <xf numFmtId="49" fontId="9" fillId="0" borderId="5" xfId="0" quotePrefix="1" applyNumberFormat="1" applyFont="1" applyFill="1" applyBorder="1" applyAlignment="1">
      <alignment horizontal="center" vertical="center" wrapText="1"/>
    </xf>
    <xf numFmtId="0" fontId="12" fillId="4" borderId="0" xfId="0" applyFont="1" applyFill="1" applyAlignment="1" applyProtection="1">
      <alignment horizontal="center" vertical="center"/>
    </xf>
    <xf numFmtId="0" fontId="6" fillId="3" borderId="0" xfId="0" applyFont="1" applyFill="1" applyAlignment="1" applyProtection="1">
      <alignment horizontal="center" vertical="center" wrapText="1"/>
    </xf>
    <xf numFmtId="0" fontId="11" fillId="4" borderId="15" xfId="0" applyFont="1" applyFill="1" applyBorder="1" applyAlignment="1">
      <alignment horizontal="center" vertical="center" wrapText="1"/>
    </xf>
    <xf numFmtId="0" fontId="11" fillId="4" borderId="16" xfId="0" applyFont="1" applyFill="1" applyBorder="1" applyAlignment="1">
      <alignment horizontal="center" vertical="center" wrapText="1"/>
    </xf>
    <xf numFmtId="0" fontId="11" fillId="4" borderId="17" xfId="0" applyFont="1" applyFill="1" applyBorder="1" applyAlignment="1">
      <alignment horizontal="center" vertical="center" wrapText="1"/>
    </xf>
    <xf numFmtId="49" fontId="9" fillId="0" borderId="1" xfId="0" quotePrefix="1" applyNumberFormat="1" applyFont="1" applyFill="1" applyBorder="1" applyAlignment="1">
      <alignment horizontal="left" vertical="center" wrapText="1"/>
    </xf>
    <xf numFmtId="49" fontId="9" fillId="0" borderId="9" xfId="0" quotePrefix="1" applyNumberFormat="1" applyFont="1" applyFill="1" applyBorder="1" applyAlignment="1">
      <alignment horizontal="left" vertical="center" wrapText="1"/>
    </xf>
    <xf numFmtId="49" fontId="9" fillId="0" borderId="10" xfId="0" quotePrefix="1" applyNumberFormat="1" applyFont="1" applyFill="1" applyBorder="1" applyAlignment="1">
      <alignment horizontal="left" vertical="center" wrapText="1"/>
    </xf>
    <xf numFmtId="0" fontId="9" fillId="4" borderId="48" xfId="0" applyFont="1" applyFill="1" applyBorder="1" applyAlignment="1">
      <alignment horizontal="center" vertical="center" wrapText="1"/>
    </xf>
    <xf numFmtId="0" fontId="9" fillId="4" borderId="49" xfId="0" applyFont="1" applyFill="1" applyBorder="1" applyAlignment="1">
      <alignment horizontal="center" vertical="center" wrapText="1"/>
    </xf>
    <xf numFmtId="0" fontId="9" fillId="4" borderId="47" xfId="0" applyFont="1" applyFill="1" applyBorder="1" applyAlignment="1">
      <alignment horizontal="center" vertical="center" wrapText="1"/>
    </xf>
    <xf numFmtId="168" fontId="7" fillId="0" borderId="4" xfId="4" applyNumberFormat="1" applyFont="1" applyBorder="1" applyAlignment="1" applyProtection="1">
      <alignment horizontal="center" vertical="center" wrapText="1"/>
    </xf>
    <xf numFmtId="168" fontId="7" fillId="0" borderId="5" xfId="4" applyNumberFormat="1" applyFont="1" applyBorder="1" applyAlignment="1" applyProtection="1">
      <alignment horizontal="center" vertical="center" wrapText="1"/>
    </xf>
    <xf numFmtId="168" fontId="7" fillId="0" borderId="6" xfId="4" applyNumberFormat="1" applyFont="1" applyBorder="1" applyAlignment="1" applyProtection="1">
      <alignment horizontal="center" vertical="center" wrapText="1"/>
    </xf>
    <xf numFmtId="0" fontId="8" fillId="5" borderId="8" xfId="0" applyFont="1" applyFill="1" applyBorder="1" applyAlignment="1" applyProtection="1">
      <alignment horizontal="center" vertical="center" wrapText="1"/>
    </xf>
    <xf numFmtId="0" fontId="8" fillId="5" borderId="4" xfId="0" applyFont="1" applyFill="1" applyBorder="1" applyAlignment="1" applyProtection="1">
      <alignment horizontal="center" vertical="center" wrapText="1"/>
    </xf>
    <xf numFmtId="0" fontId="8" fillId="5" borderId="6" xfId="0" applyFont="1" applyFill="1" applyBorder="1" applyAlignment="1" applyProtection="1">
      <alignment horizontal="center" vertical="center" wrapText="1"/>
    </xf>
    <xf numFmtId="0" fontId="20" fillId="4" borderId="0" xfId="0" applyFont="1" applyFill="1" applyAlignment="1" applyProtection="1">
      <alignment horizontal="center" wrapText="1"/>
    </xf>
    <xf numFmtId="167" fontId="7" fillId="0" borderId="9" xfId="5" applyNumberFormat="1" applyFont="1" applyBorder="1" applyAlignment="1" applyProtection="1">
      <alignment vertical="center"/>
    </xf>
    <xf numFmtId="167" fontId="7" fillId="0" borderId="10" xfId="5" applyNumberFormat="1" applyFont="1" applyBorder="1" applyAlignment="1" applyProtection="1">
      <alignment vertical="center"/>
    </xf>
    <xf numFmtId="167" fontId="7" fillId="0" borderId="11" xfId="5" applyNumberFormat="1" applyFont="1" applyBorder="1" applyAlignment="1" applyProtection="1">
      <alignment vertical="center"/>
    </xf>
    <xf numFmtId="167" fontId="7" fillId="0" borderId="7" xfId="5" applyNumberFormat="1" applyFont="1" applyBorder="1" applyAlignment="1" applyProtection="1">
      <alignment vertical="center"/>
    </xf>
    <xf numFmtId="167" fontId="7" fillId="0" borderId="8" xfId="5" applyNumberFormat="1" applyFont="1" applyBorder="1" applyAlignment="1" applyProtection="1">
      <alignment vertical="center"/>
    </xf>
    <xf numFmtId="167" fontId="7" fillId="0" borderId="12" xfId="5" applyNumberFormat="1" applyFont="1" applyBorder="1" applyAlignment="1" applyProtection="1">
      <alignment vertical="center"/>
    </xf>
    <xf numFmtId="167" fontId="7" fillId="0" borderId="9" xfId="5" applyNumberFormat="1" applyFont="1" applyBorder="1" applyAlignment="1" applyProtection="1">
      <alignment vertical="center" wrapText="1"/>
    </xf>
    <xf numFmtId="167" fontId="7" fillId="0" borderId="10" xfId="5" applyNumberFormat="1" applyFont="1" applyBorder="1" applyAlignment="1" applyProtection="1">
      <alignment vertical="center" wrapText="1"/>
    </xf>
    <xf numFmtId="167" fontId="7" fillId="0" borderId="7" xfId="5" applyNumberFormat="1" applyFont="1" applyBorder="1" applyAlignment="1" applyProtection="1">
      <alignment vertical="center" wrapText="1"/>
    </xf>
    <xf numFmtId="167" fontId="7" fillId="0" borderId="8" xfId="5" applyNumberFormat="1" applyFont="1" applyBorder="1" applyAlignment="1" applyProtection="1">
      <alignment vertical="center" wrapText="1"/>
    </xf>
    <xf numFmtId="0" fontId="8" fillId="5" borderId="1" xfId="0" applyFont="1" applyFill="1" applyBorder="1" applyAlignment="1" applyProtection="1">
      <alignment horizontal="center" vertical="center" wrapText="1"/>
    </xf>
    <xf numFmtId="167" fontId="7" fillId="0" borderId="1" xfId="4" applyNumberFormat="1" applyFont="1" applyBorder="1" applyAlignment="1" applyProtection="1">
      <alignment horizontal="center" vertical="center" wrapText="1"/>
    </xf>
    <xf numFmtId="167" fontId="7" fillId="0" borderId="11" xfId="5" applyNumberFormat="1" applyFont="1" applyBorder="1" applyAlignment="1" applyProtection="1">
      <alignment vertical="center" wrapText="1"/>
    </xf>
    <xf numFmtId="167" fontId="7" fillId="0" borderId="12" xfId="5" applyNumberFormat="1" applyFont="1" applyBorder="1" applyAlignment="1" applyProtection="1">
      <alignment vertical="center" wrapText="1"/>
    </xf>
    <xf numFmtId="49" fontId="9" fillId="0" borderId="6" xfId="0" quotePrefix="1" applyNumberFormat="1" applyFont="1" applyFill="1" applyBorder="1" applyAlignment="1">
      <alignment horizontal="left" vertical="center" wrapText="1"/>
    </xf>
    <xf numFmtId="0" fontId="9" fillId="0" borderId="48" xfId="0" applyFont="1" applyFill="1" applyBorder="1" applyAlignment="1">
      <alignment horizontal="center" vertical="center" wrapText="1"/>
    </xf>
    <xf numFmtId="0" fontId="9" fillId="0" borderId="47" xfId="0" applyFont="1" applyFill="1" applyBorder="1" applyAlignment="1">
      <alignment horizontal="center" vertical="center" wrapText="1"/>
    </xf>
    <xf numFmtId="0" fontId="9" fillId="0" borderId="49" xfId="0" applyFont="1" applyFill="1" applyBorder="1" applyAlignment="1">
      <alignment horizontal="center" vertical="center" wrapText="1"/>
    </xf>
    <xf numFmtId="0" fontId="6" fillId="4" borderId="0" xfId="0" applyFont="1" applyFill="1" applyAlignment="1" applyProtection="1">
      <alignment horizontal="right" vertical="center" wrapText="1"/>
    </xf>
    <xf numFmtId="0" fontId="24" fillId="4" borderId="4" xfId="0" applyFont="1" applyFill="1" applyBorder="1" applyAlignment="1" applyProtection="1">
      <alignment horizontal="center" vertical="center" wrapText="1"/>
    </xf>
    <xf numFmtId="0" fontId="24" fillId="4" borderId="6" xfId="0" applyFont="1" applyFill="1" applyBorder="1" applyAlignment="1" applyProtection="1">
      <alignment horizontal="center" vertical="center" wrapText="1"/>
    </xf>
    <xf numFmtId="0" fontId="26" fillId="4" borderId="4" xfId="0" applyFont="1" applyFill="1" applyBorder="1" applyAlignment="1" applyProtection="1">
      <alignment horizontal="center" wrapText="1"/>
    </xf>
    <xf numFmtId="0" fontId="26" fillId="4" borderId="6" xfId="0" applyFont="1" applyFill="1" applyBorder="1" applyAlignment="1" applyProtection="1">
      <alignment horizontal="center" wrapText="1"/>
    </xf>
    <xf numFmtId="0" fontId="27" fillId="4" borderId="4" xfId="0" applyFont="1" applyFill="1" applyBorder="1" applyAlignment="1" applyProtection="1">
      <alignment horizontal="center" wrapText="1"/>
    </xf>
    <xf numFmtId="0" fontId="27" fillId="4" borderId="6" xfId="0" applyFont="1" applyFill="1" applyBorder="1" applyAlignment="1" applyProtection="1">
      <alignment horizontal="center" wrapText="1"/>
    </xf>
    <xf numFmtId="0" fontId="25" fillId="4" borderId="9" xfId="0" applyFont="1" applyFill="1" applyBorder="1" applyAlignment="1" applyProtection="1">
      <alignment horizontal="center" wrapText="1"/>
    </xf>
    <xf numFmtId="0" fontId="25" fillId="4" borderId="11" xfId="0" applyFont="1" applyFill="1" applyBorder="1" applyAlignment="1" applyProtection="1">
      <alignment horizontal="center" wrapText="1"/>
    </xf>
    <xf numFmtId="0" fontId="2" fillId="4" borderId="0" xfId="0" applyFont="1" applyFill="1" applyBorder="1" applyAlignment="1" applyProtection="1">
      <alignment horizontal="center"/>
    </xf>
    <xf numFmtId="0" fontId="4" fillId="4" borderId="0" xfId="0" applyFont="1" applyFill="1" applyAlignment="1" applyProtection="1">
      <alignment horizontal="center" vertical="center"/>
    </xf>
  </cellXfs>
  <cellStyles count="6">
    <cellStyle name="Moneda" xfId="5" builtinId="4"/>
    <cellStyle name="Moneda 2" xfId="1"/>
    <cellStyle name="Normal" xfId="0" builtinId="0"/>
    <cellStyle name="Normal 3" xfId="2"/>
    <cellStyle name="Normal 4" xfId="3"/>
    <cellStyle name="Porcentaje" xfId="4" builtinId="5"/>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53"/>
  <sheetViews>
    <sheetView view="pageLayout" topLeftCell="A10" zoomScale="90" zoomScaleNormal="110" zoomScaleSheetLayoutView="110" zoomScalePageLayoutView="90" workbookViewId="0">
      <selection activeCell="B1" sqref="B1:J1"/>
    </sheetView>
  </sheetViews>
  <sheetFormatPr baseColWidth="10" defaultColWidth="11.42578125" defaultRowHeight="15" x14ac:dyDescent="0.25"/>
  <cols>
    <col min="1" max="1" width="1.42578125" style="1" customWidth="1"/>
    <col min="2" max="2" width="12" style="1" customWidth="1"/>
    <col min="3" max="3" width="20.28515625" style="1" customWidth="1"/>
    <col min="4" max="4" width="18.85546875" style="1" customWidth="1"/>
    <col min="5" max="5" width="9.28515625" style="1" customWidth="1"/>
    <col min="6" max="6" width="10.85546875" style="1" customWidth="1"/>
    <col min="7" max="7" width="11.5703125" style="1" customWidth="1"/>
    <col min="8" max="8" width="11.7109375" style="1" customWidth="1"/>
    <col min="9" max="9" width="15.42578125" style="1" customWidth="1"/>
    <col min="10" max="10" width="1.85546875" style="1" customWidth="1"/>
    <col min="11" max="11" width="1" style="1" customWidth="1"/>
    <col min="12" max="16384" width="11.42578125" style="1"/>
  </cols>
  <sheetData>
    <row r="1" spans="2:10" ht="27" customHeight="1" x14ac:dyDescent="0.25">
      <c r="B1" s="79" t="s">
        <v>400</v>
      </c>
      <c r="C1" s="79"/>
      <c r="D1" s="79"/>
      <c r="E1" s="79"/>
      <c r="F1" s="79"/>
      <c r="G1" s="79"/>
      <c r="H1" s="79"/>
      <c r="I1" s="79"/>
      <c r="J1" s="79"/>
    </row>
    <row r="2" spans="2:10" ht="15" customHeight="1" x14ac:dyDescent="0.25">
      <c r="B2" s="23"/>
      <c r="C2" s="23"/>
      <c r="D2" s="24"/>
      <c r="E2" s="12" t="s">
        <v>557</v>
      </c>
      <c r="F2" s="23"/>
      <c r="G2" s="23"/>
      <c r="H2" s="23"/>
      <c r="I2" s="23"/>
      <c r="J2" s="13"/>
    </row>
    <row r="3" spans="2:10" ht="6" customHeight="1" x14ac:dyDescent="0.25">
      <c r="C3" s="7"/>
      <c r="F3" s="7"/>
      <c r="G3" s="7"/>
      <c r="H3" s="7"/>
      <c r="I3" s="7"/>
    </row>
    <row r="4" spans="2:10" ht="24.75" customHeight="1" x14ac:dyDescent="0.25">
      <c r="B4" s="153" t="s">
        <v>413</v>
      </c>
      <c r="C4" s="153"/>
      <c r="D4" s="154"/>
      <c r="E4" s="155" t="s">
        <v>336</v>
      </c>
      <c r="F4" s="156"/>
      <c r="G4" s="156"/>
      <c r="H4" s="156"/>
      <c r="I4" s="157"/>
    </row>
    <row r="5" spans="2:10" ht="35.25" customHeight="1" x14ac:dyDescent="0.25">
      <c r="B5" s="173" t="s">
        <v>656</v>
      </c>
      <c r="C5" s="174"/>
      <c r="D5" s="174"/>
      <c r="E5" s="174"/>
      <c r="F5" s="174"/>
      <c r="G5" s="174"/>
      <c r="H5" s="174"/>
      <c r="I5" s="175"/>
    </row>
    <row r="6" spans="2:10" ht="43.5" customHeight="1" x14ac:dyDescent="0.25">
      <c r="B6" s="92" t="s">
        <v>260</v>
      </c>
      <c r="C6" s="97" t="s">
        <v>316</v>
      </c>
      <c r="D6" s="86"/>
      <c r="E6" s="97" t="s">
        <v>293</v>
      </c>
      <c r="F6" s="85"/>
      <c r="G6" s="85"/>
      <c r="H6" s="85"/>
      <c r="I6" s="86"/>
    </row>
    <row r="7" spans="2:10" ht="15" customHeight="1" x14ac:dyDescent="0.25">
      <c r="B7" s="93"/>
      <c r="C7" s="149" t="s">
        <v>320</v>
      </c>
      <c r="D7" s="151"/>
      <c r="E7" s="149" t="s">
        <v>319</v>
      </c>
      <c r="F7" s="150"/>
      <c r="G7" s="150"/>
      <c r="H7" s="150"/>
      <c r="I7" s="151"/>
    </row>
    <row r="8" spans="2:10" ht="17.25" customHeight="1" x14ac:dyDescent="0.25">
      <c r="B8" s="93"/>
      <c r="C8" s="147"/>
      <c r="D8" s="148"/>
      <c r="E8" s="147"/>
      <c r="F8" s="167"/>
      <c r="G8" s="167"/>
      <c r="H8" s="167"/>
      <c r="I8" s="148"/>
    </row>
    <row r="9" spans="2:10" ht="15" customHeight="1" x14ac:dyDescent="0.25">
      <c r="B9" s="93"/>
      <c r="C9" s="152" t="s">
        <v>299</v>
      </c>
      <c r="D9" s="112"/>
      <c r="E9" s="152" t="s">
        <v>297</v>
      </c>
      <c r="F9" s="111"/>
      <c r="G9" s="111"/>
      <c r="H9" s="111"/>
      <c r="I9" s="112"/>
    </row>
    <row r="10" spans="2:10" ht="11.25" customHeight="1" x14ac:dyDescent="0.25">
      <c r="B10" s="93"/>
      <c r="C10" s="170"/>
      <c r="D10" s="171"/>
      <c r="E10" s="170"/>
      <c r="F10" s="172"/>
      <c r="G10" s="172"/>
      <c r="H10" s="172"/>
      <c r="I10" s="171"/>
    </row>
    <row r="11" spans="2:10" x14ac:dyDescent="0.25">
      <c r="B11" s="93"/>
      <c r="C11" s="166"/>
      <c r="D11" s="115"/>
      <c r="E11" s="166"/>
      <c r="F11" s="114"/>
      <c r="G11" s="114"/>
      <c r="H11" s="114"/>
      <c r="I11" s="115"/>
    </row>
    <row r="12" spans="2:10" ht="33.75" customHeight="1" x14ac:dyDescent="0.25">
      <c r="B12" s="93"/>
      <c r="C12" s="80" t="s">
        <v>573</v>
      </c>
      <c r="D12" s="82"/>
      <c r="E12" s="80" t="s">
        <v>298</v>
      </c>
      <c r="F12" s="81"/>
      <c r="G12" s="81"/>
      <c r="H12" s="81"/>
      <c r="I12" s="82"/>
    </row>
    <row r="13" spans="2:10" ht="33" customHeight="1" x14ac:dyDescent="0.25">
      <c r="B13" s="93"/>
      <c r="C13" s="97" t="s">
        <v>338</v>
      </c>
      <c r="D13" s="86"/>
      <c r="E13" s="97" t="s">
        <v>441</v>
      </c>
      <c r="F13" s="85"/>
      <c r="G13" s="85"/>
      <c r="H13" s="85"/>
      <c r="I13" s="86"/>
    </row>
    <row r="14" spans="2:10" ht="44.25" customHeight="1" x14ac:dyDescent="0.25">
      <c r="B14" s="93"/>
      <c r="C14" s="97" t="s">
        <v>296</v>
      </c>
      <c r="D14" s="86"/>
      <c r="E14" s="97" t="s">
        <v>294</v>
      </c>
      <c r="F14" s="85"/>
      <c r="G14" s="85"/>
      <c r="H14" s="85"/>
      <c r="I14" s="86"/>
    </row>
    <row r="15" spans="2:10" ht="15" customHeight="1" x14ac:dyDescent="0.25">
      <c r="B15" s="93"/>
      <c r="C15" s="149" t="s">
        <v>442</v>
      </c>
      <c r="D15" s="151"/>
      <c r="E15" s="149" t="s">
        <v>295</v>
      </c>
      <c r="F15" s="150"/>
      <c r="G15" s="150"/>
      <c r="H15" s="150"/>
      <c r="I15" s="151"/>
    </row>
    <row r="16" spans="2:10" x14ac:dyDescent="0.25">
      <c r="B16" s="93"/>
      <c r="C16" s="162"/>
      <c r="D16" s="164"/>
      <c r="E16" s="162"/>
      <c r="F16" s="163"/>
      <c r="G16" s="163"/>
      <c r="H16" s="163"/>
      <c r="I16" s="164"/>
    </row>
    <row r="17" spans="2:9" x14ac:dyDescent="0.25">
      <c r="B17" s="93"/>
      <c r="C17" s="147"/>
      <c r="D17" s="148"/>
      <c r="E17" s="147"/>
      <c r="F17" s="167"/>
      <c r="G17" s="167"/>
      <c r="H17" s="167"/>
      <c r="I17" s="148"/>
    </row>
    <row r="18" spans="2:9" ht="35.25" customHeight="1" x14ac:dyDescent="0.25">
      <c r="B18" s="93"/>
      <c r="C18" s="97" t="s">
        <v>380</v>
      </c>
      <c r="D18" s="86"/>
      <c r="E18" s="97" t="s">
        <v>293</v>
      </c>
      <c r="F18" s="85"/>
      <c r="G18" s="85"/>
      <c r="H18" s="85"/>
      <c r="I18" s="86"/>
    </row>
    <row r="19" spans="2:9" ht="23.25" customHeight="1" x14ac:dyDescent="0.25">
      <c r="B19" s="93"/>
      <c r="C19" s="80" t="s">
        <v>575</v>
      </c>
      <c r="D19" s="82"/>
      <c r="E19" s="80" t="s">
        <v>304</v>
      </c>
      <c r="F19" s="81"/>
      <c r="G19" s="81"/>
      <c r="H19" s="81"/>
      <c r="I19" s="82"/>
    </row>
    <row r="20" spans="2:9" ht="15" customHeight="1" x14ac:dyDescent="0.25">
      <c r="B20" s="93"/>
      <c r="C20" s="149" t="s">
        <v>303</v>
      </c>
      <c r="D20" s="151"/>
      <c r="E20" s="149" t="s">
        <v>327</v>
      </c>
      <c r="F20" s="150"/>
      <c r="G20" s="150"/>
      <c r="H20" s="150"/>
      <c r="I20" s="151"/>
    </row>
    <row r="21" spans="2:9" ht="9" customHeight="1" x14ac:dyDescent="0.25">
      <c r="B21" s="93"/>
      <c r="C21" s="162"/>
      <c r="D21" s="164"/>
      <c r="E21" s="162"/>
      <c r="F21" s="163"/>
      <c r="G21" s="163"/>
      <c r="H21" s="163"/>
      <c r="I21" s="164"/>
    </row>
    <row r="22" spans="2:9" ht="21.75" customHeight="1" x14ac:dyDescent="0.25">
      <c r="B22" s="93"/>
      <c r="C22" s="147"/>
      <c r="D22" s="148"/>
      <c r="E22" s="147"/>
      <c r="F22" s="167"/>
      <c r="G22" s="167"/>
      <c r="H22" s="167"/>
      <c r="I22" s="148"/>
    </row>
    <row r="23" spans="2:9" ht="45.75" customHeight="1" x14ac:dyDescent="0.25">
      <c r="B23" s="93"/>
      <c r="C23" s="162" t="s">
        <v>443</v>
      </c>
      <c r="D23" s="164"/>
      <c r="E23" s="97" t="s">
        <v>293</v>
      </c>
      <c r="F23" s="85"/>
      <c r="G23" s="85"/>
      <c r="H23" s="85"/>
      <c r="I23" s="86"/>
    </row>
    <row r="24" spans="2:9" ht="45.75" customHeight="1" x14ac:dyDescent="0.25">
      <c r="B24" s="93"/>
      <c r="C24" s="147" t="s">
        <v>356</v>
      </c>
      <c r="D24" s="148"/>
      <c r="E24" s="149" t="s">
        <v>300</v>
      </c>
      <c r="F24" s="150"/>
      <c r="G24" s="150"/>
      <c r="H24" s="150"/>
      <c r="I24" s="151"/>
    </row>
    <row r="25" spans="2:9" ht="57" customHeight="1" x14ac:dyDescent="0.25">
      <c r="B25" s="93"/>
      <c r="C25" s="97" t="s">
        <v>309</v>
      </c>
      <c r="D25" s="86"/>
      <c r="E25" s="162" t="s">
        <v>310</v>
      </c>
      <c r="F25" s="163"/>
      <c r="G25" s="163"/>
      <c r="H25" s="163"/>
      <c r="I25" s="164"/>
    </row>
    <row r="26" spans="2:9" ht="35.25" customHeight="1" x14ac:dyDescent="0.25">
      <c r="B26" s="93"/>
      <c r="C26" s="80" t="s">
        <v>655</v>
      </c>
      <c r="D26" s="82"/>
      <c r="E26" s="80" t="s">
        <v>307</v>
      </c>
      <c r="F26" s="81"/>
      <c r="G26" s="81"/>
      <c r="H26" s="81"/>
      <c r="I26" s="82"/>
    </row>
    <row r="27" spans="2:9" ht="15" customHeight="1" x14ac:dyDescent="0.25">
      <c r="B27" s="93"/>
      <c r="C27" s="149" t="s">
        <v>576</v>
      </c>
      <c r="D27" s="151"/>
      <c r="E27" s="149" t="s">
        <v>445</v>
      </c>
      <c r="F27" s="150"/>
      <c r="G27" s="150"/>
      <c r="H27" s="150"/>
      <c r="I27" s="151"/>
    </row>
    <row r="28" spans="2:9" ht="34.5" customHeight="1" x14ac:dyDescent="0.25">
      <c r="B28" s="93"/>
      <c r="C28" s="147"/>
      <c r="D28" s="148"/>
      <c r="E28" s="147"/>
      <c r="F28" s="167"/>
      <c r="G28" s="167"/>
      <c r="H28" s="167"/>
      <c r="I28" s="148"/>
    </row>
    <row r="29" spans="2:9" ht="46.5" customHeight="1" x14ac:dyDescent="0.25">
      <c r="B29" s="93"/>
      <c r="C29" s="97" t="s">
        <v>339</v>
      </c>
      <c r="D29" s="86"/>
      <c r="E29" s="97" t="s">
        <v>302</v>
      </c>
      <c r="F29" s="85"/>
      <c r="G29" s="85"/>
      <c r="H29" s="85"/>
      <c r="I29" s="86"/>
    </row>
    <row r="30" spans="2:9" ht="3" customHeight="1" x14ac:dyDescent="0.25">
      <c r="B30" s="93"/>
      <c r="C30" s="149" t="s">
        <v>313</v>
      </c>
      <c r="D30" s="151"/>
      <c r="E30" s="149" t="s">
        <v>301</v>
      </c>
      <c r="F30" s="150"/>
      <c r="G30" s="150"/>
      <c r="H30" s="150"/>
      <c r="I30" s="151"/>
    </row>
    <row r="31" spans="2:9" x14ac:dyDescent="0.25">
      <c r="B31" s="93"/>
      <c r="C31" s="162"/>
      <c r="D31" s="164"/>
      <c r="E31" s="162"/>
      <c r="F31" s="163"/>
      <c r="G31" s="163"/>
      <c r="H31" s="163"/>
      <c r="I31" s="164"/>
    </row>
    <row r="32" spans="2:9" x14ac:dyDescent="0.25">
      <c r="B32" s="93"/>
      <c r="C32" s="147"/>
      <c r="D32" s="148"/>
      <c r="E32" s="147"/>
      <c r="F32" s="167"/>
      <c r="G32" s="167"/>
      <c r="H32" s="167"/>
      <c r="I32" s="148"/>
    </row>
    <row r="33" spans="2:9" ht="33.75" customHeight="1" x14ac:dyDescent="0.25">
      <c r="B33" s="93"/>
      <c r="C33" s="97" t="s">
        <v>312</v>
      </c>
      <c r="D33" s="86"/>
      <c r="E33" s="97" t="s">
        <v>308</v>
      </c>
      <c r="F33" s="85"/>
      <c r="G33" s="85"/>
      <c r="H33" s="85"/>
      <c r="I33" s="86"/>
    </row>
    <row r="34" spans="2:9" ht="24" customHeight="1" x14ac:dyDescent="0.25">
      <c r="B34" s="93"/>
      <c r="C34" s="97" t="s">
        <v>314</v>
      </c>
      <c r="D34" s="86"/>
      <c r="E34" s="97" t="s">
        <v>300</v>
      </c>
      <c r="F34" s="85"/>
      <c r="G34" s="85"/>
      <c r="H34" s="85"/>
      <c r="I34" s="86"/>
    </row>
    <row r="35" spans="2:9" ht="39.75" customHeight="1" x14ac:dyDescent="0.25">
      <c r="B35" s="94"/>
      <c r="C35" s="97" t="s">
        <v>305</v>
      </c>
      <c r="D35" s="86"/>
      <c r="E35" s="97" t="s">
        <v>306</v>
      </c>
      <c r="F35" s="85"/>
      <c r="G35" s="85"/>
      <c r="H35" s="85"/>
      <c r="I35" s="86"/>
    </row>
    <row r="36" spans="2:9" x14ac:dyDescent="0.25">
      <c r="B36" s="158" t="s">
        <v>261</v>
      </c>
      <c r="C36" s="161" t="s">
        <v>318</v>
      </c>
      <c r="D36" s="161"/>
      <c r="E36" s="149" t="s">
        <v>444</v>
      </c>
      <c r="F36" s="150"/>
      <c r="G36" s="150"/>
      <c r="H36" s="150"/>
      <c r="I36" s="151"/>
    </row>
    <row r="37" spans="2:9" ht="28.5" customHeight="1" x14ac:dyDescent="0.25">
      <c r="B37" s="159"/>
      <c r="C37" s="161"/>
      <c r="D37" s="161"/>
      <c r="E37" s="162"/>
      <c r="F37" s="163"/>
      <c r="G37" s="163"/>
      <c r="H37" s="163"/>
      <c r="I37" s="164"/>
    </row>
    <row r="38" spans="2:9" x14ac:dyDescent="0.25">
      <c r="B38" s="159"/>
      <c r="C38" s="161" t="s">
        <v>446</v>
      </c>
      <c r="D38" s="161"/>
      <c r="E38" s="149" t="s">
        <v>317</v>
      </c>
      <c r="F38" s="150"/>
      <c r="G38" s="150"/>
      <c r="H38" s="150"/>
      <c r="I38" s="151"/>
    </row>
    <row r="39" spans="2:9" x14ac:dyDescent="0.25">
      <c r="B39" s="159"/>
      <c r="C39" s="161"/>
      <c r="D39" s="161"/>
      <c r="E39" s="162"/>
      <c r="F39" s="163"/>
      <c r="G39" s="163"/>
      <c r="H39" s="163"/>
      <c r="I39" s="164"/>
    </row>
    <row r="40" spans="2:9" ht="21.75" customHeight="1" x14ac:dyDescent="0.25">
      <c r="B40" s="160"/>
      <c r="C40" s="161"/>
      <c r="D40" s="161"/>
      <c r="E40" s="162"/>
      <c r="F40" s="163"/>
      <c r="G40" s="163"/>
      <c r="H40" s="163"/>
      <c r="I40" s="164"/>
    </row>
    <row r="41" spans="2:9" ht="45" customHeight="1" x14ac:dyDescent="0.25">
      <c r="B41" s="92" t="s">
        <v>311</v>
      </c>
      <c r="C41" s="97" t="s">
        <v>342</v>
      </c>
      <c r="D41" s="86"/>
      <c r="E41" s="97" t="s">
        <v>341</v>
      </c>
      <c r="F41" s="85"/>
      <c r="G41" s="85"/>
      <c r="H41" s="85"/>
      <c r="I41" s="86"/>
    </row>
    <row r="42" spans="2:9" ht="36.75" customHeight="1" x14ac:dyDescent="0.25">
      <c r="B42" s="94"/>
      <c r="C42" s="80" t="s">
        <v>572</v>
      </c>
      <c r="D42" s="82"/>
      <c r="E42" s="80" t="s">
        <v>315</v>
      </c>
      <c r="F42" s="81"/>
      <c r="G42" s="81"/>
      <c r="H42" s="81"/>
      <c r="I42" s="82"/>
    </row>
    <row r="43" spans="2:9" ht="70.5" customHeight="1" x14ac:dyDescent="0.25">
      <c r="B43" s="158" t="s">
        <v>262</v>
      </c>
      <c r="C43" s="97" t="s">
        <v>448</v>
      </c>
      <c r="D43" s="86"/>
      <c r="E43" s="97" t="s">
        <v>447</v>
      </c>
      <c r="F43" s="85"/>
      <c r="G43" s="85"/>
      <c r="H43" s="85"/>
      <c r="I43" s="86"/>
    </row>
    <row r="44" spans="2:9" ht="28.5" customHeight="1" x14ac:dyDescent="0.25">
      <c r="B44" s="159"/>
      <c r="C44" s="97" t="s">
        <v>571</v>
      </c>
      <c r="D44" s="86"/>
      <c r="E44" s="97" t="s">
        <v>321</v>
      </c>
      <c r="F44" s="85"/>
      <c r="G44" s="85"/>
      <c r="H44" s="85"/>
      <c r="I44" s="86"/>
    </row>
    <row r="45" spans="2:9" ht="66.75" customHeight="1" x14ac:dyDescent="0.25">
      <c r="B45" s="160"/>
      <c r="C45" s="97" t="s">
        <v>449</v>
      </c>
      <c r="D45" s="86"/>
      <c r="E45" s="97" t="s">
        <v>322</v>
      </c>
      <c r="F45" s="85"/>
      <c r="G45" s="85"/>
      <c r="H45" s="85"/>
      <c r="I45" s="86"/>
    </row>
    <row r="46" spans="2:9" ht="45.75" customHeight="1" x14ac:dyDescent="0.25">
      <c r="B46" s="92" t="s">
        <v>263</v>
      </c>
      <c r="C46" s="168" t="s">
        <v>340</v>
      </c>
      <c r="D46" s="169"/>
      <c r="E46" s="97" t="s">
        <v>450</v>
      </c>
      <c r="F46" s="85"/>
      <c r="G46" s="85"/>
      <c r="H46" s="85"/>
      <c r="I46" s="86"/>
    </row>
    <row r="47" spans="2:9" ht="45" customHeight="1" x14ac:dyDescent="0.25">
      <c r="B47" s="93"/>
      <c r="C47" s="97" t="s">
        <v>323</v>
      </c>
      <c r="D47" s="86"/>
      <c r="E47" s="97" t="s">
        <v>325</v>
      </c>
      <c r="F47" s="85"/>
      <c r="G47" s="85"/>
      <c r="H47" s="85"/>
      <c r="I47" s="86"/>
    </row>
    <row r="48" spans="2:9" ht="48" customHeight="1" x14ac:dyDescent="0.25">
      <c r="B48" s="93"/>
      <c r="C48" s="97" t="s">
        <v>324</v>
      </c>
      <c r="D48" s="86"/>
      <c r="E48" s="97" t="s">
        <v>326</v>
      </c>
      <c r="F48" s="85"/>
      <c r="G48" s="85"/>
      <c r="H48" s="85"/>
      <c r="I48" s="86"/>
    </row>
    <row r="49" spans="2:9" x14ac:dyDescent="0.25">
      <c r="B49" s="92" t="s">
        <v>264</v>
      </c>
      <c r="C49" s="95" t="s">
        <v>577</v>
      </c>
      <c r="D49" s="95"/>
      <c r="E49" s="152" t="s">
        <v>578</v>
      </c>
      <c r="F49" s="111"/>
      <c r="G49" s="111"/>
      <c r="H49" s="111"/>
      <c r="I49" s="112"/>
    </row>
    <row r="50" spans="2:9" ht="32.25" customHeight="1" x14ac:dyDescent="0.25">
      <c r="B50" s="93"/>
      <c r="C50" s="95"/>
      <c r="D50" s="95"/>
      <c r="E50" s="166"/>
      <c r="F50" s="114"/>
      <c r="G50" s="114"/>
      <c r="H50" s="114"/>
      <c r="I50" s="115"/>
    </row>
    <row r="51" spans="2:9" x14ac:dyDescent="0.25">
      <c r="B51" s="93"/>
      <c r="C51" s="161" t="s">
        <v>265</v>
      </c>
      <c r="D51" s="161"/>
      <c r="E51" s="149" t="s">
        <v>266</v>
      </c>
      <c r="F51" s="150"/>
      <c r="G51" s="150"/>
      <c r="H51" s="150"/>
      <c r="I51" s="151"/>
    </row>
    <row r="52" spans="2:9" x14ac:dyDescent="0.25">
      <c r="B52" s="93"/>
      <c r="C52" s="161"/>
      <c r="D52" s="161"/>
      <c r="E52" s="162"/>
      <c r="F52" s="163"/>
      <c r="G52" s="163"/>
      <c r="H52" s="163"/>
      <c r="I52" s="164"/>
    </row>
    <row r="53" spans="2:9" x14ac:dyDescent="0.25">
      <c r="B53" s="94"/>
      <c r="C53" s="161"/>
      <c r="D53" s="161"/>
      <c r="E53" s="147"/>
      <c r="F53" s="167"/>
      <c r="G53" s="167"/>
      <c r="H53" s="167"/>
      <c r="I53" s="148"/>
    </row>
    <row r="54" spans="2:9" ht="6.75" customHeight="1" x14ac:dyDescent="0.25">
      <c r="B54" s="8"/>
      <c r="C54" s="9"/>
      <c r="D54" s="9"/>
      <c r="E54" s="9"/>
      <c r="F54" s="9"/>
      <c r="G54" s="9"/>
      <c r="H54" s="9"/>
      <c r="I54" s="9"/>
    </row>
    <row r="55" spans="2:9" ht="26.25" customHeight="1" x14ac:dyDescent="0.25">
      <c r="B55" s="153" t="s">
        <v>414</v>
      </c>
      <c r="C55" s="153"/>
      <c r="D55" s="154"/>
      <c r="E55" s="155" t="s">
        <v>337</v>
      </c>
      <c r="F55" s="156"/>
      <c r="G55" s="156"/>
      <c r="H55" s="156"/>
      <c r="I55" s="157"/>
    </row>
    <row r="56" spans="2:9" ht="42.75" customHeight="1" x14ac:dyDescent="0.25">
      <c r="B56" s="92" t="s">
        <v>452</v>
      </c>
      <c r="C56" s="80" t="s">
        <v>451</v>
      </c>
      <c r="D56" s="82"/>
      <c r="E56" s="152" t="s">
        <v>453</v>
      </c>
      <c r="F56" s="111"/>
      <c r="G56" s="111"/>
      <c r="H56" s="111"/>
      <c r="I56" s="112"/>
    </row>
    <row r="57" spans="2:9" ht="60" customHeight="1" x14ac:dyDescent="0.25">
      <c r="B57" s="93"/>
      <c r="C57" s="80" t="s">
        <v>454</v>
      </c>
      <c r="D57" s="82"/>
      <c r="E57" s="80" t="s">
        <v>455</v>
      </c>
      <c r="F57" s="81"/>
      <c r="G57" s="81"/>
      <c r="H57" s="81"/>
      <c r="I57" s="82"/>
    </row>
    <row r="58" spans="2:9" ht="69" customHeight="1" x14ac:dyDescent="0.25">
      <c r="B58" s="93"/>
      <c r="C58" s="80" t="s">
        <v>456</v>
      </c>
      <c r="D58" s="82"/>
      <c r="E58" s="80" t="s">
        <v>330</v>
      </c>
      <c r="F58" s="81"/>
      <c r="G58" s="81"/>
      <c r="H58" s="81"/>
      <c r="I58" s="82"/>
    </row>
    <row r="59" spans="2:9" ht="37.5" customHeight="1" x14ac:dyDescent="0.25">
      <c r="B59" s="93"/>
      <c r="C59" s="80" t="s">
        <v>328</v>
      </c>
      <c r="D59" s="82"/>
      <c r="E59" s="80" t="s">
        <v>329</v>
      </c>
      <c r="F59" s="81"/>
      <c r="G59" s="81"/>
      <c r="H59" s="81"/>
      <c r="I59" s="82"/>
    </row>
    <row r="60" spans="2:9" ht="54.75" customHeight="1" x14ac:dyDescent="0.25">
      <c r="B60" s="92" t="s">
        <v>457</v>
      </c>
      <c r="C60" s="80" t="s">
        <v>555</v>
      </c>
      <c r="D60" s="82"/>
      <c r="E60" s="95" t="s">
        <v>333</v>
      </c>
      <c r="F60" s="95"/>
      <c r="G60" s="95"/>
      <c r="H60" s="95"/>
      <c r="I60" s="95"/>
    </row>
    <row r="61" spans="2:9" ht="35.25" customHeight="1" x14ac:dyDescent="0.25">
      <c r="B61" s="93"/>
      <c r="C61" s="80" t="s">
        <v>332</v>
      </c>
      <c r="D61" s="82"/>
      <c r="E61" s="80" t="s">
        <v>331</v>
      </c>
      <c r="F61" s="81"/>
      <c r="G61" s="81"/>
      <c r="H61" s="81"/>
      <c r="I61" s="81"/>
    </row>
    <row r="62" spans="2:9" ht="59.25" customHeight="1" x14ac:dyDescent="0.25">
      <c r="B62" s="94"/>
      <c r="C62" s="80" t="s">
        <v>334</v>
      </c>
      <c r="D62" s="82"/>
      <c r="E62" s="80" t="s">
        <v>335</v>
      </c>
      <c r="F62" s="81"/>
      <c r="G62" s="81"/>
      <c r="H62" s="81"/>
      <c r="I62" s="81"/>
    </row>
    <row r="63" spans="2:9" ht="6.75" customHeight="1" x14ac:dyDescent="0.25">
      <c r="B63" s="8"/>
      <c r="C63" s="8"/>
      <c r="D63" s="8"/>
      <c r="E63" s="8"/>
      <c r="F63" s="8"/>
      <c r="G63" s="8"/>
      <c r="H63" s="8"/>
      <c r="I63" s="8"/>
    </row>
    <row r="64" spans="2:9" ht="30.75" customHeight="1" x14ac:dyDescent="0.25">
      <c r="B64" s="165" t="s">
        <v>415</v>
      </c>
      <c r="C64" s="165"/>
      <c r="D64" s="165"/>
      <c r="E64" s="165" t="s">
        <v>337</v>
      </c>
      <c r="F64" s="165"/>
      <c r="G64" s="165"/>
      <c r="H64" s="165"/>
      <c r="I64" s="165"/>
    </row>
    <row r="65" spans="2:15" ht="50.25" customHeight="1" x14ac:dyDescent="0.25">
      <c r="B65" s="173" t="s">
        <v>657</v>
      </c>
      <c r="C65" s="174"/>
      <c r="D65" s="174"/>
      <c r="E65" s="174"/>
      <c r="F65" s="174"/>
      <c r="G65" s="174"/>
      <c r="H65" s="174"/>
      <c r="I65" s="175"/>
    </row>
    <row r="66" spans="2:15" ht="23.25" customHeight="1" x14ac:dyDescent="0.25">
      <c r="B66" s="96" t="s">
        <v>362</v>
      </c>
      <c r="C66" s="96"/>
      <c r="D66" s="96"/>
      <c r="E66" s="96"/>
      <c r="F66" s="96"/>
      <c r="G66" s="96"/>
      <c r="H66" s="96"/>
      <c r="I66" s="96"/>
    </row>
    <row r="67" spans="2:15" ht="60" customHeight="1" x14ac:dyDescent="0.25">
      <c r="B67" s="17" t="s">
        <v>363</v>
      </c>
      <c r="C67" s="95" t="s">
        <v>458</v>
      </c>
      <c r="D67" s="95"/>
      <c r="E67" s="95" t="s">
        <v>364</v>
      </c>
      <c r="F67" s="95"/>
      <c r="G67" s="95"/>
      <c r="H67" s="95"/>
      <c r="I67" s="95"/>
    </row>
    <row r="68" spans="2:15" ht="60" customHeight="1" x14ac:dyDescent="0.25">
      <c r="B68" s="92" t="s">
        <v>344</v>
      </c>
      <c r="C68" s="80" t="s">
        <v>669</v>
      </c>
      <c r="D68" s="82"/>
      <c r="E68" s="95" t="s">
        <v>360</v>
      </c>
      <c r="F68" s="95"/>
      <c r="G68" s="95"/>
      <c r="H68" s="95"/>
      <c r="I68" s="95"/>
    </row>
    <row r="69" spans="2:15" ht="33.75" customHeight="1" x14ac:dyDescent="0.25">
      <c r="B69" s="94"/>
      <c r="C69" s="95" t="s">
        <v>668</v>
      </c>
      <c r="D69" s="95"/>
      <c r="E69" s="95" t="s">
        <v>582</v>
      </c>
      <c r="F69" s="95"/>
      <c r="G69" s="95"/>
      <c r="H69" s="95"/>
      <c r="I69" s="95"/>
    </row>
    <row r="70" spans="2:15" ht="84" customHeight="1" x14ac:dyDescent="0.25">
      <c r="B70" s="17" t="s">
        <v>368</v>
      </c>
      <c r="C70" s="95" t="s">
        <v>459</v>
      </c>
      <c r="D70" s="95"/>
      <c r="E70" s="95" t="s">
        <v>463</v>
      </c>
      <c r="F70" s="95"/>
      <c r="G70" s="95"/>
      <c r="H70" s="95"/>
      <c r="I70" s="95"/>
    </row>
    <row r="71" spans="2:15" ht="66.75" customHeight="1" x14ac:dyDescent="0.25">
      <c r="B71" s="96" t="s">
        <v>345</v>
      </c>
      <c r="C71" s="95" t="s">
        <v>460</v>
      </c>
      <c r="D71" s="95"/>
      <c r="E71" s="95" t="s">
        <v>464</v>
      </c>
      <c r="F71" s="95"/>
      <c r="G71" s="95"/>
      <c r="H71" s="95"/>
      <c r="I71" s="95"/>
    </row>
    <row r="72" spans="2:15" ht="44.25" customHeight="1" x14ac:dyDescent="0.25">
      <c r="B72" s="96"/>
      <c r="C72" s="95" t="s">
        <v>461</v>
      </c>
      <c r="D72" s="95"/>
      <c r="E72" s="95" t="s">
        <v>465</v>
      </c>
      <c r="F72" s="95"/>
      <c r="G72" s="95"/>
      <c r="H72" s="95"/>
      <c r="I72" s="95"/>
    </row>
    <row r="73" spans="2:15" ht="44.25" customHeight="1" x14ac:dyDescent="0.25">
      <c r="B73" s="96"/>
      <c r="C73" s="95" t="s">
        <v>462</v>
      </c>
      <c r="D73" s="95"/>
      <c r="E73" s="95" t="s">
        <v>367</v>
      </c>
      <c r="F73" s="95"/>
      <c r="G73" s="95"/>
      <c r="H73" s="95"/>
      <c r="I73" s="95"/>
    </row>
    <row r="74" spans="2:15" ht="61.5" customHeight="1" x14ac:dyDescent="0.25">
      <c r="B74" s="92" t="s">
        <v>375</v>
      </c>
      <c r="C74" s="95" t="s">
        <v>574</v>
      </c>
      <c r="D74" s="95"/>
      <c r="E74" s="95" t="s">
        <v>466</v>
      </c>
      <c r="F74" s="95"/>
      <c r="G74" s="95"/>
      <c r="H74" s="95"/>
      <c r="I74" s="95"/>
    </row>
    <row r="75" spans="2:15" ht="28.5" customHeight="1" x14ac:dyDescent="0.25">
      <c r="B75" s="94"/>
      <c r="C75" s="80" t="s">
        <v>660</v>
      </c>
      <c r="D75" s="82"/>
      <c r="E75" s="80" t="s">
        <v>440</v>
      </c>
      <c r="F75" s="81"/>
      <c r="G75" s="81"/>
      <c r="H75" s="81"/>
      <c r="I75" s="82"/>
    </row>
    <row r="76" spans="2:15" ht="55.5" customHeight="1" x14ac:dyDescent="0.25">
      <c r="B76" s="17" t="s">
        <v>374</v>
      </c>
      <c r="C76" s="80" t="s">
        <v>583</v>
      </c>
      <c r="D76" s="82"/>
      <c r="E76" s="80" t="s">
        <v>271</v>
      </c>
      <c r="F76" s="81"/>
      <c r="G76" s="81"/>
      <c r="H76" s="81"/>
      <c r="I76" s="82"/>
    </row>
    <row r="77" spans="2:15" ht="23.25" customHeight="1" x14ac:dyDescent="0.25">
      <c r="B77" s="96" t="s">
        <v>346</v>
      </c>
      <c r="C77" s="96"/>
      <c r="D77" s="96"/>
      <c r="E77" s="96"/>
      <c r="F77" s="96"/>
      <c r="G77" s="96"/>
      <c r="H77" s="96"/>
      <c r="I77" s="96"/>
    </row>
    <row r="78" spans="2:15" ht="35.25" customHeight="1" x14ac:dyDescent="0.25">
      <c r="B78" s="92" t="s">
        <v>343</v>
      </c>
      <c r="C78" s="95" t="s">
        <v>347</v>
      </c>
      <c r="D78" s="95"/>
      <c r="E78" s="95" t="s">
        <v>358</v>
      </c>
      <c r="F78" s="95"/>
      <c r="G78" s="95"/>
      <c r="H78" s="95"/>
      <c r="I78" s="95"/>
      <c r="L78" s="3"/>
      <c r="M78" s="3"/>
      <c r="N78" s="3"/>
      <c r="O78" s="3"/>
    </row>
    <row r="79" spans="2:15" ht="34.5" customHeight="1" x14ac:dyDescent="0.25">
      <c r="B79" s="93"/>
      <c r="C79" s="95" t="s">
        <v>349</v>
      </c>
      <c r="D79" s="95"/>
      <c r="E79" s="95" t="s">
        <v>359</v>
      </c>
      <c r="F79" s="95"/>
      <c r="G79" s="95"/>
      <c r="H79" s="95"/>
      <c r="I79" s="95"/>
      <c r="L79" s="3"/>
      <c r="M79" s="3"/>
      <c r="N79" s="3"/>
      <c r="O79" s="3"/>
    </row>
    <row r="80" spans="2:15" ht="43.5" customHeight="1" x14ac:dyDescent="0.25">
      <c r="B80" s="94"/>
      <c r="C80" s="95" t="s">
        <v>348</v>
      </c>
      <c r="D80" s="95"/>
      <c r="E80" s="95" t="s">
        <v>382</v>
      </c>
      <c r="F80" s="95"/>
      <c r="G80" s="95"/>
      <c r="H80" s="95"/>
      <c r="I80" s="95"/>
      <c r="L80" s="51"/>
      <c r="M80" s="3"/>
      <c r="N80" s="3"/>
      <c r="O80" s="3"/>
    </row>
    <row r="81" spans="2:15" ht="86.25" customHeight="1" x14ac:dyDescent="0.25">
      <c r="B81" s="96" t="s">
        <v>344</v>
      </c>
      <c r="C81" s="95" t="s">
        <v>666</v>
      </c>
      <c r="D81" s="95"/>
      <c r="E81" s="95" t="s">
        <v>667</v>
      </c>
      <c r="F81" s="95"/>
      <c r="G81" s="95"/>
      <c r="H81" s="95"/>
      <c r="I81" s="95"/>
      <c r="L81" s="172"/>
      <c r="M81" s="172"/>
      <c r="N81" s="172"/>
      <c r="O81" s="172"/>
    </row>
    <row r="82" spans="2:15" x14ac:dyDescent="0.25">
      <c r="B82" s="96"/>
      <c r="C82" s="95" t="s">
        <v>352</v>
      </c>
      <c r="D82" s="95"/>
      <c r="E82" s="95" t="s">
        <v>353</v>
      </c>
      <c r="F82" s="95"/>
      <c r="G82" s="95"/>
      <c r="H82" s="95"/>
      <c r="I82" s="95"/>
      <c r="L82" s="14"/>
      <c r="M82" s="3"/>
      <c r="N82" s="3"/>
      <c r="O82" s="3"/>
    </row>
    <row r="83" spans="2:15" ht="19.5" customHeight="1" x14ac:dyDescent="0.25">
      <c r="B83" s="96"/>
      <c r="C83" s="95" t="s">
        <v>351</v>
      </c>
      <c r="D83" s="95"/>
      <c r="E83" s="95" t="s">
        <v>354</v>
      </c>
      <c r="F83" s="95"/>
      <c r="G83" s="95"/>
      <c r="H83" s="95"/>
      <c r="I83" s="95"/>
      <c r="K83" s="3"/>
      <c r="L83" s="14"/>
      <c r="M83" s="3"/>
      <c r="N83" s="3"/>
      <c r="O83" s="3"/>
    </row>
    <row r="84" spans="2:15" ht="24.75" customHeight="1" x14ac:dyDescent="0.25">
      <c r="B84" s="96"/>
      <c r="C84" s="95" t="s">
        <v>355</v>
      </c>
      <c r="D84" s="95"/>
      <c r="E84" s="95" t="s">
        <v>361</v>
      </c>
      <c r="F84" s="95"/>
      <c r="G84" s="95"/>
      <c r="H84" s="95"/>
      <c r="I84" s="95"/>
      <c r="K84" s="176"/>
    </row>
    <row r="85" spans="2:15" ht="33" customHeight="1" x14ac:dyDescent="0.25">
      <c r="B85" s="96" t="s">
        <v>350</v>
      </c>
      <c r="C85" s="95" t="s">
        <v>373</v>
      </c>
      <c r="D85" s="95"/>
      <c r="E85" s="95" t="s">
        <v>372</v>
      </c>
      <c r="F85" s="95"/>
      <c r="G85" s="95"/>
      <c r="H85" s="95"/>
      <c r="I85" s="95"/>
      <c r="K85" s="176"/>
    </row>
    <row r="86" spans="2:15" ht="26.25" customHeight="1" x14ac:dyDescent="0.25">
      <c r="B86" s="96"/>
      <c r="C86" s="95" t="s">
        <v>370</v>
      </c>
      <c r="D86" s="95"/>
      <c r="E86" s="95" t="s">
        <v>268</v>
      </c>
      <c r="F86" s="95"/>
      <c r="G86" s="95"/>
      <c r="H86" s="95"/>
      <c r="I86" s="95"/>
      <c r="K86" s="29"/>
    </row>
    <row r="87" spans="2:15" ht="26.25" customHeight="1" x14ac:dyDescent="0.25">
      <c r="B87" s="96"/>
      <c r="C87" s="95" t="s">
        <v>371</v>
      </c>
      <c r="D87" s="95"/>
      <c r="E87" s="95" t="s">
        <v>267</v>
      </c>
      <c r="F87" s="95"/>
      <c r="G87" s="95"/>
      <c r="H87" s="95"/>
      <c r="I87" s="95"/>
      <c r="K87" s="29"/>
    </row>
    <row r="88" spans="2:15" ht="26.25" customHeight="1" x14ac:dyDescent="0.25">
      <c r="B88" s="96"/>
      <c r="C88" s="95" t="s">
        <v>379</v>
      </c>
      <c r="D88" s="95"/>
      <c r="E88" s="95" t="s">
        <v>369</v>
      </c>
      <c r="F88" s="95"/>
      <c r="G88" s="95"/>
      <c r="H88" s="95"/>
      <c r="I88" s="95"/>
      <c r="K88" s="29"/>
    </row>
    <row r="89" spans="2:15" ht="52.5" customHeight="1" x14ac:dyDescent="0.25">
      <c r="B89" s="96"/>
      <c r="C89" s="95" t="s">
        <v>467</v>
      </c>
      <c r="D89" s="95"/>
      <c r="E89" s="95" t="s">
        <v>468</v>
      </c>
      <c r="F89" s="95"/>
      <c r="G89" s="95"/>
      <c r="H89" s="95"/>
      <c r="I89" s="95"/>
      <c r="K89" s="29"/>
    </row>
    <row r="90" spans="2:15" ht="63.75" customHeight="1" x14ac:dyDescent="0.25">
      <c r="B90" s="96" t="s">
        <v>345</v>
      </c>
      <c r="C90" s="95" t="s">
        <v>357</v>
      </c>
      <c r="D90" s="95"/>
      <c r="E90" s="95" t="s">
        <v>365</v>
      </c>
      <c r="F90" s="95"/>
      <c r="G90" s="95"/>
      <c r="H90" s="95"/>
      <c r="I90" s="95"/>
      <c r="K90" s="3"/>
    </row>
    <row r="91" spans="2:15" ht="31.5" customHeight="1" x14ac:dyDescent="0.25">
      <c r="B91" s="96"/>
      <c r="C91" s="95" t="s">
        <v>469</v>
      </c>
      <c r="D91" s="95"/>
      <c r="E91" s="95" t="s">
        <v>366</v>
      </c>
      <c r="F91" s="95"/>
      <c r="G91" s="95"/>
      <c r="H91" s="95"/>
      <c r="I91" s="95"/>
      <c r="K91" s="3"/>
    </row>
    <row r="92" spans="2:15" ht="34.5" customHeight="1" x14ac:dyDescent="0.25">
      <c r="B92" s="96" t="s">
        <v>376</v>
      </c>
      <c r="C92" s="95" t="s">
        <v>269</v>
      </c>
      <c r="D92" s="95"/>
      <c r="E92" s="95" t="s">
        <v>270</v>
      </c>
      <c r="F92" s="95"/>
      <c r="G92" s="95"/>
      <c r="H92" s="95"/>
      <c r="I92" s="95"/>
    </row>
    <row r="93" spans="2:15" ht="34.5" customHeight="1" x14ac:dyDescent="0.25">
      <c r="B93" s="96"/>
      <c r="C93" s="95" t="s">
        <v>378</v>
      </c>
      <c r="D93" s="95"/>
      <c r="E93" s="95" t="s">
        <v>377</v>
      </c>
      <c r="F93" s="95"/>
      <c r="G93" s="95"/>
      <c r="H93" s="95"/>
      <c r="I93" s="95"/>
    </row>
    <row r="94" spans="2:15" x14ac:dyDescent="0.25">
      <c r="B94" s="179" t="s">
        <v>579</v>
      </c>
      <c r="C94" s="180"/>
      <c r="D94" s="180"/>
      <c r="E94" s="180"/>
      <c r="F94" s="180"/>
      <c r="G94" s="180"/>
      <c r="H94" s="180"/>
      <c r="I94" s="181"/>
    </row>
    <row r="95" spans="2:15" ht="22.5" customHeight="1" x14ac:dyDescent="0.25">
      <c r="B95" s="80" t="s">
        <v>580</v>
      </c>
      <c r="C95" s="81"/>
      <c r="D95" s="81"/>
      <c r="E95" s="81"/>
      <c r="F95" s="81"/>
      <c r="G95" s="81"/>
      <c r="H95" s="81"/>
      <c r="I95" s="82"/>
    </row>
    <row r="96" spans="2:15" x14ac:dyDescent="0.25">
      <c r="B96" s="96" t="s">
        <v>381</v>
      </c>
      <c r="C96" s="96"/>
      <c r="D96" s="96"/>
      <c r="E96" s="96"/>
      <c r="F96" s="96"/>
      <c r="G96" s="96"/>
      <c r="H96" s="96"/>
      <c r="I96" s="96"/>
    </row>
    <row r="97" spans="2:9" ht="96.75" customHeight="1" x14ac:dyDescent="0.25">
      <c r="B97" s="80" t="s">
        <v>581</v>
      </c>
      <c r="C97" s="81"/>
      <c r="D97" s="81"/>
      <c r="E97" s="81"/>
      <c r="F97" s="81"/>
      <c r="G97" s="81"/>
      <c r="H97" s="81"/>
      <c r="I97" s="82"/>
    </row>
    <row r="98" spans="2:9" ht="6.75" customHeight="1" x14ac:dyDescent="0.25">
      <c r="B98" s="14"/>
      <c r="C98" s="14"/>
      <c r="D98" s="14"/>
      <c r="E98" s="14"/>
      <c r="F98" s="14"/>
      <c r="G98" s="14"/>
      <c r="H98" s="14"/>
      <c r="I98" s="14"/>
    </row>
    <row r="99" spans="2:9" ht="30.75" customHeight="1" x14ac:dyDescent="0.25">
      <c r="B99" s="83" t="s">
        <v>416</v>
      </c>
      <c r="C99" s="83"/>
      <c r="D99" s="83"/>
      <c r="E99" s="83"/>
      <c r="F99" s="83"/>
      <c r="G99" s="83"/>
      <c r="H99" s="83"/>
      <c r="I99" s="83"/>
    </row>
    <row r="100" spans="2:9" s="3" customFormat="1" ht="3.95" customHeight="1" x14ac:dyDescent="0.25">
      <c r="B100" s="21"/>
      <c r="C100" s="21"/>
      <c r="D100" s="21"/>
      <c r="E100" s="21"/>
      <c r="F100" s="21"/>
      <c r="G100" s="21"/>
      <c r="H100" s="21"/>
      <c r="I100" s="21"/>
    </row>
    <row r="101" spans="2:9" x14ac:dyDescent="0.25">
      <c r="B101" s="96" t="s">
        <v>259</v>
      </c>
      <c r="C101" s="88" t="s">
        <v>383</v>
      </c>
      <c r="D101" s="88"/>
      <c r="E101" s="88"/>
      <c r="F101" s="88"/>
      <c r="G101" s="88"/>
      <c r="H101" s="88"/>
      <c r="I101" s="88"/>
    </row>
    <row r="102" spans="2:9" ht="81.75" customHeight="1" x14ac:dyDescent="0.25">
      <c r="B102" s="96"/>
      <c r="C102" s="178" t="s">
        <v>724</v>
      </c>
      <c r="D102" s="178"/>
      <c r="E102" s="178"/>
      <c r="F102" s="178"/>
      <c r="G102" s="178"/>
      <c r="H102" s="178"/>
      <c r="I102" s="178"/>
    </row>
    <row r="103" spans="2:9" ht="13.5" customHeight="1" x14ac:dyDescent="0.25">
      <c r="B103" s="96"/>
      <c r="C103" s="88" t="s">
        <v>384</v>
      </c>
      <c r="D103" s="88"/>
      <c r="E103" s="88"/>
      <c r="F103" s="88"/>
      <c r="G103" s="88"/>
      <c r="H103" s="88"/>
      <c r="I103" s="88"/>
    </row>
    <row r="104" spans="2:9" ht="36" customHeight="1" x14ac:dyDescent="0.25">
      <c r="B104" s="96"/>
      <c r="C104" s="87" t="s">
        <v>385</v>
      </c>
      <c r="D104" s="87"/>
      <c r="E104" s="87"/>
      <c r="F104" s="87"/>
      <c r="G104" s="87"/>
      <c r="H104" s="87"/>
      <c r="I104" s="87"/>
    </row>
    <row r="105" spans="2:9" x14ac:dyDescent="0.25">
      <c r="B105" s="96"/>
      <c r="C105" s="88" t="s">
        <v>386</v>
      </c>
      <c r="D105" s="88"/>
      <c r="E105" s="88"/>
      <c r="F105" s="88"/>
      <c r="G105" s="88"/>
      <c r="H105" s="88"/>
      <c r="I105" s="88"/>
    </row>
    <row r="106" spans="2:9" ht="39" customHeight="1" x14ac:dyDescent="0.25">
      <c r="B106" s="96"/>
      <c r="C106" s="87" t="s">
        <v>388</v>
      </c>
      <c r="D106" s="87"/>
      <c r="E106" s="87"/>
      <c r="F106" s="87"/>
      <c r="G106" s="87"/>
      <c r="H106" s="87"/>
      <c r="I106" s="87"/>
    </row>
    <row r="107" spans="2:9" x14ac:dyDescent="0.25">
      <c r="B107" s="96"/>
      <c r="C107" s="182" t="s">
        <v>584</v>
      </c>
      <c r="D107" s="183"/>
      <c r="E107" s="183"/>
      <c r="F107" s="183"/>
      <c r="G107" s="183"/>
      <c r="H107" s="183"/>
      <c r="I107" s="184"/>
    </row>
    <row r="108" spans="2:9" ht="22.5" customHeight="1" x14ac:dyDescent="0.25">
      <c r="B108" s="96"/>
      <c r="C108" s="177" t="s">
        <v>700</v>
      </c>
      <c r="D108" s="90"/>
      <c r="E108" s="90"/>
      <c r="F108" s="90"/>
      <c r="G108" s="90"/>
      <c r="H108" s="90"/>
      <c r="I108" s="91"/>
    </row>
    <row r="109" spans="2:9" x14ac:dyDescent="0.25">
      <c r="B109" s="96"/>
      <c r="C109" s="117" t="s">
        <v>387</v>
      </c>
      <c r="D109" s="117"/>
      <c r="E109" s="117"/>
      <c r="F109" s="117"/>
      <c r="G109" s="117"/>
      <c r="H109" s="117"/>
      <c r="I109" s="117"/>
    </row>
    <row r="110" spans="2:9" ht="92.25" customHeight="1" x14ac:dyDescent="0.25">
      <c r="B110" s="96"/>
      <c r="C110" s="116" t="s">
        <v>391</v>
      </c>
      <c r="D110" s="87"/>
      <c r="E110" s="87"/>
      <c r="F110" s="87"/>
      <c r="G110" s="87"/>
      <c r="H110" s="87"/>
      <c r="I110" s="87"/>
    </row>
    <row r="111" spans="2:9" x14ac:dyDescent="0.25">
      <c r="B111" s="96"/>
      <c r="C111" s="88" t="s">
        <v>337</v>
      </c>
      <c r="D111" s="88"/>
      <c r="E111" s="88"/>
      <c r="F111" s="88"/>
      <c r="G111" s="88"/>
      <c r="H111" s="88"/>
      <c r="I111" s="88"/>
    </row>
    <row r="112" spans="2:9" ht="42.75" customHeight="1" x14ac:dyDescent="0.25">
      <c r="B112" s="96"/>
      <c r="C112" s="87" t="s">
        <v>389</v>
      </c>
      <c r="D112" s="87"/>
      <c r="E112" s="87"/>
      <c r="F112" s="87"/>
      <c r="G112" s="87"/>
      <c r="H112" s="87"/>
      <c r="I112" s="87"/>
    </row>
    <row r="113" spans="2:9" ht="3.95" customHeight="1" x14ac:dyDescent="0.25">
      <c r="B113" s="18"/>
      <c r="C113" s="20"/>
      <c r="D113" s="20"/>
      <c r="E113" s="20"/>
      <c r="F113" s="19"/>
      <c r="G113" s="19"/>
      <c r="H113" s="19"/>
      <c r="I113" s="19"/>
    </row>
    <row r="114" spans="2:9" s="3" customFormat="1" ht="13.5" customHeight="1" x14ac:dyDescent="0.25">
      <c r="B114" s="118" t="s">
        <v>383</v>
      </c>
      <c r="C114" s="119"/>
      <c r="D114" s="119"/>
      <c r="E114" s="119"/>
      <c r="F114" s="119"/>
      <c r="G114" s="119"/>
      <c r="H114" s="119"/>
      <c r="I114" s="120"/>
    </row>
    <row r="115" spans="2:9" ht="131.25" customHeight="1" x14ac:dyDescent="0.25">
      <c r="B115" s="92" t="s">
        <v>272</v>
      </c>
      <c r="C115" s="84" t="s">
        <v>729</v>
      </c>
      <c r="D115" s="85"/>
      <c r="E115" s="85"/>
      <c r="F115" s="85"/>
      <c r="G115" s="85"/>
      <c r="H115" s="85"/>
      <c r="I115" s="86"/>
    </row>
    <row r="116" spans="2:9" x14ac:dyDescent="0.25">
      <c r="B116" s="93"/>
      <c r="C116" s="88" t="s">
        <v>386</v>
      </c>
      <c r="D116" s="88"/>
      <c r="E116" s="88"/>
      <c r="F116" s="88"/>
      <c r="G116" s="88"/>
      <c r="H116" s="88"/>
      <c r="I116" s="88"/>
    </row>
    <row r="117" spans="2:9" ht="55.5" customHeight="1" x14ac:dyDescent="0.25">
      <c r="B117" s="93"/>
      <c r="C117" s="87" t="s">
        <v>730</v>
      </c>
      <c r="D117" s="87"/>
      <c r="E117" s="87"/>
      <c r="F117" s="87"/>
      <c r="G117" s="87"/>
      <c r="H117" s="87"/>
      <c r="I117" s="87"/>
    </row>
    <row r="118" spans="2:9" x14ac:dyDescent="0.25">
      <c r="B118" s="93"/>
      <c r="C118" s="88" t="s">
        <v>584</v>
      </c>
      <c r="D118" s="88"/>
      <c r="E118" s="88"/>
      <c r="F118" s="88"/>
      <c r="G118" s="88"/>
      <c r="H118" s="88"/>
      <c r="I118" s="88"/>
    </row>
    <row r="119" spans="2:9" ht="22.5" customHeight="1" x14ac:dyDescent="0.25">
      <c r="B119" s="93"/>
      <c r="C119" s="87" t="s">
        <v>701</v>
      </c>
      <c r="D119" s="87"/>
      <c r="E119" s="87"/>
      <c r="F119" s="87"/>
      <c r="G119" s="87"/>
      <c r="H119" s="87"/>
      <c r="I119" s="87"/>
    </row>
    <row r="120" spans="2:9" x14ac:dyDescent="0.25">
      <c r="B120" s="93"/>
      <c r="C120" s="88" t="s">
        <v>387</v>
      </c>
      <c r="D120" s="88"/>
      <c r="E120" s="88"/>
      <c r="F120" s="88"/>
      <c r="G120" s="88"/>
      <c r="H120" s="88"/>
      <c r="I120" s="88"/>
    </row>
    <row r="121" spans="2:9" ht="26.25" customHeight="1" x14ac:dyDescent="0.25">
      <c r="B121" s="93"/>
      <c r="C121" s="89" t="s">
        <v>392</v>
      </c>
      <c r="D121" s="90"/>
      <c r="E121" s="90"/>
      <c r="F121" s="90"/>
      <c r="G121" s="90"/>
      <c r="H121" s="90"/>
      <c r="I121" s="91"/>
    </row>
    <row r="122" spans="2:9" x14ac:dyDescent="0.25">
      <c r="B122" s="93"/>
      <c r="C122" s="88" t="s">
        <v>337</v>
      </c>
      <c r="D122" s="88"/>
      <c r="E122" s="88"/>
      <c r="F122" s="88"/>
      <c r="G122" s="88"/>
      <c r="H122" s="88"/>
      <c r="I122" s="88"/>
    </row>
    <row r="123" spans="2:9" ht="51.75" customHeight="1" x14ac:dyDescent="0.25">
      <c r="B123" s="94"/>
      <c r="C123" s="95" t="s">
        <v>390</v>
      </c>
      <c r="D123" s="95"/>
      <c r="E123" s="95"/>
      <c r="F123" s="95"/>
      <c r="G123" s="95"/>
      <c r="H123" s="95"/>
      <c r="I123" s="95"/>
    </row>
    <row r="124" spans="2:9" s="3" customFormat="1" ht="3.95" customHeight="1" x14ac:dyDescent="0.25">
      <c r="B124" s="18"/>
      <c r="C124" s="130"/>
      <c r="D124" s="130"/>
      <c r="E124" s="130"/>
      <c r="F124" s="130"/>
      <c r="G124" s="130"/>
      <c r="H124" s="130"/>
      <c r="I124" s="130"/>
    </row>
    <row r="125" spans="2:9" ht="7.5" customHeight="1" x14ac:dyDescent="0.25">
      <c r="B125" s="14"/>
      <c r="C125" s="14"/>
      <c r="D125" s="14"/>
      <c r="E125" s="14"/>
      <c r="F125" s="14"/>
      <c r="G125" s="14"/>
      <c r="H125" s="14"/>
      <c r="I125" s="14"/>
    </row>
    <row r="126" spans="2:9" ht="30.75" customHeight="1" x14ac:dyDescent="0.25">
      <c r="B126" s="124" t="s">
        <v>417</v>
      </c>
      <c r="C126" s="125"/>
      <c r="D126" s="100" t="s">
        <v>336</v>
      </c>
      <c r="E126" s="101"/>
      <c r="F126" s="101"/>
      <c r="G126" s="101"/>
      <c r="H126" s="101"/>
      <c r="I126" s="102"/>
    </row>
    <row r="127" spans="2:9" ht="36" customHeight="1" x14ac:dyDescent="0.25">
      <c r="B127" s="134" t="s">
        <v>394</v>
      </c>
      <c r="C127" s="135"/>
      <c r="D127" s="80" t="s">
        <v>395</v>
      </c>
      <c r="E127" s="81"/>
      <c r="F127" s="81"/>
      <c r="G127" s="81"/>
      <c r="H127" s="81"/>
      <c r="I127" s="82"/>
    </row>
    <row r="128" spans="2:9" ht="24.75" customHeight="1" x14ac:dyDescent="0.25">
      <c r="B128" s="136"/>
      <c r="C128" s="137"/>
      <c r="D128" s="80" t="s">
        <v>470</v>
      </c>
      <c r="E128" s="81"/>
      <c r="F128" s="81"/>
      <c r="G128" s="81"/>
      <c r="H128" s="81"/>
      <c r="I128" s="82"/>
    </row>
    <row r="129" spans="1:10" ht="36.75" customHeight="1" x14ac:dyDescent="0.25">
      <c r="B129" s="103" t="s">
        <v>661</v>
      </c>
      <c r="C129" s="138"/>
      <c r="D129" s="80" t="s">
        <v>662</v>
      </c>
      <c r="E129" s="81"/>
      <c r="F129" s="81"/>
      <c r="G129" s="81"/>
      <c r="H129" s="81"/>
      <c r="I129" s="82"/>
    </row>
    <row r="130" spans="1:10" ht="36" customHeight="1" x14ac:dyDescent="0.25">
      <c r="B130" s="105"/>
      <c r="C130" s="139"/>
      <c r="D130" s="80" t="s">
        <v>663</v>
      </c>
      <c r="E130" s="81"/>
      <c r="F130" s="81"/>
      <c r="G130" s="81"/>
      <c r="H130" s="81"/>
      <c r="I130" s="82"/>
    </row>
    <row r="131" spans="1:10" ht="36.75" customHeight="1" x14ac:dyDescent="0.25">
      <c r="B131" s="105"/>
      <c r="C131" s="139"/>
      <c r="D131" s="80" t="s">
        <v>664</v>
      </c>
      <c r="E131" s="81"/>
      <c r="F131" s="81"/>
      <c r="G131" s="81"/>
      <c r="H131" s="81"/>
      <c r="I131" s="82"/>
    </row>
    <row r="132" spans="1:10" ht="40.5" customHeight="1" x14ac:dyDescent="0.25">
      <c r="B132" s="105"/>
      <c r="C132" s="139"/>
      <c r="D132" s="80" t="s">
        <v>665</v>
      </c>
      <c r="E132" s="81"/>
      <c r="F132" s="81"/>
      <c r="G132" s="81"/>
      <c r="H132" s="81"/>
      <c r="I132" s="82"/>
    </row>
    <row r="133" spans="1:10" ht="24.75" customHeight="1" x14ac:dyDescent="0.25">
      <c r="B133" s="107"/>
      <c r="C133" s="140"/>
      <c r="D133" s="80" t="s">
        <v>470</v>
      </c>
      <c r="E133" s="81"/>
      <c r="F133" s="81"/>
      <c r="G133" s="81"/>
      <c r="H133" s="81"/>
      <c r="I133" s="82"/>
    </row>
    <row r="134" spans="1:10" ht="51.75" customHeight="1" x14ac:dyDescent="0.25">
      <c r="B134" s="141" t="s">
        <v>292</v>
      </c>
      <c r="C134" s="142"/>
      <c r="D134" s="80" t="s">
        <v>670</v>
      </c>
      <c r="E134" s="81"/>
      <c r="F134" s="81"/>
      <c r="G134" s="81"/>
      <c r="H134" s="81"/>
      <c r="I134" s="82"/>
    </row>
    <row r="135" spans="1:10" ht="60.75" customHeight="1" x14ac:dyDescent="0.25">
      <c r="B135" s="143"/>
      <c r="C135" s="144"/>
      <c r="D135" s="80" t="s">
        <v>731</v>
      </c>
      <c r="E135" s="81"/>
      <c r="F135" s="81"/>
      <c r="G135" s="81"/>
      <c r="H135" s="81"/>
      <c r="I135" s="82"/>
    </row>
    <row r="136" spans="1:10" ht="72.75" customHeight="1" x14ac:dyDescent="0.25">
      <c r="B136" s="143"/>
      <c r="C136" s="144"/>
      <c r="D136" s="97" t="s">
        <v>728</v>
      </c>
      <c r="E136" s="85"/>
      <c r="F136" s="85"/>
      <c r="G136" s="85"/>
      <c r="H136" s="85"/>
      <c r="I136" s="86"/>
    </row>
    <row r="137" spans="1:10" ht="48.75" customHeight="1" x14ac:dyDescent="0.25">
      <c r="B137" s="145"/>
      <c r="C137" s="146"/>
      <c r="D137" s="131" t="s">
        <v>727</v>
      </c>
      <c r="E137" s="132"/>
      <c r="F137" s="132"/>
      <c r="G137" s="132"/>
      <c r="H137" s="132"/>
      <c r="I137" s="133"/>
    </row>
    <row r="138" spans="1:10" ht="63.75" customHeight="1" x14ac:dyDescent="0.25">
      <c r="B138" s="103" t="s">
        <v>393</v>
      </c>
      <c r="C138" s="138"/>
      <c r="D138" s="131" t="s">
        <v>723</v>
      </c>
      <c r="E138" s="132"/>
      <c r="F138" s="132"/>
      <c r="G138" s="132"/>
      <c r="H138" s="132"/>
      <c r="I138" s="133"/>
    </row>
    <row r="139" spans="1:10" ht="44.25" customHeight="1" x14ac:dyDescent="0.25">
      <c r="B139" s="107"/>
      <c r="C139" s="140"/>
      <c r="D139" s="80" t="s">
        <v>680</v>
      </c>
      <c r="E139" s="81"/>
      <c r="F139" s="81"/>
      <c r="G139" s="81"/>
      <c r="H139" s="81"/>
      <c r="I139" s="82"/>
    </row>
    <row r="140" spans="1:10" ht="50.25" customHeight="1" x14ac:dyDescent="0.25">
      <c r="B140" s="103" t="s">
        <v>399</v>
      </c>
      <c r="C140" s="127"/>
      <c r="D140" s="80" t="s">
        <v>679</v>
      </c>
      <c r="E140" s="81"/>
      <c r="F140" s="81"/>
      <c r="G140" s="81"/>
      <c r="H140" s="81"/>
      <c r="I140" s="82"/>
    </row>
    <row r="141" spans="1:10" ht="38.25" customHeight="1" x14ac:dyDescent="0.25">
      <c r="B141" s="105"/>
      <c r="C141" s="128"/>
      <c r="D141" s="80" t="s">
        <v>471</v>
      </c>
      <c r="E141" s="81"/>
      <c r="F141" s="81"/>
      <c r="G141" s="81"/>
      <c r="H141" s="81"/>
      <c r="I141" s="82"/>
    </row>
    <row r="142" spans="1:10" ht="47.25" customHeight="1" x14ac:dyDescent="0.25">
      <c r="B142" s="105"/>
      <c r="C142" s="128"/>
      <c r="D142" s="97" t="s">
        <v>681</v>
      </c>
      <c r="E142" s="85"/>
      <c r="F142" s="85"/>
      <c r="G142" s="85"/>
      <c r="H142" s="85"/>
      <c r="I142" s="86"/>
    </row>
    <row r="143" spans="1:10" ht="105.75" customHeight="1" x14ac:dyDescent="0.25">
      <c r="B143" s="107"/>
      <c r="C143" s="129"/>
      <c r="D143" s="109" t="s">
        <v>678</v>
      </c>
      <c r="E143" s="81"/>
      <c r="F143" s="81"/>
      <c r="G143" s="81"/>
      <c r="H143" s="81"/>
      <c r="I143" s="126"/>
    </row>
    <row r="144" spans="1:10" ht="6" customHeight="1" x14ac:dyDescent="0.25">
      <c r="A144" s="3"/>
      <c r="B144" s="18"/>
      <c r="C144" s="18"/>
      <c r="D144" s="16"/>
      <c r="E144" s="16"/>
      <c r="F144" s="16"/>
      <c r="G144" s="16"/>
      <c r="H144" s="16"/>
      <c r="I144" s="16"/>
      <c r="J144" s="3"/>
    </row>
    <row r="145" spans="2:9" ht="30.75" customHeight="1" x14ac:dyDescent="0.25">
      <c r="B145" s="99" t="s">
        <v>418</v>
      </c>
      <c r="C145" s="99"/>
      <c r="D145" s="100" t="s">
        <v>336</v>
      </c>
      <c r="E145" s="101"/>
      <c r="F145" s="101"/>
      <c r="G145" s="101"/>
      <c r="H145" s="101"/>
      <c r="I145" s="102"/>
    </row>
    <row r="146" spans="2:9" ht="15" customHeight="1" x14ac:dyDescent="0.25">
      <c r="B146" s="103" t="s">
        <v>397</v>
      </c>
      <c r="C146" s="104"/>
      <c r="D146" s="110" t="s">
        <v>658</v>
      </c>
      <c r="E146" s="111"/>
      <c r="F146" s="111"/>
      <c r="G146" s="111"/>
      <c r="H146" s="111"/>
      <c r="I146" s="112"/>
    </row>
    <row r="147" spans="2:9" ht="18.75" customHeight="1" x14ac:dyDescent="0.25">
      <c r="B147" s="105"/>
      <c r="C147" s="106"/>
      <c r="D147" s="113"/>
      <c r="E147" s="114"/>
      <c r="F147" s="114"/>
      <c r="G147" s="114"/>
      <c r="H147" s="114"/>
      <c r="I147" s="115"/>
    </row>
    <row r="148" spans="2:9" ht="36.75" customHeight="1" x14ac:dyDescent="0.25">
      <c r="B148" s="107"/>
      <c r="C148" s="108"/>
      <c r="D148" s="109" t="s">
        <v>659</v>
      </c>
      <c r="E148" s="81"/>
      <c r="F148" s="81"/>
      <c r="G148" s="81"/>
      <c r="H148" s="81"/>
      <c r="I148" s="82"/>
    </row>
    <row r="149" spans="2:9" ht="79.5" customHeight="1" x14ac:dyDescent="0.25">
      <c r="B149" s="103" t="s">
        <v>398</v>
      </c>
      <c r="C149" s="104"/>
      <c r="D149" s="109" t="s">
        <v>556</v>
      </c>
      <c r="E149" s="81"/>
      <c r="F149" s="81"/>
      <c r="G149" s="81"/>
      <c r="H149" s="81"/>
      <c r="I149" s="82"/>
    </row>
    <row r="150" spans="2:9" ht="27.75" customHeight="1" x14ac:dyDescent="0.25">
      <c r="B150" s="105"/>
      <c r="C150" s="106"/>
      <c r="D150" s="109" t="s">
        <v>396</v>
      </c>
      <c r="E150" s="81"/>
      <c r="F150" s="81"/>
      <c r="G150" s="81"/>
      <c r="H150" s="81"/>
      <c r="I150" s="82"/>
    </row>
    <row r="151" spans="2:9" ht="59.25" customHeight="1" x14ac:dyDescent="0.25">
      <c r="B151" s="107"/>
      <c r="C151" s="108"/>
      <c r="D151" s="121" t="s">
        <v>722</v>
      </c>
      <c r="E151" s="122"/>
      <c r="F151" s="122"/>
      <c r="G151" s="122"/>
      <c r="H151" s="122"/>
      <c r="I151" s="123"/>
    </row>
    <row r="152" spans="2:9" s="3" customFormat="1" ht="15" customHeight="1" x14ac:dyDescent="0.25">
      <c r="B152" s="98" t="s">
        <v>409</v>
      </c>
      <c r="C152" s="98"/>
      <c r="D152" s="98"/>
      <c r="E152" s="98"/>
      <c r="F152" s="98"/>
      <c r="G152" s="98"/>
      <c r="H152" s="98"/>
      <c r="I152" s="98"/>
    </row>
    <row r="153" spans="2:9" s="3" customFormat="1" x14ac:dyDescent="0.25">
      <c r="D153" s="22"/>
    </row>
  </sheetData>
  <mergeCells count="223">
    <mergeCell ref="D142:I142"/>
    <mergeCell ref="C90:D90"/>
    <mergeCell ref="C57:D57"/>
    <mergeCell ref="C60:D60"/>
    <mergeCell ref="C56:D56"/>
    <mergeCell ref="C59:D59"/>
    <mergeCell ref="E57:I57"/>
    <mergeCell ref="E59:I59"/>
    <mergeCell ref="B56:B59"/>
    <mergeCell ref="B60:B62"/>
    <mergeCell ref="C58:D58"/>
    <mergeCell ref="E67:I67"/>
    <mergeCell ref="E69:I69"/>
    <mergeCell ref="E70:I70"/>
    <mergeCell ref="E71:I71"/>
    <mergeCell ref="E58:I58"/>
    <mergeCell ref="C61:D61"/>
    <mergeCell ref="E61:I61"/>
    <mergeCell ref="C62:D62"/>
    <mergeCell ref="E62:I62"/>
    <mergeCell ref="B65:I65"/>
    <mergeCell ref="B94:I94"/>
    <mergeCell ref="B95:I95"/>
    <mergeCell ref="C107:I107"/>
    <mergeCell ref="C108:I108"/>
    <mergeCell ref="C118:I118"/>
    <mergeCell ref="C119:I119"/>
    <mergeCell ref="C93:D93"/>
    <mergeCell ref="E93:I93"/>
    <mergeCell ref="C102:I102"/>
    <mergeCell ref="C101:I101"/>
    <mergeCell ref="C103:I103"/>
    <mergeCell ref="C105:I105"/>
    <mergeCell ref="B96:I96"/>
    <mergeCell ref="C79:D79"/>
    <mergeCell ref="C87:D87"/>
    <mergeCell ref="C89:D89"/>
    <mergeCell ref="C86:D86"/>
    <mergeCell ref="C85:D85"/>
    <mergeCell ref="C84:D84"/>
    <mergeCell ref="E84:I84"/>
    <mergeCell ref="K84:K85"/>
    <mergeCell ref="E85:I85"/>
    <mergeCell ref="E87:I87"/>
    <mergeCell ref="E89:I89"/>
    <mergeCell ref="L81:O81"/>
    <mergeCell ref="C80:D80"/>
    <mergeCell ref="E80:I80"/>
    <mergeCell ref="E83:I83"/>
    <mergeCell ref="C88:D88"/>
    <mergeCell ref="E88:I88"/>
    <mergeCell ref="C83:D83"/>
    <mergeCell ref="C82:D82"/>
    <mergeCell ref="E82:I82"/>
    <mergeCell ref="B4:D4"/>
    <mergeCell ref="E4:I4"/>
    <mergeCell ref="B6:B35"/>
    <mergeCell ref="C7:D8"/>
    <mergeCell ref="E7:I8"/>
    <mergeCell ref="C9:D11"/>
    <mergeCell ref="E9:I11"/>
    <mergeCell ref="C15:D17"/>
    <mergeCell ref="E15:I17"/>
    <mergeCell ref="C20:D22"/>
    <mergeCell ref="E20:I22"/>
    <mergeCell ref="C27:D28"/>
    <mergeCell ref="C13:D13"/>
    <mergeCell ref="E13:I13"/>
    <mergeCell ref="E34:I34"/>
    <mergeCell ref="C34:D34"/>
    <mergeCell ref="C6:D6"/>
    <mergeCell ref="E6:I6"/>
    <mergeCell ref="C19:D19"/>
    <mergeCell ref="B5:I5"/>
    <mergeCell ref="E33:I33"/>
    <mergeCell ref="C35:D35"/>
    <mergeCell ref="E35:I35"/>
    <mergeCell ref="E14:I14"/>
    <mergeCell ref="B43:B45"/>
    <mergeCell ref="C45:D45"/>
    <mergeCell ref="E45:I45"/>
    <mergeCell ref="C46:D46"/>
    <mergeCell ref="E46:I46"/>
    <mergeCell ref="B46:B48"/>
    <mergeCell ref="B41:B42"/>
    <mergeCell ref="C42:D42"/>
    <mergeCell ref="C47:D47"/>
    <mergeCell ref="C48:D48"/>
    <mergeCell ref="E47:I47"/>
    <mergeCell ref="E48:I48"/>
    <mergeCell ref="C43:D43"/>
    <mergeCell ref="E43:I43"/>
    <mergeCell ref="C41:D41"/>
    <mergeCell ref="C44:D44"/>
    <mergeCell ref="E44:I44"/>
    <mergeCell ref="C23:D23"/>
    <mergeCell ref="E23:I23"/>
    <mergeCell ref="C18:D18"/>
    <mergeCell ref="E18:I18"/>
    <mergeCell ref="E49:I50"/>
    <mergeCell ref="E42:I42"/>
    <mergeCell ref="C29:D29"/>
    <mergeCell ref="E29:I29"/>
    <mergeCell ref="C51:D53"/>
    <mergeCell ref="E51:I53"/>
    <mergeCell ref="E19:I19"/>
    <mergeCell ref="C26:D26"/>
    <mergeCell ref="E26:I26"/>
    <mergeCell ref="C25:D25"/>
    <mergeCell ref="E25:I25"/>
    <mergeCell ref="E27:I28"/>
    <mergeCell ref="C30:D32"/>
    <mergeCell ref="E30:I32"/>
    <mergeCell ref="C33:D33"/>
    <mergeCell ref="E41:I41"/>
    <mergeCell ref="B36:B40"/>
    <mergeCell ref="C36:D37"/>
    <mergeCell ref="E36:I37"/>
    <mergeCell ref="C38:D40"/>
    <mergeCell ref="E38:I40"/>
    <mergeCell ref="E74:I74"/>
    <mergeCell ref="E92:I92"/>
    <mergeCell ref="E86:I86"/>
    <mergeCell ref="B64:D64"/>
    <mergeCell ref="E64:I64"/>
    <mergeCell ref="E79:I79"/>
    <mergeCell ref="C74:D74"/>
    <mergeCell ref="C92:D92"/>
    <mergeCell ref="B78:B80"/>
    <mergeCell ref="B81:B84"/>
    <mergeCell ref="B77:I77"/>
    <mergeCell ref="B90:B91"/>
    <mergeCell ref="B92:B93"/>
    <mergeCell ref="C78:D78"/>
    <mergeCell ref="E78:I78"/>
    <mergeCell ref="C91:D91"/>
    <mergeCell ref="E90:I90"/>
    <mergeCell ref="C69:D69"/>
    <mergeCell ref="C76:D76"/>
    <mergeCell ref="D126:I126"/>
    <mergeCell ref="B138:C139"/>
    <mergeCell ref="D137:I137"/>
    <mergeCell ref="D132:I132"/>
    <mergeCell ref="D134:I134"/>
    <mergeCell ref="D136:I136"/>
    <mergeCell ref="B134:C137"/>
    <mergeCell ref="D135:I135"/>
    <mergeCell ref="C12:D12"/>
    <mergeCell ref="E12:I12"/>
    <mergeCell ref="C81:D81"/>
    <mergeCell ref="E81:I81"/>
    <mergeCell ref="C24:D24"/>
    <mergeCell ref="E24:I24"/>
    <mergeCell ref="B66:I66"/>
    <mergeCell ref="C67:D67"/>
    <mergeCell ref="C71:D71"/>
    <mergeCell ref="C70:D70"/>
    <mergeCell ref="E56:I56"/>
    <mergeCell ref="E60:I60"/>
    <mergeCell ref="B55:D55"/>
    <mergeCell ref="E55:I55"/>
    <mergeCell ref="B49:B53"/>
    <mergeCell ref="C49:D50"/>
    <mergeCell ref="D140:I140"/>
    <mergeCell ref="D141:I141"/>
    <mergeCell ref="D138:I138"/>
    <mergeCell ref="D139:I139"/>
    <mergeCell ref="D131:I131"/>
    <mergeCell ref="D127:I127"/>
    <mergeCell ref="D133:I133"/>
    <mergeCell ref="B127:C128"/>
    <mergeCell ref="D128:I128"/>
    <mergeCell ref="B129:C133"/>
    <mergeCell ref="D129:I129"/>
    <mergeCell ref="D130:I130"/>
    <mergeCell ref="B152:I152"/>
    <mergeCell ref="B145:C145"/>
    <mergeCell ref="D145:I145"/>
    <mergeCell ref="B149:C151"/>
    <mergeCell ref="B146:C148"/>
    <mergeCell ref="D148:I148"/>
    <mergeCell ref="D146:I147"/>
    <mergeCell ref="C110:I110"/>
    <mergeCell ref="C109:I109"/>
    <mergeCell ref="C111:I111"/>
    <mergeCell ref="C112:I112"/>
    <mergeCell ref="B101:B112"/>
    <mergeCell ref="B114:I114"/>
    <mergeCell ref="C104:I104"/>
    <mergeCell ref="C106:I106"/>
    <mergeCell ref="D149:I149"/>
    <mergeCell ref="D150:I150"/>
    <mergeCell ref="D151:I151"/>
    <mergeCell ref="B126:C126"/>
    <mergeCell ref="D143:I143"/>
    <mergeCell ref="B140:C143"/>
    <mergeCell ref="C123:I123"/>
    <mergeCell ref="C124:I124"/>
    <mergeCell ref="C116:I116"/>
    <mergeCell ref="B1:J1"/>
    <mergeCell ref="B97:I97"/>
    <mergeCell ref="B99:I99"/>
    <mergeCell ref="C115:I115"/>
    <mergeCell ref="C117:I117"/>
    <mergeCell ref="C122:I122"/>
    <mergeCell ref="C120:I120"/>
    <mergeCell ref="C121:I121"/>
    <mergeCell ref="B115:B123"/>
    <mergeCell ref="C68:D68"/>
    <mergeCell ref="B68:B69"/>
    <mergeCell ref="E68:I68"/>
    <mergeCell ref="C73:D73"/>
    <mergeCell ref="E73:I73"/>
    <mergeCell ref="C72:D72"/>
    <mergeCell ref="E91:I91"/>
    <mergeCell ref="B85:B89"/>
    <mergeCell ref="E76:I76"/>
    <mergeCell ref="B74:B75"/>
    <mergeCell ref="C75:D75"/>
    <mergeCell ref="E75:I75"/>
    <mergeCell ref="C14:D14"/>
    <mergeCell ref="B71:B73"/>
    <mergeCell ref="E72:I72"/>
  </mergeCells>
  <printOptions horizontalCentered="1"/>
  <pageMargins left="0" right="0.23622047244094491" top="1.1023622047244095" bottom="0.86614173228346458" header="0.31496062992125984" footer="0.31496062992125984"/>
  <pageSetup scale="85" orientation="portrait" r:id="rId1"/>
  <headerFooter>
    <oddHeader>&amp;R&amp;G</oddHeader>
    <oddFooter>&amp;C&amp;G&amp;R&amp;"Arial,Normal"&amp;8&amp;P</oddFooter>
  </headerFooter>
  <rowBreaks count="1" manualBreakCount="1">
    <brk id="135" max="9" man="1"/>
  </rowBreaks>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1"/>
  <sheetViews>
    <sheetView view="pageLayout" topLeftCell="A4" workbookViewId="0">
      <selection activeCell="B6" sqref="B6"/>
    </sheetView>
  </sheetViews>
  <sheetFormatPr baseColWidth="10" defaultColWidth="11.42578125" defaultRowHeight="15" x14ac:dyDescent="0.25"/>
  <cols>
    <col min="1" max="1" width="14" style="1" customWidth="1"/>
    <col min="2" max="2" width="74.5703125" style="1" customWidth="1"/>
    <col min="3" max="7" width="11.42578125" style="1"/>
    <col min="8" max="8" width="25" style="1" customWidth="1"/>
    <col min="9" max="9" width="11.42578125" style="1"/>
    <col min="10" max="10" width="15.5703125" style="1" bestFit="1" customWidth="1"/>
    <col min="11" max="16384" width="11.42578125" style="1"/>
  </cols>
  <sheetData>
    <row r="1" spans="1:10" ht="15.75" x14ac:dyDescent="0.25">
      <c r="A1" s="185" t="s">
        <v>401</v>
      </c>
      <c r="B1" s="185"/>
      <c r="H1" s="26"/>
      <c r="J1" s="27"/>
    </row>
    <row r="2" spans="1:10" x14ac:dyDescent="0.25">
      <c r="A2" s="186" t="s">
        <v>557</v>
      </c>
      <c r="B2" s="186"/>
      <c r="H2" s="26"/>
    </row>
    <row r="3" spans="1:10" x14ac:dyDescent="0.25">
      <c r="A3" s="2"/>
      <c r="H3" s="26"/>
    </row>
    <row r="4" spans="1:10" x14ac:dyDescent="0.25">
      <c r="A4" s="25" t="s">
        <v>402</v>
      </c>
      <c r="B4" s="10" t="s">
        <v>412</v>
      </c>
      <c r="H4" s="26"/>
    </row>
    <row r="5" spans="1:10" ht="22.5" x14ac:dyDescent="0.25">
      <c r="A5" s="15" t="s">
        <v>403</v>
      </c>
      <c r="B5" s="11" t="s">
        <v>419</v>
      </c>
      <c r="H5" s="26"/>
    </row>
    <row r="6" spans="1:10" ht="174" customHeight="1" x14ac:dyDescent="0.25">
      <c r="A6" s="15" t="s">
        <v>420</v>
      </c>
      <c r="B6" s="11" t="s">
        <v>677</v>
      </c>
      <c r="H6" s="26"/>
    </row>
    <row r="7" spans="1:10" x14ac:dyDescent="0.25">
      <c r="A7" s="25" t="s">
        <v>404</v>
      </c>
      <c r="B7" s="10" t="s">
        <v>405</v>
      </c>
      <c r="H7" s="28"/>
    </row>
    <row r="8" spans="1:10" ht="33.75" x14ac:dyDescent="0.25">
      <c r="A8" s="15" t="s">
        <v>403</v>
      </c>
      <c r="B8" s="11" t="s">
        <v>421</v>
      </c>
    </row>
    <row r="9" spans="1:10" ht="173.25" customHeight="1" x14ac:dyDescent="0.25">
      <c r="A9" s="15" t="s">
        <v>420</v>
      </c>
      <c r="B9" s="11" t="s">
        <v>671</v>
      </c>
    </row>
    <row r="10" spans="1:10" x14ac:dyDescent="0.25">
      <c r="A10" s="25" t="s">
        <v>406</v>
      </c>
      <c r="B10" s="10" t="s">
        <v>407</v>
      </c>
    </row>
    <row r="11" spans="1:10" ht="33.75" x14ac:dyDescent="0.25">
      <c r="A11" s="15" t="s">
        <v>403</v>
      </c>
      <c r="B11" s="11" t="s">
        <v>422</v>
      </c>
    </row>
    <row r="12" spans="1:10" ht="234" customHeight="1" x14ac:dyDescent="0.25">
      <c r="A12" s="15" t="s">
        <v>420</v>
      </c>
      <c r="B12" s="11" t="s">
        <v>672</v>
      </c>
    </row>
    <row r="13" spans="1:10" x14ac:dyDescent="0.25">
      <c r="A13" s="25" t="s">
        <v>410</v>
      </c>
      <c r="B13" s="10" t="s">
        <v>289</v>
      </c>
    </row>
    <row r="14" spans="1:10" ht="258" customHeight="1" x14ac:dyDescent="0.25">
      <c r="A14" s="187" t="s">
        <v>403</v>
      </c>
      <c r="B14" s="189" t="s">
        <v>732</v>
      </c>
    </row>
    <row r="15" spans="1:10" ht="135.75" customHeight="1" x14ac:dyDescent="0.25">
      <c r="A15" s="188"/>
      <c r="B15" s="190"/>
    </row>
    <row r="16" spans="1:10" ht="160.5" customHeight="1" x14ac:dyDescent="0.25">
      <c r="A16" s="15" t="s">
        <v>420</v>
      </c>
      <c r="B16" s="11" t="s">
        <v>649</v>
      </c>
    </row>
    <row r="17" spans="1:2" x14ac:dyDescent="0.25">
      <c r="A17" s="25" t="s">
        <v>411</v>
      </c>
      <c r="B17" s="10" t="s">
        <v>408</v>
      </c>
    </row>
    <row r="18" spans="1:2" ht="340.5" customHeight="1" x14ac:dyDescent="0.25">
      <c r="A18" s="187" t="s">
        <v>403</v>
      </c>
      <c r="B18" s="189" t="s">
        <v>424</v>
      </c>
    </row>
    <row r="19" spans="1:2" ht="88.5" customHeight="1" x14ac:dyDescent="0.25">
      <c r="A19" s="188"/>
      <c r="B19" s="190"/>
    </row>
    <row r="20" spans="1:2" ht="157.5" customHeight="1" x14ac:dyDescent="0.25">
      <c r="A20" s="15" t="s">
        <v>420</v>
      </c>
      <c r="B20" s="11" t="s">
        <v>423</v>
      </c>
    </row>
    <row r="21" spans="1:2" x14ac:dyDescent="0.25">
      <c r="A21" s="98" t="s">
        <v>409</v>
      </c>
      <c r="B21" s="98"/>
    </row>
  </sheetData>
  <mergeCells count="7">
    <mergeCell ref="A1:B1"/>
    <mergeCell ref="A2:B2"/>
    <mergeCell ref="A21:B21"/>
    <mergeCell ref="A14:A15"/>
    <mergeCell ref="B14:B15"/>
    <mergeCell ref="A18:A19"/>
    <mergeCell ref="B18:B19"/>
  </mergeCells>
  <pageMargins left="0.7" right="0.7" top="1.0520833333333333" bottom="0.8984375" header="0.3" footer="0.3"/>
  <pageSetup orientation="portrait" r:id="rId1"/>
  <headerFooter>
    <oddHeader>&amp;R&amp;G</oddHeader>
    <oddFooter>&amp;C&amp;G&amp;R&amp;"Arial,Normal"&amp;8&amp;P</odd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Y342"/>
  <sheetViews>
    <sheetView tabSelected="1" view="pageLayout" topLeftCell="A10" zoomScale="110" zoomScaleNormal="100" zoomScaleSheetLayoutView="110" zoomScalePageLayoutView="110" workbookViewId="0">
      <selection activeCell="J13" sqref="J13:L14"/>
    </sheetView>
  </sheetViews>
  <sheetFormatPr baseColWidth="10" defaultColWidth="11.42578125" defaultRowHeight="15" x14ac:dyDescent="0.25"/>
  <cols>
    <col min="1" max="1" width="3.42578125" style="31" customWidth="1"/>
    <col min="2" max="2" width="8.42578125" style="31" customWidth="1"/>
    <col min="3" max="3" width="4.7109375" style="31" customWidth="1"/>
    <col min="4" max="4" width="4.85546875" style="31" customWidth="1"/>
    <col min="5" max="5" width="5.140625" style="67" customWidth="1"/>
    <col min="6" max="6" width="4.140625" style="31" customWidth="1"/>
    <col min="7" max="7" width="3.7109375" style="31" customWidth="1"/>
    <col min="8" max="8" width="5" style="31" customWidth="1"/>
    <col min="9" max="9" width="3.42578125" style="31" customWidth="1"/>
    <col min="10" max="11" width="3.7109375" style="31" customWidth="1"/>
    <col min="12" max="12" width="4.85546875" style="31" customWidth="1"/>
    <col min="13" max="13" width="7.28515625" style="31" customWidth="1"/>
    <col min="14" max="14" width="6.7109375" style="31" customWidth="1"/>
    <col min="15" max="15" width="4.5703125" style="31" customWidth="1"/>
    <col min="16" max="16" width="3.85546875" style="31" customWidth="1"/>
    <col min="17" max="17" width="6.85546875" style="31" bestFit="1" customWidth="1"/>
    <col min="18" max="18" width="7" style="31" bestFit="1" customWidth="1"/>
    <col min="19" max="19" width="8.5703125" style="31" customWidth="1"/>
    <col min="20" max="20" width="3.85546875" style="31" customWidth="1"/>
    <col min="21" max="21" width="7.28515625" style="31" customWidth="1"/>
    <col min="22" max="22" width="2" style="31" customWidth="1"/>
    <col min="23" max="16384" width="11.42578125" style="31"/>
  </cols>
  <sheetData>
    <row r="2" spans="1:23" ht="15.75" x14ac:dyDescent="0.25">
      <c r="B2" s="76"/>
      <c r="C2" s="287" t="s">
        <v>824</v>
      </c>
      <c r="D2" s="287"/>
      <c r="E2" s="287"/>
      <c r="F2" s="287"/>
      <c r="G2" s="287"/>
      <c r="H2" s="287"/>
      <c r="I2" s="287"/>
      <c r="J2" s="287"/>
      <c r="K2" s="287"/>
      <c r="L2" s="287"/>
      <c r="M2" s="287"/>
      <c r="N2" s="287"/>
      <c r="O2" s="287"/>
      <c r="P2" s="287"/>
      <c r="Q2" s="287"/>
      <c r="R2" s="287"/>
      <c r="S2" s="287"/>
      <c r="T2" s="287"/>
      <c r="U2" s="287"/>
    </row>
    <row r="3" spans="1:23" x14ac:dyDescent="0.25">
      <c r="A3" s="241"/>
      <c r="B3" s="241"/>
      <c r="C3" s="241"/>
      <c r="D3" s="241"/>
      <c r="E3" s="241"/>
      <c r="F3" s="241"/>
      <c r="G3" s="241"/>
      <c r="H3" s="241"/>
      <c r="I3" s="241"/>
      <c r="J3" s="241"/>
      <c r="K3" s="241"/>
      <c r="L3" s="241"/>
      <c r="M3" s="241"/>
      <c r="N3" s="241"/>
      <c r="O3" s="241"/>
      <c r="P3" s="241"/>
      <c r="Q3" s="241"/>
      <c r="R3" s="241"/>
      <c r="S3" s="241"/>
      <c r="T3" s="241"/>
      <c r="U3" s="241"/>
    </row>
    <row r="4" spans="1:23" x14ac:dyDescent="0.25">
      <c r="B4" s="32"/>
    </row>
    <row r="5" spans="1:23" ht="15" customHeight="1" x14ac:dyDescent="0.25">
      <c r="A5" s="277" t="s">
        <v>823</v>
      </c>
      <c r="B5" s="277"/>
      <c r="C5" s="242" t="s">
        <v>822</v>
      </c>
      <c r="D5" s="242"/>
      <c r="E5" s="242"/>
      <c r="F5" s="242"/>
      <c r="G5" s="242"/>
      <c r="H5" s="242"/>
      <c r="I5" s="242"/>
      <c r="J5" s="242"/>
      <c r="K5" s="242"/>
      <c r="L5" s="242"/>
      <c r="M5" s="242"/>
      <c r="N5" s="242"/>
      <c r="O5" s="242"/>
      <c r="P5" s="242"/>
      <c r="Q5" s="242"/>
      <c r="R5" s="242"/>
      <c r="S5" s="242"/>
      <c r="T5" s="242"/>
      <c r="U5" s="242"/>
    </row>
    <row r="6" spans="1:23" s="33" customFormat="1" x14ac:dyDescent="0.25">
      <c r="E6" s="68"/>
    </row>
    <row r="7" spans="1:23" s="33" customFormat="1" x14ac:dyDescent="0.25">
      <c r="C7" s="286" t="s">
        <v>825</v>
      </c>
      <c r="D7" s="286"/>
      <c r="E7" s="286"/>
      <c r="F7" s="286"/>
      <c r="G7" s="286"/>
      <c r="H7" s="286"/>
      <c r="I7" s="286"/>
      <c r="J7" s="286"/>
      <c r="K7" s="286"/>
      <c r="L7" s="286"/>
      <c r="M7" s="286"/>
      <c r="N7" s="286"/>
      <c r="O7" s="286"/>
      <c r="P7" s="286"/>
      <c r="Q7" s="286"/>
      <c r="R7" s="286"/>
      <c r="S7" s="286"/>
      <c r="T7" s="286"/>
      <c r="U7" s="286"/>
    </row>
    <row r="8" spans="1:23" x14ac:dyDescent="0.25">
      <c r="A8" s="34"/>
      <c r="B8" s="34"/>
    </row>
    <row r="9" spans="1:23" x14ac:dyDescent="0.25">
      <c r="A9" s="35" t="s">
        <v>562</v>
      </c>
      <c r="O9" s="35" t="s">
        <v>566</v>
      </c>
      <c r="P9" s="35"/>
    </row>
    <row r="10" spans="1:23" ht="6.75" customHeight="1" x14ac:dyDescent="0.25">
      <c r="A10" s="34"/>
      <c r="B10" s="35"/>
    </row>
    <row r="11" spans="1:23" ht="15" customHeight="1" x14ac:dyDescent="0.25">
      <c r="B11" s="269" t="s">
        <v>560</v>
      </c>
      <c r="C11" s="269"/>
      <c r="D11" s="269"/>
      <c r="E11" s="269"/>
      <c r="F11" s="269"/>
      <c r="G11" s="269"/>
      <c r="H11" s="269"/>
      <c r="I11" s="269"/>
      <c r="J11" s="269"/>
      <c r="K11" s="269"/>
      <c r="L11" s="269"/>
      <c r="O11" s="269" t="s">
        <v>565</v>
      </c>
      <c r="P11" s="269"/>
      <c r="Q11" s="269"/>
      <c r="R11" s="269"/>
      <c r="S11" s="269"/>
      <c r="T11" s="269"/>
      <c r="U11" s="269"/>
    </row>
    <row r="12" spans="1:23" ht="36.75" customHeight="1" x14ac:dyDescent="0.25">
      <c r="B12" s="269" t="s">
        <v>436</v>
      </c>
      <c r="C12" s="269"/>
      <c r="D12" s="269" t="s">
        <v>437</v>
      </c>
      <c r="E12" s="269"/>
      <c r="F12" s="269"/>
      <c r="G12" s="269" t="s">
        <v>407</v>
      </c>
      <c r="H12" s="269"/>
      <c r="I12" s="269"/>
      <c r="J12" s="269" t="s">
        <v>289</v>
      </c>
      <c r="K12" s="269"/>
      <c r="L12" s="269"/>
      <c r="O12" s="269" t="s">
        <v>438</v>
      </c>
      <c r="P12" s="269"/>
      <c r="Q12" s="269"/>
      <c r="R12" s="269"/>
      <c r="S12" s="269" t="s">
        <v>439</v>
      </c>
      <c r="T12" s="269"/>
      <c r="U12" s="269"/>
      <c r="W12" s="36" t="s">
        <v>435</v>
      </c>
    </row>
    <row r="13" spans="1:23" ht="36.75" customHeight="1" x14ac:dyDescent="0.25">
      <c r="B13" s="265">
        <f>(1050000*1.046)*1.07</f>
        <v>1175181</v>
      </c>
      <c r="C13" s="271"/>
      <c r="D13" s="265">
        <f>(1100000*1.046)*1.07</f>
        <v>1231142</v>
      </c>
      <c r="E13" s="266"/>
      <c r="F13" s="266"/>
      <c r="G13" s="265">
        <f>(1250000*1.046)*1.07</f>
        <v>1399025</v>
      </c>
      <c r="H13" s="266"/>
      <c r="I13" s="266"/>
      <c r="J13" s="259">
        <f>(1300000*1.046)*1.07</f>
        <v>1454986</v>
      </c>
      <c r="K13" s="260"/>
      <c r="L13" s="261"/>
      <c r="O13" s="269" t="s">
        <v>558</v>
      </c>
      <c r="P13" s="269"/>
      <c r="Q13" s="269"/>
      <c r="R13" s="269"/>
      <c r="S13" s="269" t="s">
        <v>561</v>
      </c>
      <c r="T13" s="269"/>
      <c r="U13" s="269"/>
    </row>
    <row r="14" spans="1:23" x14ac:dyDescent="0.25">
      <c r="A14" s="34"/>
      <c r="B14" s="267"/>
      <c r="C14" s="272"/>
      <c r="D14" s="267"/>
      <c r="E14" s="268"/>
      <c r="F14" s="268"/>
      <c r="G14" s="267"/>
      <c r="H14" s="268"/>
      <c r="I14" s="268"/>
      <c r="J14" s="262"/>
      <c r="K14" s="263"/>
      <c r="L14" s="264"/>
      <c r="O14" s="270">
        <f>140*1.639</f>
        <v>229.46</v>
      </c>
      <c r="P14" s="270"/>
      <c r="Q14" s="270"/>
      <c r="R14" s="270"/>
      <c r="S14" s="270">
        <f>640*1.0639</f>
        <v>680.89600000000007</v>
      </c>
      <c r="T14" s="270"/>
      <c r="U14" s="270"/>
    </row>
    <row r="16" spans="1:23" ht="15" customHeight="1" x14ac:dyDescent="0.25">
      <c r="A16" s="35" t="s">
        <v>568</v>
      </c>
      <c r="R16" s="258" t="s">
        <v>567</v>
      </c>
      <c r="S16" s="258"/>
      <c r="T16" s="258"/>
      <c r="U16" s="258"/>
    </row>
    <row r="17" spans="1:21" x14ac:dyDescent="0.25">
      <c r="A17" s="37" t="s">
        <v>563</v>
      </c>
      <c r="B17" s="37"/>
      <c r="R17" s="258"/>
      <c r="S17" s="258"/>
      <c r="T17" s="258"/>
      <c r="U17" s="258"/>
    </row>
    <row r="18" spans="1:21" ht="6.75" customHeight="1" x14ac:dyDescent="0.25"/>
    <row r="19" spans="1:21" ht="24" customHeight="1" x14ac:dyDescent="0.25">
      <c r="A19" s="38" t="s">
        <v>434</v>
      </c>
      <c r="B19" s="38" t="s">
        <v>425</v>
      </c>
      <c r="C19" s="202" t="s">
        <v>643</v>
      </c>
      <c r="D19" s="197"/>
      <c r="E19" s="197"/>
      <c r="F19" s="197"/>
      <c r="G19" s="198"/>
      <c r="H19" s="202" t="s">
        <v>0</v>
      </c>
      <c r="I19" s="197"/>
      <c r="J19" s="197"/>
      <c r="K19" s="197"/>
      <c r="L19" s="198"/>
      <c r="M19" s="256" t="s">
        <v>569</v>
      </c>
      <c r="N19" s="257"/>
      <c r="O19" s="256" t="s">
        <v>570</v>
      </c>
      <c r="P19" s="257"/>
      <c r="Q19" s="77" t="s">
        <v>642</v>
      </c>
      <c r="R19" s="39"/>
      <c r="S19" s="197" t="s">
        <v>559</v>
      </c>
      <c r="T19" s="197"/>
      <c r="U19" s="197"/>
    </row>
    <row r="20" spans="1:21" s="40" customFormat="1" ht="15" customHeight="1" x14ac:dyDescent="0.25">
      <c r="A20" s="30">
        <v>1</v>
      </c>
      <c r="B20" s="274" t="s">
        <v>1</v>
      </c>
      <c r="C20" s="227" t="s">
        <v>2</v>
      </c>
      <c r="D20" s="228"/>
      <c r="E20" s="228"/>
      <c r="F20" s="228"/>
      <c r="G20" s="273"/>
      <c r="H20" s="203" t="s">
        <v>585</v>
      </c>
      <c r="I20" s="204"/>
      <c r="J20" s="204"/>
      <c r="K20" s="204"/>
      <c r="L20" s="205"/>
      <c r="M20" s="206" t="s">
        <v>734</v>
      </c>
      <c r="N20" s="207"/>
      <c r="O20" s="206"/>
      <c r="P20" s="207"/>
      <c r="Q20" s="78">
        <v>24171.808000000001</v>
      </c>
      <c r="R20" s="39"/>
      <c r="S20" s="255"/>
      <c r="T20" s="255"/>
      <c r="U20" s="255"/>
    </row>
    <row r="21" spans="1:21" s="40" customFormat="1" ht="15" customHeight="1" x14ac:dyDescent="0.25">
      <c r="A21" s="30">
        <v>2</v>
      </c>
      <c r="B21" s="275"/>
      <c r="C21" s="227" t="s">
        <v>2</v>
      </c>
      <c r="D21" s="228"/>
      <c r="E21" s="228"/>
      <c r="F21" s="228"/>
      <c r="G21" s="228"/>
      <c r="H21" s="194" t="s">
        <v>290</v>
      </c>
      <c r="I21" s="195"/>
      <c r="J21" s="195"/>
      <c r="K21" s="195"/>
      <c r="L21" s="196"/>
      <c r="M21" s="206" t="s">
        <v>734</v>
      </c>
      <c r="N21" s="207"/>
      <c r="O21" s="206"/>
      <c r="P21" s="207"/>
      <c r="Q21" s="78">
        <v>3639.6019000000001</v>
      </c>
      <c r="R21" s="41"/>
      <c r="S21" s="252">
        <v>7.4999999999999997E-2</v>
      </c>
      <c r="T21" s="253"/>
      <c r="U21" s="254"/>
    </row>
    <row r="22" spans="1:21" s="40" customFormat="1" ht="23.25" customHeight="1" x14ac:dyDescent="0.25">
      <c r="A22" s="57">
        <v>3</v>
      </c>
      <c r="B22" s="276"/>
      <c r="C22" s="227" t="s">
        <v>3</v>
      </c>
      <c r="D22" s="228"/>
      <c r="E22" s="228"/>
      <c r="F22" s="228"/>
      <c r="G22" s="228"/>
      <c r="H22" s="194" t="s">
        <v>291</v>
      </c>
      <c r="I22" s="195"/>
      <c r="J22" s="195"/>
      <c r="K22" s="195"/>
      <c r="L22" s="196"/>
      <c r="M22" s="206" t="s">
        <v>735</v>
      </c>
      <c r="N22" s="207"/>
      <c r="O22" s="206"/>
      <c r="P22" s="207"/>
      <c r="Q22" s="78">
        <v>4923.7292000000007</v>
      </c>
      <c r="R22" s="42"/>
    </row>
    <row r="23" spans="1:21" s="40" customFormat="1" ht="16.5" customHeight="1" x14ac:dyDescent="0.25">
      <c r="A23" s="57">
        <v>4</v>
      </c>
      <c r="B23" s="48" t="s">
        <v>4</v>
      </c>
      <c r="C23" s="227" t="s">
        <v>275</v>
      </c>
      <c r="D23" s="228"/>
      <c r="E23" s="228"/>
      <c r="F23" s="228"/>
      <c r="G23" s="228"/>
      <c r="H23" s="194" t="s">
        <v>472</v>
      </c>
      <c r="I23" s="195"/>
      <c r="J23" s="195"/>
      <c r="K23" s="195"/>
      <c r="L23" s="196"/>
      <c r="M23" s="206" t="s">
        <v>820</v>
      </c>
      <c r="N23" s="207"/>
      <c r="O23" s="206"/>
      <c r="P23" s="207"/>
      <c r="Q23" s="78">
        <v>744.73</v>
      </c>
      <c r="R23" s="42"/>
    </row>
    <row r="24" spans="1:21" s="40" customFormat="1" ht="15" customHeight="1" x14ac:dyDescent="0.25">
      <c r="A24" s="57">
        <v>5</v>
      </c>
      <c r="B24" s="56" t="s">
        <v>273</v>
      </c>
      <c r="C24" s="227" t="s">
        <v>587</v>
      </c>
      <c r="D24" s="228"/>
      <c r="E24" s="228"/>
      <c r="F24" s="228"/>
      <c r="G24" s="228"/>
      <c r="H24" s="194" t="s">
        <v>473</v>
      </c>
      <c r="I24" s="195"/>
      <c r="J24" s="195"/>
      <c r="K24" s="195"/>
      <c r="L24" s="196"/>
      <c r="M24" s="206" t="s">
        <v>736</v>
      </c>
      <c r="N24" s="207"/>
      <c r="O24" s="206"/>
      <c r="P24" s="207"/>
      <c r="Q24" s="78">
        <v>2862.9549000000002</v>
      </c>
    </row>
    <row r="25" spans="1:21" s="40" customFormat="1" ht="16.5" customHeight="1" x14ac:dyDescent="0.25">
      <c r="A25" s="57">
        <v>6</v>
      </c>
      <c r="B25" s="47" t="s">
        <v>5</v>
      </c>
      <c r="C25" s="227" t="s">
        <v>6</v>
      </c>
      <c r="D25" s="228"/>
      <c r="E25" s="228"/>
      <c r="F25" s="228"/>
      <c r="G25" s="228"/>
      <c r="H25" s="194" t="s">
        <v>7</v>
      </c>
      <c r="I25" s="195"/>
      <c r="J25" s="195"/>
      <c r="K25" s="195"/>
      <c r="L25" s="196"/>
      <c r="M25" s="206" t="s">
        <v>737</v>
      </c>
      <c r="N25" s="207"/>
      <c r="O25" s="206"/>
      <c r="P25" s="207"/>
      <c r="Q25" s="78">
        <v>1666.0674000000001</v>
      </c>
    </row>
    <row r="26" spans="1:21" s="40" customFormat="1" ht="15" customHeight="1" x14ac:dyDescent="0.25">
      <c r="A26" s="57">
        <v>7</v>
      </c>
      <c r="B26" s="249" t="s">
        <v>8</v>
      </c>
      <c r="C26" s="227" t="s">
        <v>474</v>
      </c>
      <c r="D26" s="228"/>
      <c r="E26" s="228"/>
      <c r="F26" s="228"/>
      <c r="G26" s="228"/>
      <c r="H26" s="194" t="s">
        <v>588</v>
      </c>
      <c r="I26" s="195"/>
      <c r="J26" s="195"/>
      <c r="K26" s="195"/>
      <c r="L26" s="196"/>
      <c r="M26" s="206" t="s">
        <v>796</v>
      </c>
      <c r="N26" s="207"/>
      <c r="O26" s="206"/>
      <c r="P26" s="207"/>
      <c r="Q26" s="78">
        <v>2307.5991000000004</v>
      </c>
    </row>
    <row r="27" spans="1:21" s="40" customFormat="1" ht="15" customHeight="1" x14ac:dyDescent="0.25">
      <c r="A27" s="57">
        <v>8</v>
      </c>
      <c r="B27" s="251"/>
      <c r="C27" s="227" t="s">
        <v>474</v>
      </c>
      <c r="D27" s="228"/>
      <c r="E27" s="228"/>
      <c r="F27" s="228"/>
      <c r="G27" s="228"/>
      <c r="H27" s="194" t="s">
        <v>585</v>
      </c>
      <c r="I27" s="195"/>
      <c r="J27" s="195"/>
      <c r="K27" s="195"/>
      <c r="L27" s="196"/>
      <c r="M27" s="206" t="s">
        <v>796</v>
      </c>
      <c r="N27" s="207"/>
      <c r="O27" s="206"/>
      <c r="P27" s="207"/>
      <c r="Q27" s="78">
        <v>6968.5450000000001</v>
      </c>
    </row>
    <row r="28" spans="1:21" s="40" customFormat="1" ht="15" customHeight="1" x14ac:dyDescent="0.25">
      <c r="A28" s="57">
        <v>9</v>
      </c>
      <c r="B28" s="250"/>
      <c r="C28" s="227" t="s">
        <v>276</v>
      </c>
      <c r="D28" s="228"/>
      <c r="E28" s="228"/>
      <c r="F28" s="228"/>
      <c r="G28" s="228"/>
      <c r="H28" s="194" t="s">
        <v>585</v>
      </c>
      <c r="I28" s="195"/>
      <c r="J28" s="195"/>
      <c r="K28" s="195"/>
      <c r="L28" s="196"/>
      <c r="M28" s="206" t="s">
        <v>796</v>
      </c>
      <c r="N28" s="207"/>
      <c r="O28" s="206"/>
      <c r="P28" s="207"/>
      <c r="Q28" s="78">
        <v>7926.0550000000003</v>
      </c>
    </row>
    <row r="29" spans="1:21" s="40" customFormat="1" ht="15" customHeight="1" x14ac:dyDescent="0.25">
      <c r="A29" s="57">
        <v>10</v>
      </c>
      <c r="B29" s="47" t="s">
        <v>9</v>
      </c>
      <c r="C29" s="227" t="s">
        <v>277</v>
      </c>
      <c r="D29" s="228"/>
      <c r="E29" s="228"/>
      <c r="F29" s="228"/>
      <c r="G29" s="228"/>
      <c r="H29" s="194" t="s">
        <v>586</v>
      </c>
      <c r="I29" s="195"/>
      <c r="J29" s="195"/>
      <c r="K29" s="195"/>
      <c r="L29" s="196"/>
      <c r="M29" s="206" t="s">
        <v>798</v>
      </c>
      <c r="N29" s="207"/>
      <c r="O29" s="206"/>
      <c r="P29" s="207"/>
      <c r="Q29" s="78">
        <v>53131.166000000005</v>
      </c>
    </row>
    <row r="30" spans="1:21" s="40" customFormat="1" ht="15" customHeight="1" x14ac:dyDescent="0.25">
      <c r="A30" s="57">
        <v>11</v>
      </c>
      <c r="B30" s="249" t="s">
        <v>10</v>
      </c>
      <c r="C30" s="227" t="s">
        <v>11</v>
      </c>
      <c r="D30" s="228"/>
      <c r="E30" s="228"/>
      <c r="F30" s="228"/>
      <c r="G30" s="228"/>
      <c r="H30" s="194" t="s">
        <v>585</v>
      </c>
      <c r="I30" s="195"/>
      <c r="J30" s="195"/>
      <c r="K30" s="195"/>
      <c r="L30" s="196"/>
      <c r="M30" s="206" t="s">
        <v>826</v>
      </c>
      <c r="N30" s="207"/>
      <c r="O30" s="206"/>
      <c r="P30" s="207"/>
      <c r="Q30" s="78">
        <v>8161.1769000000004</v>
      </c>
    </row>
    <row r="31" spans="1:21" s="40" customFormat="1" ht="15" customHeight="1" x14ac:dyDescent="0.25">
      <c r="A31" s="57">
        <v>12</v>
      </c>
      <c r="B31" s="251"/>
      <c r="C31" s="227" t="s">
        <v>11</v>
      </c>
      <c r="D31" s="228"/>
      <c r="E31" s="228"/>
      <c r="F31" s="228"/>
      <c r="G31" s="228"/>
      <c r="H31" s="194" t="s">
        <v>12</v>
      </c>
      <c r="I31" s="195"/>
      <c r="J31" s="195"/>
      <c r="K31" s="195"/>
      <c r="L31" s="196"/>
      <c r="M31" s="206" t="s">
        <v>826</v>
      </c>
      <c r="N31" s="207"/>
      <c r="O31" s="206"/>
      <c r="P31" s="207"/>
      <c r="Q31" s="78">
        <v>2717.2006000000001</v>
      </c>
    </row>
    <row r="32" spans="1:21" s="40" customFormat="1" ht="15" customHeight="1" x14ac:dyDescent="0.25">
      <c r="A32" s="57">
        <v>13</v>
      </c>
      <c r="B32" s="251"/>
      <c r="C32" s="227" t="s">
        <v>11</v>
      </c>
      <c r="D32" s="228"/>
      <c r="E32" s="228"/>
      <c r="F32" s="228"/>
      <c r="G32" s="228"/>
      <c r="H32" s="194" t="s">
        <v>13</v>
      </c>
      <c r="I32" s="195"/>
      <c r="J32" s="195"/>
      <c r="K32" s="195"/>
      <c r="L32" s="196"/>
      <c r="M32" s="206" t="s">
        <v>826</v>
      </c>
      <c r="N32" s="207"/>
      <c r="O32" s="206"/>
      <c r="P32" s="207"/>
      <c r="Q32" s="78">
        <v>2559.7434000000003</v>
      </c>
    </row>
    <row r="33" spans="1:17" s="40" customFormat="1" ht="16.5" customHeight="1" x14ac:dyDescent="0.25">
      <c r="A33" s="57">
        <v>14</v>
      </c>
      <c r="B33" s="47" t="s">
        <v>14</v>
      </c>
      <c r="C33" s="227" t="s">
        <v>11</v>
      </c>
      <c r="D33" s="228"/>
      <c r="E33" s="228"/>
      <c r="F33" s="228"/>
      <c r="G33" s="228"/>
      <c r="H33" s="194" t="s">
        <v>585</v>
      </c>
      <c r="I33" s="195"/>
      <c r="J33" s="195"/>
      <c r="K33" s="195"/>
      <c r="L33" s="196"/>
      <c r="M33" s="206" t="s">
        <v>826</v>
      </c>
      <c r="N33" s="207"/>
      <c r="O33" s="206"/>
      <c r="P33" s="207"/>
      <c r="Q33" s="78">
        <v>13830.7</v>
      </c>
    </row>
    <row r="34" spans="1:17" s="40" customFormat="1" ht="15" customHeight="1" x14ac:dyDescent="0.25">
      <c r="A34" s="57">
        <v>15</v>
      </c>
      <c r="B34" s="249" t="s">
        <v>15</v>
      </c>
      <c r="C34" s="227" t="s">
        <v>16</v>
      </c>
      <c r="D34" s="228"/>
      <c r="E34" s="228"/>
      <c r="F34" s="228"/>
      <c r="G34" s="228"/>
      <c r="H34" s="194" t="s">
        <v>475</v>
      </c>
      <c r="I34" s="195"/>
      <c r="J34" s="195"/>
      <c r="K34" s="195"/>
      <c r="L34" s="196"/>
      <c r="M34" s="206" t="s">
        <v>797</v>
      </c>
      <c r="N34" s="207"/>
      <c r="O34" s="206"/>
      <c r="P34" s="207"/>
      <c r="Q34" s="78">
        <v>4350.2871000000005</v>
      </c>
    </row>
    <row r="35" spans="1:17" s="40" customFormat="1" ht="15" customHeight="1" x14ac:dyDescent="0.25">
      <c r="A35" s="57">
        <v>16</v>
      </c>
      <c r="B35" s="250"/>
      <c r="C35" s="227" t="s">
        <v>16</v>
      </c>
      <c r="D35" s="228"/>
      <c r="E35" s="228"/>
      <c r="F35" s="228"/>
      <c r="G35" s="228"/>
      <c r="H35" s="194" t="s">
        <v>585</v>
      </c>
      <c r="I35" s="195"/>
      <c r="J35" s="195"/>
      <c r="K35" s="195"/>
      <c r="L35" s="196"/>
      <c r="M35" s="206" t="s">
        <v>826</v>
      </c>
      <c r="N35" s="207"/>
      <c r="O35" s="206"/>
      <c r="P35" s="207"/>
      <c r="Q35" s="78">
        <v>8161.1769000000004</v>
      </c>
    </row>
    <row r="36" spans="1:17" s="40" customFormat="1" ht="16.5" customHeight="1" x14ac:dyDescent="0.25">
      <c r="A36" s="57">
        <v>17</v>
      </c>
      <c r="B36" s="47" t="s">
        <v>17</v>
      </c>
      <c r="C36" s="227" t="s">
        <v>18</v>
      </c>
      <c r="D36" s="228"/>
      <c r="E36" s="228"/>
      <c r="F36" s="228"/>
      <c r="G36" s="228"/>
      <c r="H36" s="194" t="s">
        <v>585</v>
      </c>
      <c r="I36" s="195"/>
      <c r="J36" s="195"/>
      <c r="K36" s="195"/>
      <c r="L36" s="196"/>
      <c r="M36" s="206" t="s">
        <v>734</v>
      </c>
      <c r="N36" s="207"/>
      <c r="O36" s="206"/>
      <c r="P36" s="207"/>
      <c r="Q36" s="78">
        <v>27191.156200000001</v>
      </c>
    </row>
    <row r="37" spans="1:17" s="40" customFormat="1" ht="16.5" customHeight="1" x14ac:dyDescent="0.25">
      <c r="A37" s="57">
        <v>18</v>
      </c>
      <c r="B37" s="47" t="s">
        <v>19</v>
      </c>
      <c r="C37" s="227" t="s">
        <v>20</v>
      </c>
      <c r="D37" s="228"/>
      <c r="E37" s="228"/>
      <c r="F37" s="228"/>
      <c r="G37" s="228"/>
      <c r="H37" s="194" t="s">
        <v>585</v>
      </c>
      <c r="I37" s="195"/>
      <c r="J37" s="195"/>
      <c r="K37" s="195"/>
      <c r="L37" s="196"/>
      <c r="M37" s="206" t="s">
        <v>734</v>
      </c>
      <c r="N37" s="207"/>
      <c r="O37" s="206"/>
      <c r="P37" s="207"/>
      <c r="Q37" s="78">
        <v>17401.148400000002</v>
      </c>
    </row>
    <row r="38" spans="1:17" s="40" customFormat="1" ht="15" customHeight="1" x14ac:dyDescent="0.25">
      <c r="A38" s="57">
        <v>19</v>
      </c>
      <c r="B38" s="249" t="s">
        <v>21</v>
      </c>
      <c r="C38" s="227" t="s">
        <v>278</v>
      </c>
      <c r="D38" s="228"/>
      <c r="E38" s="228"/>
      <c r="F38" s="228"/>
      <c r="G38" s="228"/>
      <c r="H38" s="194" t="s">
        <v>585</v>
      </c>
      <c r="I38" s="195"/>
      <c r="J38" s="195"/>
      <c r="K38" s="195"/>
      <c r="L38" s="196"/>
      <c r="M38" s="206" t="s">
        <v>826</v>
      </c>
      <c r="N38" s="207"/>
      <c r="O38" s="206"/>
      <c r="P38" s="207"/>
      <c r="Q38" s="78">
        <v>7979.2500000000009</v>
      </c>
    </row>
    <row r="39" spans="1:17" s="40" customFormat="1" ht="15" customHeight="1" x14ac:dyDescent="0.25">
      <c r="A39" s="57">
        <v>20</v>
      </c>
      <c r="B39" s="251"/>
      <c r="C39" s="227" t="s">
        <v>278</v>
      </c>
      <c r="D39" s="228"/>
      <c r="E39" s="228"/>
      <c r="F39" s="228"/>
      <c r="G39" s="228"/>
      <c r="H39" s="194" t="s">
        <v>12</v>
      </c>
      <c r="I39" s="195"/>
      <c r="J39" s="195"/>
      <c r="K39" s="195"/>
      <c r="L39" s="196"/>
      <c r="M39" s="206" t="s">
        <v>826</v>
      </c>
      <c r="N39" s="207"/>
      <c r="O39" s="206"/>
      <c r="P39" s="207"/>
      <c r="Q39" s="78">
        <v>3298.09</v>
      </c>
    </row>
    <row r="40" spans="1:17" s="40" customFormat="1" ht="15" customHeight="1" x14ac:dyDescent="0.25">
      <c r="A40" s="57">
        <v>21</v>
      </c>
      <c r="B40" s="250"/>
      <c r="C40" s="227" t="s">
        <v>278</v>
      </c>
      <c r="D40" s="228"/>
      <c r="E40" s="228"/>
      <c r="F40" s="228"/>
      <c r="G40" s="228"/>
      <c r="H40" s="194" t="s">
        <v>13</v>
      </c>
      <c r="I40" s="195"/>
      <c r="J40" s="195"/>
      <c r="K40" s="195"/>
      <c r="L40" s="196"/>
      <c r="M40" s="206" t="s">
        <v>826</v>
      </c>
      <c r="N40" s="207"/>
      <c r="O40" s="206"/>
      <c r="P40" s="207"/>
      <c r="Q40" s="78">
        <v>3085.3100000000004</v>
      </c>
    </row>
    <row r="41" spans="1:17" s="40" customFormat="1" ht="49.5" customHeight="1" x14ac:dyDescent="0.25">
      <c r="A41" s="57">
        <v>22</v>
      </c>
      <c r="B41" s="47" t="s">
        <v>22</v>
      </c>
      <c r="C41" s="227" t="s">
        <v>23</v>
      </c>
      <c r="D41" s="228"/>
      <c r="E41" s="228"/>
      <c r="F41" s="228"/>
      <c r="G41" s="228"/>
      <c r="H41" s="194" t="s">
        <v>585</v>
      </c>
      <c r="I41" s="195"/>
      <c r="J41" s="195"/>
      <c r="K41" s="195"/>
      <c r="L41" s="196"/>
      <c r="M41" s="206" t="s">
        <v>798</v>
      </c>
      <c r="N41" s="207"/>
      <c r="O41" s="206"/>
      <c r="P41" s="207"/>
      <c r="Q41" s="78">
        <v>49247.931000000004</v>
      </c>
    </row>
    <row r="42" spans="1:17" s="40" customFormat="1" ht="15" customHeight="1" x14ac:dyDescent="0.25">
      <c r="A42" s="57">
        <v>23</v>
      </c>
      <c r="B42" s="249" t="s">
        <v>24</v>
      </c>
      <c r="C42" s="227" t="s">
        <v>720</v>
      </c>
      <c r="D42" s="228"/>
      <c r="E42" s="228"/>
      <c r="F42" s="228"/>
      <c r="G42" s="228"/>
      <c r="H42" s="194" t="s">
        <v>721</v>
      </c>
      <c r="I42" s="195"/>
      <c r="J42" s="195"/>
      <c r="K42" s="195"/>
      <c r="L42" s="196"/>
      <c r="M42" s="206" t="s">
        <v>799</v>
      </c>
      <c r="N42" s="207"/>
      <c r="O42" s="206"/>
      <c r="P42" s="207"/>
      <c r="Q42" s="78">
        <v>5193.9598000000005</v>
      </c>
    </row>
    <row r="43" spans="1:17" s="40" customFormat="1" ht="15" customHeight="1" x14ac:dyDescent="0.25">
      <c r="A43" s="57">
        <v>24</v>
      </c>
      <c r="B43" s="250"/>
      <c r="C43" s="227" t="s">
        <v>720</v>
      </c>
      <c r="D43" s="228"/>
      <c r="E43" s="228"/>
      <c r="F43" s="228"/>
      <c r="G43" s="228"/>
      <c r="H43" s="194" t="s">
        <v>585</v>
      </c>
      <c r="I43" s="195"/>
      <c r="J43" s="195"/>
      <c r="K43" s="195"/>
      <c r="L43" s="196"/>
      <c r="M43" s="206" t="s">
        <v>826</v>
      </c>
      <c r="N43" s="207"/>
      <c r="O43" s="206"/>
      <c r="P43" s="207"/>
      <c r="Q43" s="78">
        <v>7979.2500000000009</v>
      </c>
    </row>
    <row r="44" spans="1:17" s="40" customFormat="1" ht="15" customHeight="1" x14ac:dyDescent="0.25">
      <c r="A44" s="57">
        <v>25</v>
      </c>
      <c r="B44" s="249" t="s">
        <v>25</v>
      </c>
      <c r="C44" s="227" t="s">
        <v>274</v>
      </c>
      <c r="D44" s="228"/>
      <c r="E44" s="228"/>
      <c r="F44" s="228"/>
      <c r="G44" s="228"/>
      <c r="H44" s="194" t="s">
        <v>585</v>
      </c>
      <c r="I44" s="195"/>
      <c r="J44" s="195"/>
      <c r="K44" s="195"/>
      <c r="L44" s="196"/>
      <c r="M44" s="206" t="s">
        <v>826</v>
      </c>
      <c r="N44" s="207"/>
      <c r="O44" s="206"/>
      <c r="P44" s="207"/>
      <c r="Q44" s="78">
        <v>7979.2500000000009</v>
      </c>
    </row>
    <row r="45" spans="1:17" s="40" customFormat="1" ht="15" customHeight="1" x14ac:dyDescent="0.25">
      <c r="A45" s="57">
        <v>26</v>
      </c>
      <c r="B45" s="251"/>
      <c r="C45" s="227" t="s">
        <v>274</v>
      </c>
      <c r="D45" s="228"/>
      <c r="E45" s="228"/>
      <c r="F45" s="228"/>
      <c r="G45" s="228"/>
      <c r="H45" s="194" t="s">
        <v>12</v>
      </c>
      <c r="I45" s="195"/>
      <c r="J45" s="195"/>
      <c r="K45" s="195"/>
      <c r="L45" s="196"/>
      <c r="M45" s="206" t="s">
        <v>826</v>
      </c>
      <c r="N45" s="207"/>
      <c r="O45" s="206"/>
      <c r="P45" s="207"/>
      <c r="Q45" s="78">
        <v>3191.7000000000003</v>
      </c>
    </row>
    <row r="46" spans="1:17" s="40" customFormat="1" ht="15" customHeight="1" x14ac:dyDescent="0.25">
      <c r="A46" s="57">
        <v>27</v>
      </c>
      <c r="B46" s="250"/>
      <c r="C46" s="227" t="s">
        <v>274</v>
      </c>
      <c r="D46" s="228"/>
      <c r="E46" s="228"/>
      <c r="F46" s="228"/>
      <c r="G46" s="228"/>
      <c r="H46" s="194" t="s">
        <v>13</v>
      </c>
      <c r="I46" s="195"/>
      <c r="J46" s="195"/>
      <c r="K46" s="195"/>
      <c r="L46" s="196"/>
      <c r="M46" s="206" t="s">
        <v>826</v>
      </c>
      <c r="N46" s="207"/>
      <c r="O46" s="206"/>
      <c r="P46" s="207"/>
      <c r="Q46" s="78">
        <v>2659.75</v>
      </c>
    </row>
    <row r="47" spans="1:17" s="40" customFormat="1" ht="15" customHeight="1" x14ac:dyDescent="0.25">
      <c r="A47" s="57">
        <v>28</v>
      </c>
      <c r="B47" s="251" t="s">
        <v>639</v>
      </c>
      <c r="C47" s="227" t="s">
        <v>26</v>
      </c>
      <c r="D47" s="228"/>
      <c r="E47" s="228"/>
      <c r="F47" s="228"/>
      <c r="G47" s="228"/>
      <c r="H47" s="194" t="s">
        <v>585</v>
      </c>
      <c r="I47" s="195"/>
      <c r="J47" s="195"/>
      <c r="K47" s="195"/>
      <c r="L47" s="196"/>
      <c r="M47" s="206" t="s">
        <v>733</v>
      </c>
      <c r="N47" s="207"/>
      <c r="O47" s="206"/>
      <c r="P47" s="207"/>
      <c r="Q47" s="78">
        <v>6012.0989</v>
      </c>
    </row>
    <row r="48" spans="1:17" s="40" customFormat="1" ht="15" customHeight="1" x14ac:dyDescent="0.25">
      <c r="A48" s="57">
        <v>29</v>
      </c>
      <c r="B48" s="251"/>
      <c r="C48" s="227" t="s">
        <v>26</v>
      </c>
      <c r="D48" s="228"/>
      <c r="E48" s="228"/>
      <c r="F48" s="228"/>
      <c r="G48" s="228"/>
      <c r="H48" s="194" t="s">
        <v>27</v>
      </c>
      <c r="I48" s="195"/>
      <c r="J48" s="195"/>
      <c r="K48" s="195"/>
      <c r="L48" s="196"/>
      <c r="M48" s="206" t="s">
        <v>733</v>
      </c>
      <c r="N48" s="207"/>
      <c r="O48" s="206"/>
      <c r="P48" s="207"/>
      <c r="Q48" s="78">
        <v>2180.9950000000003</v>
      </c>
    </row>
    <row r="49" spans="1:17" s="40" customFormat="1" ht="15" customHeight="1" x14ac:dyDescent="0.25">
      <c r="A49" s="57">
        <v>30</v>
      </c>
      <c r="B49" s="250"/>
      <c r="C49" s="227" t="s">
        <v>28</v>
      </c>
      <c r="D49" s="228"/>
      <c r="E49" s="228"/>
      <c r="F49" s="228"/>
      <c r="G49" s="228"/>
      <c r="H49" s="194" t="s">
        <v>29</v>
      </c>
      <c r="I49" s="195"/>
      <c r="J49" s="195"/>
      <c r="K49" s="195"/>
      <c r="L49" s="196"/>
      <c r="M49" s="206" t="s">
        <v>800</v>
      </c>
      <c r="N49" s="207"/>
      <c r="O49" s="206"/>
      <c r="P49" s="207"/>
      <c r="Q49" s="78">
        <v>12766.800000000001</v>
      </c>
    </row>
    <row r="50" spans="1:17" s="40" customFormat="1" ht="16.5" customHeight="1" x14ac:dyDescent="0.25">
      <c r="A50" s="57">
        <v>31</v>
      </c>
      <c r="B50" s="47" t="s">
        <v>30</v>
      </c>
      <c r="C50" s="227" t="s">
        <v>31</v>
      </c>
      <c r="D50" s="228"/>
      <c r="E50" s="228"/>
      <c r="F50" s="228"/>
      <c r="G50" s="228"/>
      <c r="H50" s="194" t="s">
        <v>585</v>
      </c>
      <c r="I50" s="195"/>
      <c r="J50" s="195"/>
      <c r="K50" s="195"/>
      <c r="L50" s="196"/>
      <c r="M50" s="206" t="s">
        <v>733</v>
      </c>
      <c r="N50" s="207"/>
      <c r="O50" s="206"/>
      <c r="P50" s="207"/>
      <c r="Q50" s="78">
        <v>17543.710999999999</v>
      </c>
    </row>
    <row r="51" spans="1:17" s="40" customFormat="1" ht="15" customHeight="1" x14ac:dyDescent="0.25">
      <c r="A51" s="57">
        <v>32</v>
      </c>
      <c r="B51" s="47" t="s">
        <v>32</v>
      </c>
      <c r="C51" s="227" t="s">
        <v>650</v>
      </c>
      <c r="D51" s="228"/>
      <c r="E51" s="228"/>
      <c r="F51" s="228"/>
      <c r="G51" s="228"/>
      <c r="H51" s="194" t="s">
        <v>585</v>
      </c>
      <c r="I51" s="195"/>
      <c r="J51" s="195"/>
      <c r="K51" s="195"/>
      <c r="L51" s="196"/>
      <c r="M51" s="206" t="s">
        <v>733</v>
      </c>
      <c r="N51" s="207"/>
      <c r="O51" s="206"/>
      <c r="P51" s="207"/>
      <c r="Q51" s="78">
        <v>11170.95</v>
      </c>
    </row>
    <row r="52" spans="1:17" s="40" customFormat="1" ht="15" customHeight="1" x14ac:dyDescent="0.25">
      <c r="A52" s="57">
        <v>33</v>
      </c>
      <c r="B52" s="249" t="s">
        <v>33</v>
      </c>
      <c r="C52" s="227" t="s">
        <v>34</v>
      </c>
      <c r="D52" s="228"/>
      <c r="E52" s="228"/>
      <c r="F52" s="228"/>
      <c r="G52" s="228"/>
      <c r="H52" s="194" t="s">
        <v>585</v>
      </c>
      <c r="I52" s="195"/>
      <c r="J52" s="195"/>
      <c r="K52" s="195"/>
      <c r="L52" s="196"/>
      <c r="M52" s="206" t="s">
        <v>733</v>
      </c>
      <c r="N52" s="207"/>
      <c r="O52" s="206"/>
      <c r="P52" s="207"/>
      <c r="Q52" s="78">
        <v>26065.550000000003</v>
      </c>
    </row>
    <row r="53" spans="1:17" s="40" customFormat="1" ht="15" customHeight="1" x14ac:dyDescent="0.25">
      <c r="A53" s="57">
        <v>34</v>
      </c>
      <c r="B53" s="250"/>
      <c r="C53" s="227" t="s">
        <v>34</v>
      </c>
      <c r="D53" s="228"/>
      <c r="E53" s="228"/>
      <c r="F53" s="228"/>
      <c r="G53" s="228"/>
      <c r="H53" s="194" t="s">
        <v>35</v>
      </c>
      <c r="I53" s="195"/>
      <c r="J53" s="195"/>
      <c r="K53" s="195"/>
      <c r="L53" s="196"/>
      <c r="M53" s="206" t="s">
        <v>733</v>
      </c>
      <c r="N53" s="207"/>
      <c r="O53" s="206"/>
      <c r="P53" s="207"/>
      <c r="Q53" s="78">
        <v>4689.6712000000007</v>
      </c>
    </row>
    <row r="54" spans="1:17" s="40" customFormat="1" ht="16.5" customHeight="1" x14ac:dyDescent="0.25">
      <c r="A54" s="57">
        <v>35</v>
      </c>
      <c r="B54" s="47" t="s">
        <v>36</v>
      </c>
      <c r="C54" s="227" t="s">
        <v>37</v>
      </c>
      <c r="D54" s="228"/>
      <c r="E54" s="228"/>
      <c r="F54" s="228"/>
      <c r="G54" s="228"/>
      <c r="H54" s="194" t="s">
        <v>476</v>
      </c>
      <c r="I54" s="195"/>
      <c r="J54" s="195"/>
      <c r="K54" s="195"/>
      <c r="L54" s="196"/>
      <c r="M54" s="206" t="s">
        <v>802</v>
      </c>
      <c r="N54" s="207"/>
      <c r="O54" s="206"/>
      <c r="P54" s="207"/>
      <c r="Q54" s="78">
        <v>10213.44</v>
      </c>
    </row>
    <row r="55" spans="1:17" s="40" customFormat="1" ht="15" customHeight="1" x14ac:dyDescent="0.25">
      <c r="A55" s="57">
        <v>36</v>
      </c>
      <c r="B55" s="249" t="s">
        <v>38</v>
      </c>
      <c r="C55" s="227" t="s">
        <v>39</v>
      </c>
      <c r="D55" s="228"/>
      <c r="E55" s="228"/>
      <c r="F55" s="228"/>
      <c r="G55" s="228"/>
      <c r="H55" s="194" t="s">
        <v>585</v>
      </c>
      <c r="I55" s="195"/>
      <c r="J55" s="195"/>
      <c r="K55" s="195"/>
      <c r="L55" s="196"/>
      <c r="M55" s="206" t="s">
        <v>826</v>
      </c>
      <c r="N55" s="207"/>
      <c r="O55" s="206"/>
      <c r="P55" s="207"/>
      <c r="Q55" s="78">
        <v>12766.800000000001</v>
      </c>
    </row>
    <row r="56" spans="1:17" s="40" customFormat="1" ht="15" customHeight="1" x14ac:dyDescent="0.25">
      <c r="A56" s="57">
        <v>37</v>
      </c>
      <c r="B56" s="250"/>
      <c r="C56" s="227" t="s">
        <v>40</v>
      </c>
      <c r="D56" s="228"/>
      <c r="E56" s="228"/>
      <c r="F56" s="228"/>
      <c r="G56" s="228"/>
      <c r="H56" s="194" t="s">
        <v>585</v>
      </c>
      <c r="I56" s="195"/>
      <c r="J56" s="195"/>
      <c r="K56" s="195"/>
      <c r="L56" s="196"/>
      <c r="M56" s="206" t="s">
        <v>738</v>
      </c>
      <c r="N56" s="207"/>
      <c r="O56" s="206"/>
      <c r="P56" s="207"/>
      <c r="Q56" s="78">
        <v>25427.210000000003</v>
      </c>
    </row>
    <row r="57" spans="1:17" s="40" customFormat="1" ht="15" customHeight="1" x14ac:dyDescent="0.25">
      <c r="A57" s="57">
        <v>38</v>
      </c>
      <c r="B57" s="47" t="s">
        <v>41</v>
      </c>
      <c r="C57" s="227" t="s">
        <v>42</v>
      </c>
      <c r="D57" s="228"/>
      <c r="E57" s="228"/>
      <c r="F57" s="228"/>
      <c r="G57" s="228"/>
      <c r="H57" s="194" t="s">
        <v>477</v>
      </c>
      <c r="I57" s="195"/>
      <c r="J57" s="195"/>
      <c r="K57" s="195"/>
      <c r="L57" s="196"/>
      <c r="M57" s="206" t="s">
        <v>803</v>
      </c>
      <c r="N57" s="207"/>
      <c r="O57" s="206"/>
      <c r="P57" s="207"/>
      <c r="Q57" s="78">
        <v>15320.160000000002</v>
      </c>
    </row>
    <row r="58" spans="1:17" s="40" customFormat="1" ht="24.75" customHeight="1" x14ac:dyDescent="0.25">
      <c r="A58" s="57">
        <v>39</v>
      </c>
      <c r="B58" s="47" t="s">
        <v>43</v>
      </c>
      <c r="C58" s="227" t="s">
        <v>239</v>
      </c>
      <c r="D58" s="228"/>
      <c r="E58" s="228"/>
      <c r="F58" s="228"/>
      <c r="G58" s="228"/>
      <c r="H58" s="194" t="s">
        <v>44</v>
      </c>
      <c r="I58" s="195"/>
      <c r="J58" s="195"/>
      <c r="K58" s="195"/>
      <c r="L58" s="196"/>
      <c r="M58" s="206" t="s">
        <v>826</v>
      </c>
      <c r="N58" s="207"/>
      <c r="O58" s="206"/>
      <c r="P58" s="207"/>
      <c r="Q58" s="78">
        <v>4042.82</v>
      </c>
    </row>
    <row r="59" spans="1:17" s="40" customFormat="1" ht="16.5" customHeight="1" x14ac:dyDescent="0.25">
      <c r="A59" s="57">
        <v>40</v>
      </c>
      <c r="B59" s="47" t="s">
        <v>45</v>
      </c>
      <c r="C59" s="227" t="s">
        <v>46</v>
      </c>
      <c r="D59" s="228"/>
      <c r="E59" s="228"/>
      <c r="F59" s="228"/>
      <c r="G59" s="228"/>
      <c r="H59" s="194" t="s">
        <v>35</v>
      </c>
      <c r="I59" s="195"/>
      <c r="J59" s="195"/>
      <c r="K59" s="195"/>
      <c r="L59" s="196"/>
      <c r="M59" s="206" t="s">
        <v>738</v>
      </c>
      <c r="N59" s="207"/>
      <c r="O59" s="206"/>
      <c r="P59" s="207"/>
      <c r="Q59" s="78">
        <v>15636.138300000001</v>
      </c>
    </row>
    <row r="60" spans="1:17" s="40" customFormat="1" ht="27" customHeight="1" x14ac:dyDescent="0.25">
      <c r="A60" s="57">
        <v>41</v>
      </c>
      <c r="B60" s="47" t="s">
        <v>47</v>
      </c>
      <c r="C60" s="227" t="s">
        <v>48</v>
      </c>
      <c r="D60" s="228"/>
      <c r="E60" s="228"/>
      <c r="F60" s="228"/>
      <c r="G60" s="228"/>
      <c r="H60" s="194" t="s">
        <v>44</v>
      </c>
      <c r="I60" s="195"/>
      <c r="J60" s="195"/>
      <c r="K60" s="195"/>
      <c r="L60" s="196"/>
      <c r="M60" s="278" t="s">
        <v>827</v>
      </c>
      <c r="N60" s="279"/>
      <c r="O60" s="206"/>
      <c r="P60" s="207"/>
      <c r="Q60" s="78">
        <v>15636.138300000001</v>
      </c>
    </row>
    <row r="61" spans="1:17" s="40" customFormat="1" ht="16.5" customHeight="1" x14ac:dyDescent="0.25">
      <c r="A61" s="57">
        <v>42</v>
      </c>
      <c r="B61" s="47" t="s">
        <v>49</v>
      </c>
      <c r="C61" s="227" t="s">
        <v>48</v>
      </c>
      <c r="D61" s="228"/>
      <c r="E61" s="228"/>
      <c r="F61" s="228"/>
      <c r="G61" s="228"/>
      <c r="H61" s="194" t="s">
        <v>50</v>
      </c>
      <c r="I61" s="195"/>
      <c r="J61" s="195"/>
      <c r="K61" s="195"/>
      <c r="L61" s="196"/>
      <c r="M61" s="206" t="s">
        <v>738</v>
      </c>
      <c r="N61" s="207"/>
      <c r="O61" s="206"/>
      <c r="P61" s="207"/>
      <c r="Q61" s="78">
        <v>37658.868300000002</v>
      </c>
    </row>
    <row r="62" spans="1:17" s="40" customFormat="1" ht="15" customHeight="1" x14ac:dyDescent="0.25">
      <c r="A62" s="57">
        <v>43</v>
      </c>
      <c r="B62" s="249" t="s">
        <v>51</v>
      </c>
      <c r="C62" s="227" t="s">
        <v>478</v>
      </c>
      <c r="D62" s="228"/>
      <c r="E62" s="228"/>
      <c r="F62" s="228"/>
      <c r="G62" s="228"/>
      <c r="H62" s="194" t="s">
        <v>585</v>
      </c>
      <c r="I62" s="195"/>
      <c r="J62" s="195"/>
      <c r="K62" s="195"/>
      <c r="L62" s="196"/>
      <c r="M62" s="206" t="s">
        <v>733</v>
      </c>
      <c r="N62" s="207"/>
      <c r="O62" s="206" t="s">
        <v>801</v>
      </c>
      <c r="P62" s="207"/>
      <c r="Q62" s="78">
        <v>28796.581300000002</v>
      </c>
    </row>
    <row r="63" spans="1:17" s="40" customFormat="1" ht="15" customHeight="1" x14ac:dyDescent="0.25">
      <c r="A63" s="57">
        <v>44</v>
      </c>
      <c r="B63" s="251"/>
      <c r="C63" s="227" t="s">
        <v>52</v>
      </c>
      <c r="D63" s="228"/>
      <c r="E63" s="228"/>
      <c r="F63" s="228"/>
      <c r="G63" s="228"/>
      <c r="H63" s="194" t="s">
        <v>585</v>
      </c>
      <c r="I63" s="195"/>
      <c r="J63" s="195"/>
      <c r="K63" s="195"/>
      <c r="L63" s="196"/>
      <c r="M63" s="206" t="s">
        <v>733</v>
      </c>
      <c r="N63" s="207"/>
      <c r="O63" s="206" t="s">
        <v>801</v>
      </c>
      <c r="P63" s="207"/>
      <c r="Q63" s="78">
        <v>14894.6</v>
      </c>
    </row>
    <row r="64" spans="1:17" s="40" customFormat="1" ht="15" customHeight="1" x14ac:dyDescent="0.25">
      <c r="A64" s="57">
        <v>45</v>
      </c>
      <c r="B64" s="251"/>
      <c r="C64" s="227" t="s">
        <v>53</v>
      </c>
      <c r="D64" s="228"/>
      <c r="E64" s="228"/>
      <c r="F64" s="228"/>
      <c r="G64" s="228"/>
      <c r="H64" s="194" t="s">
        <v>585</v>
      </c>
      <c r="I64" s="195"/>
      <c r="J64" s="195"/>
      <c r="K64" s="195"/>
      <c r="L64" s="196"/>
      <c r="M64" s="206" t="s">
        <v>733</v>
      </c>
      <c r="N64" s="207"/>
      <c r="O64" s="206" t="s">
        <v>801</v>
      </c>
      <c r="P64" s="207"/>
      <c r="Q64" s="78">
        <v>15426.550000000001</v>
      </c>
    </row>
    <row r="65" spans="1:17" s="40" customFormat="1" ht="15" customHeight="1" x14ac:dyDescent="0.25">
      <c r="A65" s="57">
        <v>46</v>
      </c>
      <c r="B65" s="250"/>
      <c r="C65" s="227" t="s">
        <v>54</v>
      </c>
      <c r="D65" s="228"/>
      <c r="E65" s="228"/>
      <c r="F65" s="228"/>
      <c r="G65" s="228"/>
      <c r="H65" s="194" t="s">
        <v>585</v>
      </c>
      <c r="I65" s="195"/>
      <c r="J65" s="195"/>
      <c r="K65" s="195"/>
      <c r="L65" s="196"/>
      <c r="M65" s="206" t="s">
        <v>733</v>
      </c>
      <c r="N65" s="207"/>
      <c r="O65" s="206"/>
      <c r="P65" s="207"/>
      <c r="Q65" s="78">
        <v>29618.976000000002</v>
      </c>
    </row>
    <row r="66" spans="1:17" s="40" customFormat="1" ht="16.5" customHeight="1" x14ac:dyDescent="0.25">
      <c r="A66" s="57">
        <v>47</v>
      </c>
      <c r="B66" s="47" t="s">
        <v>55</v>
      </c>
      <c r="C66" s="227" t="s">
        <v>56</v>
      </c>
      <c r="D66" s="228"/>
      <c r="E66" s="228"/>
      <c r="F66" s="228"/>
      <c r="G66" s="228"/>
      <c r="H66" s="194" t="s">
        <v>585</v>
      </c>
      <c r="I66" s="195"/>
      <c r="J66" s="195"/>
      <c r="K66" s="195"/>
      <c r="L66" s="196"/>
      <c r="M66" s="206" t="s">
        <v>733</v>
      </c>
      <c r="N66" s="207"/>
      <c r="O66" s="206" t="s">
        <v>801</v>
      </c>
      <c r="P66" s="207"/>
      <c r="Q66" s="78">
        <v>42556</v>
      </c>
    </row>
    <row r="67" spans="1:17" s="40" customFormat="1" ht="16.5" customHeight="1" x14ac:dyDescent="0.25">
      <c r="A67" s="57">
        <v>48</v>
      </c>
      <c r="B67" s="47" t="s">
        <v>57</v>
      </c>
      <c r="C67" s="227" t="s">
        <v>58</v>
      </c>
      <c r="D67" s="228"/>
      <c r="E67" s="228"/>
      <c r="F67" s="228"/>
      <c r="G67" s="228"/>
      <c r="H67" s="194" t="s">
        <v>585</v>
      </c>
      <c r="I67" s="195"/>
      <c r="J67" s="195"/>
      <c r="K67" s="195"/>
      <c r="L67" s="196"/>
      <c r="M67" s="206" t="s">
        <v>733</v>
      </c>
      <c r="N67" s="207"/>
      <c r="O67" s="206" t="s">
        <v>801</v>
      </c>
      <c r="P67" s="207"/>
      <c r="Q67" s="78">
        <v>40084.560300000005</v>
      </c>
    </row>
    <row r="68" spans="1:17" s="40" customFormat="1" ht="16.5" customHeight="1" x14ac:dyDescent="0.25">
      <c r="A68" s="57">
        <v>49</v>
      </c>
      <c r="B68" s="47" t="s">
        <v>59</v>
      </c>
      <c r="C68" s="227" t="s">
        <v>60</v>
      </c>
      <c r="D68" s="228"/>
      <c r="E68" s="228"/>
      <c r="F68" s="228"/>
      <c r="G68" s="228"/>
      <c r="H68" s="194" t="s">
        <v>585</v>
      </c>
      <c r="I68" s="195"/>
      <c r="J68" s="195"/>
      <c r="K68" s="195"/>
      <c r="L68" s="196"/>
      <c r="M68" s="206" t="s">
        <v>733</v>
      </c>
      <c r="N68" s="207"/>
      <c r="O68" s="206"/>
      <c r="P68" s="207"/>
      <c r="Q68" s="78">
        <v>17022.400000000001</v>
      </c>
    </row>
    <row r="69" spans="1:17" s="40" customFormat="1" ht="24.75" customHeight="1" x14ac:dyDescent="0.25">
      <c r="A69" s="57">
        <v>50</v>
      </c>
      <c r="B69" s="47" t="s">
        <v>61</v>
      </c>
      <c r="C69" s="227" t="s">
        <v>62</v>
      </c>
      <c r="D69" s="228"/>
      <c r="E69" s="228"/>
      <c r="F69" s="228"/>
      <c r="G69" s="228"/>
      <c r="H69" s="194" t="s">
        <v>585</v>
      </c>
      <c r="I69" s="195"/>
      <c r="J69" s="195"/>
      <c r="K69" s="195"/>
      <c r="L69" s="196"/>
      <c r="M69" s="206" t="s">
        <v>734</v>
      </c>
      <c r="N69" s="207"/>
      <c r="O69" s="206"/>
      <c r="P69" s="207"/>
      <c r="Q69" s="78">
        <v>26425.148200000003</v>
      </c>
    </row>
    <row r="70" spans="1:17" s="40" customFormat="1" ht="24.75" customHeight="1" x14ac:dyDescent="0.25">
      <c r="A70" s="57">
        <v>51</v>
      </c>
      <c r="B70" s="47" t="s">
        <v>63</v>
      </c>
      <c r="C70" s="227" t="s">
        <v>648</v>
      </c>
      <c r="D70" s="228"/>
      <c r="E70" s="228"/>
      <c r="F70" s="228"/>
      <c r="G70" s="228"/>
      <c r="H70" s="194" t="s">
        <v>585</v>
      </c>
      <c r="I70" s="195"/>
      <c r="J70" s="195"/>
      <c r="K70" s="195"/>
      <c r="L70" s="196"/>
      <c r="M70" s="206" t="s">
        <v>738</v>
      </c>
      <c r="N70" s="207"/>
      <c r="O70" s="206"/>
      <c r="P70" s="207"/>
      <c r="Q70" s="78">
        <v>35734.273200000003</v>
      </c>
    </row>
    <row r="71" spans="1:17" s="40" customFormat="1" ht="16.5" customHeight="1" x14ac:dyDescent="0.25">
      <c r="A71" s="70">
        <v>52</v>
      </c>
      <c r="B71" s="47" t="s">
        <v>64</v>
      </c>
      <c r="C71" s="227" t="s">
        <v>65</v>
      </c>
      <c r="D71" s="228"/>
      <c r="E71" s="228"/>
      <c r="F71" s="228"/>
      <c r="G71" s="228"/>
      <c r="H71" s="194" t="s">
        <v>479</v>
      </c>
      <c r="I71" s="195"/>
      <c r="J71" s="195"/>
      <c r="K71" s="195"/>
      <c r="L71" s="196"/>
      <c r="M71" s="206" t="s">
        <v>808</v>
      </c>
      <c r="N71" s="207"/>
      <c r="O71" s="206"/>
      <c r="P71" s="207"/>
      <c r="Q71" s="78">
        <v>11107.116</v>
      </c>
    </row>
    <row r="72" spans="1:17" s="40" customFormat="1" ht="15" customHeight="1" x14ac:dyDescent="0.25">
      <c r="A72" s="57">
        <v>53</v>
      </c>
      <c r="B72" s="249" t="s">
        <v>66</v>
      </c>
      <c r="C72" s="227" t="s">
        <v>67</v>
      </c>
      <c r="D72" s="228"/>
      <c r="E72" s="228"/>
      <c r="F72" s="228"/>
      <c r="G72" s="228"/>
      <c r="H72" s="194" t="s">
        <v>589</v>
      </c>
      <c r="I72" s="195"/>
      <c r="J72" s="195"/>
      <c r="K72" s="195"/>
      <c r="L72" s="196"/>
      <c r="M72" s="206" t="s">
        <v>739</v>
      </c>
      <c r="N72" s="207"/>
      <c r="O72" s="206"/>
      <c r="P72" s="207"/>
      <c r="Q72" s="78">
        <v>5957.84</v>
      </c>
    </row>
    <row r="73" spans="1:17" s="40" customFormat="1" ht="15" customHeight="1" x14ac:dyDescent="0.25">
      <c r="A73" s="57">
        <v>54</v>
      </c>
      <c r="B73" s="250"/>
      <c r="C73" s="227" t="s">
        <v>67</v>
      </c>
      <c r="D73" s="228"/>
      <c r="E73" s="228"/>
      <c r="F73" s="228"/>
      <c r="G73" s="228"/>
      <c r="H73" s="194" t="s">
        <v>641</v>
      </c>
      <c r="I73" s="195"/>
      <c r="J73" s="195"/>
      <c r="K73" s="195"/>
      <c r="L73" s="196"/>
      <c r="M73" s="206" t="s">
        <v>739</v>
      </c>
      <c r="N73" s="207"/>
      <c r="O73" s="206"/>
      <c r="P73" s="207"/>
      <c r="Q73" s="78">
        <v>13511.53</v>
      </c>
    </row>
    <row r="74" spans="1:17" s="40" customFormat="1" ht="15" customHeight="1" x14ac:dyDescent="0.25">
      <c r="A74" s="57">
        <v>55</v>
      </c>
      <c r="B74" s="47" t="s">
        <v>68</v>
      </c>
      <c r="C74" s="227" t="s">
        <v>69</v>
      </c>
      <c r="D74" s="228"/>
      <c r="E74" s="228"/>
      <c r="F74" s="228"/>
      <c r="G74" s="228"/>
      <c r="H74" s="194" t="s">
        <v>70</v>
      </c>
      <c r="I74" s="195"/>
      <c r="J74" s="195"/>
      <c r="K74" s="195"/>
      <c r="L74" s="196"/>
      <c r="M74" s="206" t="s">
        <v>804</v>
      </c>
      <c r="N74" s="207"/>
      <c r="O74" s="206"/>
      <c r="P74" s="207"/>
      <c r="Q74" s="78">
        <v>22806.8243</v>
      </c>
    </row>
    <row r="75" spans="1:17" s="40" customFormat="1" ht="15" customHeight="1" x14ac:dyDescent="0.25">
      <c r="A75" s="57">
        <v>56</v>
      </c>
      <c r="B75" s="249" t="s">
        <v>71</v>
      </c>
      <c r="C75" s="227" t="s">
        <v>72</v>
      </c>
      <c r="D75" s="228"/>
      <c r="E75" s="228"/>
      <c r="F75" s="228"/>
      <c r="G75" s="228"/>
      <c r="H75" s="194" t="s">
        <v>585</v>
      </c>
      <c r="I75" s="195"/>
      <c r="J75" s="195"/>
      <c r="K75" s="195"/>
      <c r="L75" s="196"/>
      <c r="M75" s="206" t="s">
        <v>733</v>
      </c>
      <c r="N75" s="207"/>
      <c r="O75" s="206" t="s">
        <v>734</v>
      </c>
      <c r="P75" s="207"/>
      <c r="Q75" s="78">
        <v>16718.124600000003</v>
      </c>
    </row>
    <row r="76" spans="1:17" s="40" customFormat="1" ht="15" customHeight="1" x14ac:dyDescent="0.25">
      <c r="A76" s="57">
        <v>57</v>
      </c>
      <c r="B76" s="250"/>
      <c r="C76" s="227" t="s">
        <v>72</v>
      </c>
      <c r="D76" s="228"/>
      <c r="E76" s="228"/>
      <c r="F76" s="228"/>
      <c r="G76" s="228"/>
      <c r="H76" s="194" t="s">
        <v>73</v>
      </c>
      <c r="I76" s="195"/>
      <c r="J76" s="195"/>
      <c r="K76" s="195"/>
      <c r="L76" s="196"/>
      <c r="M76" s="206" t="s">
        <v>805</v>
      </c>
      <c r="N76" s="207"/>
      <c r="O76" s="206"/>
      <c r="P76" s="207"/>
      <c r="Q76" s="78">
        <v>9575.1</v>
      </c>
    </row>
    <row r="77" spans="1:17" s="40" customFormat="1" ht="15" customHeight="1" x14ac:dyDescent="0.25">
      <c r="A77" s="57">
        <v>58</v>
      </c>
      <c r="B77" s="249" t="s">
        <v>74</v>
      </c>
      <c r="C77" s="227" t="s">
        <v>480</v>
      </c>
      <c r="D77" s="228"/>
      <c r="E77" s="228"/>
      <c r="F77" s="228"/>
      <c r="G77" s="228"/>
      <c r="H77" s="194" t="s">
        <v>75</v>
      </c>
      <c r="I77" s="195"/>
      <c r="J77" s="195"/>
      <c r="K77" s="195"/>
      <c r="L77" s="196"/>
      <c r="M77" s="206" t="s">
        <v>740</v>
      </c>
      <c r="N77" s="207"/>
      <c r="O77" s="206"/>
      <c r="P77" s="207"/>
      <c r="Q77" s="78">
        <v>15958.500000000002</v>
      </c>
    </row>
    <row r="78" spans="1:17" s="40" customFormat="1" ht="15" customHeight="1" x14ac:dyDescent="0.25">
      <c r="A78" s="57">
        <v>59</v>
      </c>
      <c r="B78" s="250"/>
      <c r="C78" s="227" t="s">
        <v>481</v>
      </c>
      <c r="D78" s="228"/>
      <c r="E78" s="228"/>
      <c r="F78" s="228"/>
      <c r="G78" s="228"/>
      <c r="H78" s="194" t="s">
        <v>75</v>
      </c>
      <c r="I78" s="195"/>
      <c r="J78" s="195"/>
      <c r="K78" s="195"/>
      <c r="L78" s="196"/>
      <c r="M78" s="206" t="s">
        <v>740</v>
      </c>
      <c r="N78" s="207"/>
      <c r="O78" s="206"/>
      <c r="P78" s="207"/>
      <c r="Q78" s="78">
        <v>14894.6</v>
      </c>
    </row>
    <row r="79" spans="1:17" s="40" customFormat="1" ht="15" customHeight="1" x14ac:dyDescent="0.25">
      <c r="A79" s="57">
        <v>60</v>
      </c>
      <c r="B79" s="249" t="s">
        <v>76</v>
      </c>
      <c r="C79" s="227" t="s">
        <v>77</v>
      </c>
      <c r="D79" s="228"/>
      <c r="E79" s="228"/>
      <c r="F79" s="228"/>
      <c r="G79" s="228"/>
      <c r="H79" s="194" t="s">
        <v>78</v>
      </c>
      <c r="I79" s="195"/>
      <c r="J79" s="195"/>
      <c r="K79" s="195"/>
      <c r="L79" s="196"/>
      <c r="M79" s="206" t="s">
        <v>741</v>
      </c>
      <c r="N79" s="207"/>
      <c r="O79" s="206"/>
      <c r="P79" s="207"/>
      <c r="Q79" s="78">
        <v>2659.75</v>
      </c>
    </row>
    <row r="80" spans="1:17" s="40" customFormat="1" ht="15" customHeight="1" x14ac:dyDescent="0.25">
      <c r="A80" s="57">
        <v>61</v>
      </c>
      <c r="B80" s="251"/>
      <c r="C80" s="227" t="s">
        <v>79</v>
      </c>
      <c r="D80" s="228"/>
      <c r="E80" s="228"/>
      <c r="F80" s="228"/>
      <c r="G80" s="228"/>
      <c r="H80" s="194" t="s">
        <v>80</v>
      </c>
      <c r="I80" s="195"/>
      <c r="J80" s="195"/>
      <c r="K80" s="195"/>
      <c r="L80" s="196"/>
      <c r="M80" s="206" t="s">
        <v>741</v>
      </c>
      <c r="N80" s="207"/>
      <c r="O80" s="206"/>
      <c r="P80" s="207"/>
      <c r="Q80" s="78">
        <v>5851.4500000000007</v>
      </c>
    </row>
    <row r="81" spans="1:17" s="40" customFormat="1" ht="15" customHeight="1" x14ac:dyDescent="0.25">
      <c r="A81" s="57">
        <v>62</v>
      </c>
      <c r="B81" s="251"/>
      <c r="C81" s="227" t="s">
        <v>482</v>
      </c>
      <c r="D81" s="228"/>
      <c r="E81" s="228"/>
      <c r="F81" s="228"/>
      <c r="G81" s="228"/>
      <c r="H81" s="194" t="s">
        <v>78</v>
      </c>
      <c r="I81" s="195"/>
      <c r="J81" s="195"/>
      <c r="K81" s="195"/>
      <c r="L81" s="196"/>
      <c r="M81" s="206" t="s">
        <v>741</v>
      </c>
      <c r="N81" s="207"/>
      <c r="O81" s="206"/>
      <c r="P81" s="207"/>
      <c r="Q81" s="78">
        <v>2978.92</v>
      </c>
    </row>
    <row r="82" spans="1:17" s="40" customFormat="1" ht="15" customHeight="1" x14ac:dyDescent="0.25">
      <c r="A82" s="57">
        <v>63</v>
      </c>
      <c r="B82" s="251"/>
      <c r="C82" s="227" t="s">
        <v>81</v>
      </c>
      <c r="D82" s="228"/>
      <c r="E82" s="228"/>
      <c r="F82" s="228"/>
      <c r="G82" s="228"/>
      <c r="H82" s="194" t="s">
        <v>80</v>
      </c>
      <c r="I82" s="195"/>
      <c r="J82" s="195"/>
      <c r="K82" s="195"/>
      <c r="L82" s="196"/>
      <c r="M82" s="206" t="s">
        <v>741</v>
      </c>
      <c r="N82" s="207"/>
      <c r="O82" s="206"/>
      <c r="P82" s="207"/>
      <c r="Q82" s="78">
        <v>4468.38</v>
      </c>
    </row>
    <row r="83" spans="1:17" s="40" customFormat="1" ht="15" customHeight="1" x14ac:dyDescent="0.25">
      <c r="A83" s="57">
        <v>64</v>
      </c>
      <c r="B83" s="250"/>
      <c r="C83" s="227" t="s">
        <v>483</v>
      </c>
      <c r="D83" s="228"/>
      <c r="E83" s="228"/>
      <c r="F83" s="228"/>
      <c r="G83" s="228"/>
      <c r="H83" s="194" t="s">
        <v>80</v>
      </c>
      <c r="I83" s="195"/>
      <c r="J83" s="195"/>
      <c r="K83" s="195"/>
      <c r="L83" s="196"/>
      <c r="M83" s="206" t="s">
        <v>793</v>
      </c>
      <c r="N83" s="207"/>
      <c r="O83" s="206"/>
      <c r="P83" s="207"/>
      <c r="Q83" s="78">
        <v>2021.41</v>
      </c>
    </row>
    <row r="84" spans="1:17" s="40" customFormat="1" ht="15" customHeight="1" x14ac:dyDescent="0.25">
      <c r="A84" s="57">
        <v>65</v>
      </c>
      <c r="B84" s="249" t="s">
        <v>82</v>
      </c>
      <c r="C84" s="227" t="s">
        <v>81</v>
      </c>
      <c r="D84" s="228"/>
      <c r="E84" s="228"/>
      <c r="F84" s="228"/>
      <c r="G84" s="228"/>
      <c r="H84" s="194" t="s">
        <v>80</v>
      </c>
      <c r="I84" s="195"/>
      <c r="J84" s="195"/>
      <c r="K84" s="195"/>
      <c r="L84" s="196"/>
      <c r="M84" s="206" t="s">
        <v>741</v>
      </c>
      <c r="N84" s="207"/>
      <c r="O84" s="206"/>
      <c r="P84" s="207"/>
      <c r="Q84" s="78">
        <v>4468.38</v>
      </c>
    </row>
    <row r="85" spans="1:17" s="40" customFormat="1" ht="15" customHeight="1" x14ac:dyDescent="0.25">
      <c r="A85" s="57">
        <v>66</v>
      </c>
      <c r="B85" s="250"/>
      <c r="C85" s="227" t="s">
        <v>484</v>
      </c>
      <c r="D85" s="228"/>
      <c r="E85" s="228"/>
      <c r="F85" s="228"/>
      <c r="G85" s="228"/>
      <c r="H85" s="194" t="s">
        <v>80</v>
      </c>
      <c r="I85" s="195"/>
      <c r="J85" s="195"/>
      <c r="K85" s="195"/>
      <c r="L85" s="196"/>
      <c r="M85" s="206" t="s">
        <v>741</v>
      </c>
      <c r="N85" s="207"/>
      <c r="O85" s="206"/>
      <c r="P85" s="207"/>
      <c r="Q85" s="78">
        <v>4042.82</v>
      </c>
    </row>
    <row r="86" spans="1:17" s="40" customFormat="1" ht="15" customHeight="1" x14ac:dyDescent="0.25">
      <c r="A86" s="57">
        <v>67</v>
      </c>
      <c r="B86" s="249" t="s">
        <v>85</v>
      </c>
      <c r="C86" s="227" t="s">
        <v>604</v>
      </c>
      <c r="D86" s="228"/>
      <c r="E86" s="228"/>
      <c r="F86" s="228"/>
      <c r="G86" s="228"/>
      <c r="H86" s="194" t="s">
        <v>78</v>
      </c>
      <c r="I86" s="195"/>
      <c r="J86" s="195"/>
      <c r="K86" s="195"/>
      <c r="L86" s="196"/>
      <c r="M86" s="206" t="s">
        <v>742</v>
      </c>
      <c r="N86" s="207"/>
      <c r="O86" s="206"/>
      <c r="P86" s="207"/>
      <c r="Q86" s="78">
        <v>2468.248</v>
      </c>
    </row>
    <row r="87" spans="1:17" s="40" customFormat="1" ht="15" customHeight="1" x14ac:dyDescent="0.25">
      <c r="A87" s="57">
        <v>68</v>
      </c>
      <c r="B87" s="250"/>
      <c r="C87" s="227" t="s">
        <v>605</v>
      </c>
      <c r="D87" s="228"/>
      <c r="E87" s="228"/>
      <c r="F87" s="228"/>
      <c r="G87" s="228"/>
      <c r="H87" s="194" t="s">
        <v>78</v>
      </c>
      <c r="I87" s="195"/>
      <c r="J87" s="195"/>
      <c r="K87" s="195"/>
      <c r="L87" s="196"/>
      <c r="M87" s="206" t="s">
        <v>742</v>
      </c>
      <c r="N87" s="207"/>
      <c r="O87" s="206" t="s">
        <v>738</v>
      </c>
      <c r="P87" s="207"/>
      <c r="Q87" s="78">
        <v>2872.53</v>
      </c>
    </row>
    <row r="88" spans="1:17" s="40" customFormat="1" ht="15" customHeight="1" x14ac:dyDescent="0.25">
      <c r="A88" s="57">
        <v>69</v>
      </c>
      <c r="B88" s="50" t="s">
        <v>651</v>
      </c>
      <c r="C88" s="227" t="s">
        <v>652</v>
      </c>
      <c r="D88" s="228"/>
      <c r="E88" s="228"/>
      <c r="F88" s="228"/>
      <c r="G88" s="228"/>
      <c r="H88" s="194" t="s">
        <v>653</v>
      </c>
      <c r="I88" s="195"/>
      <c r="J88" s="195"/>
      <c r="K88" s="195"/>
      <c r="L88" s="196"/>
      <c r="M88" s="206" t="s">
        <v>733</v>
      </c>
      <c r="N88" s="207"/>
      <c r="O88" s="72"/>
      <c r="P88" s="73"/>
      <c r="Q88" s="78">
        <v>4681.16</v>
      </c>
    </row>
    <row r="89" spans="1:17" s="40" customFormat="1" ht="15" customHeight="1" x14ac:dyDescent="0.25">
      <c r="A89" s="57">
        <v>70</v>
      </c>
      <c r="B89" s="249" t="s">
        <v>86</v>
      </c>
      <c r="C89" s="227" t="s">
        <v>485</v>
      </c>
      <c r="D89" s="228"/>
      <c r="E89" s="228"/>
      <c r="F89" s="228"/>
      <c r="G89" s="228"/>
      <c r="H89" s="194" t="s">
        <v>87</v>
      </c>
      <c r="I89" s="195"/>
      <c r="J89" s="195"/>
      <c r="K89" s="195"/>
      <c r="L89" s="196"/>
      <c r="M89" s="206" t="s">
        <v>806</v>
      </c>
      <c r="N89" s="207"/>
      <c r="O89" s="206" t="s">
        <v>743</v>
      </c>
      <c r="P89" s="207"/>
      <c r="Q89" s="78">
        <v>1701.1761000000001</v>
      </c>
    </row>
    <row r="90" spans="1:17" s="40" customFormat="1" ht="15" customHeight="1" x14ac:dyDescent="0.25">
      <c r="A90" s="57">
        <v>71</v>
      </c>
      <c r="B90" s="251"/>
      <c r="C90" s="227" t="s">
        <v>486</v>
      </c>
      <c r="D90" s="228"/>
      <c r="E90" s="228"/>
      <c r="F90" s="228"/>
      <c r="G90" s="228"/>
      <c r="H90" s="194" t="s">
        <v>78</v>
      </c>
      <c r="I90" s="195"/>
      <c r="J90" s="195"/>
      <c r="K90" s="195"/>
      <c r="L90" s="196"/>
      <c r="M90" s="206" t="s">
        <v>806</v>
      </c>
      <c r="N90" s="207"/>
      <c r="O90" s="206" t="s">
        <v>743</v>
      </c>
      <c r="P90" s="207"/>
      <c r="Q90" s="78">
        <v>1489.46</v>
      </c>
    </row>
    <row r="91" spans="1:17" s="40" customFormat="1" ht="15" customHeight="1" x14ac:dyDescent="0.25">
      <c r="A91" s="57">
        <v>72</v>
      </c>
      <c r="B91" s="251"/>
      <c r="C91" s="227" t="s">
        <v>487</v>
      </c>
      <c r="D91" s="228"/>
      <c r="E91" s="228"/>
      <c r="F91" s="228"/>
      <c r="G91" s="228"/>
      <c r="H91" s="194" t="s">
        <v>78</v>
      </c>
      <c r="I91" s="195"/>
      <c r="J91" s="195"/>
      <c r="K91" s="195"/>
      <c r="L91" s="196"/>
      <c r="M91" s="206" t="s">
        <v>806</v>
      </c>
      <c r="N91" s="207"/>
      <c r="O91" s="206"/>
      <c r="P91" s="207"/>
      <c r="Q91" s="78">
        <v>319.17</v>
      </c>
    </row>
    <row r="92" spans="1:17" s="40" customFormat="1" ht="15" customHeight="1" x14ac:dyDescent="0.25">
      <c r="A92" s="57">
        <v>73</v>
      </c>
      <c r="B92" s="251"/>
      <c r="C92" s="227" t="s">
        <v>488</v>
      </c>
      <c r="D92" s="228"/>
      <c r="E92" s="228"/>
      <c r="F92" s="228"/>
      <c r="G92" s="228"/>
      <c r="H92" s="194" t="s">
        <v>78</v>
      </c>
      <c r="I92" s="195"/>
      <c r="J92" s="195"/>
      <c r="K92" s="195"/>
      <c r="L92" s="196"/>
      <c r="M92" s="206" t="s">
        <v>806</v>
      </c>
      <c r="N92" s="207"/>
      <c r="O92" s="206" t="s">
        <v>743</v>
      </c>
      <c r="P92" s="207"/>
      <c r="Q92" s="78">
        <v>117.02900000000001</v>
      </c>
    </row>
    <row r="93" spans="1:17" s="40" customFormat="1" ht="15" customHeight="1" x14ac:dyDescent="0.25">
      <c r="A93" s="57">
        <v>74</v>
      </c>
      <c r="B93" s="250"/>
      <c r="C93" s="227" t="s">
        <v>489</v>
      </c>
      <c r="D93" s="228"/>
      <c r="E93" s="228"/>
      <c r="F93" s="228"/>
      <c r="G93" s="228"/>
      <c r="H93" s="194" t="s">
        <v>78</v>
      </c>
      <c r="I93" s="195"/>
      <c r="J93" s="195"/>
      <c r="K93" s="195"/>
      <c r="L93" s="196"/>
      <c r="M93" s="206" t="s">
        <v>806</v>
      </c>
      <c r="N93" s="207"/>
      <c r="O93" s="206" t="s">
        <v>743</v>
      </c>
      <c r="P93" s="207"/>
      <c r="Q93" s="78">
        <v>159.58500000000001</v>
      </c>
    </row>
    <row r="94" spans="1:17" s="40" customFormat="1" ht="19.149999999999999" customHeight="1" x14ac:dyDescent="0.25">
      <c r="A94" s="57">
        <v>75</v>
      </c>
      <c r="B94" s="249" t="s">
        <v>88</v>
      </c>
      <c r="C94" s="239" t="s">
        <v>490</v>
      </c>
      <c r="D94" s="240"/>
      <c r="E94" s="240"/>
      <c r="F94" s="240"/>
      <c r="G94" s="240"/>
      <c r="H94" s="194" t="s">
        <v>87</v>
      </c>
      <c r="I94" s="195"/>
      <c r="J94" s="195"/>
      <c r="K94" s="195"/>
      <c r="L94" s="196"/>
      <c r="M94" s="206" t="s">
        <v>741</v>
      </c>
      <c r="N94" s="207"/>
      <c r="O94" s="206"/>
      <c r="P94" s="207"/>
      <c r="Q94" s="78">
        <v>3191.7000000000003</v>
      </c>
    </row>
    <row r="95" spans="1:17" s="40" customFormat="1" ht="15" customHeight="1" x14ac:dyDescent="0.25">
      <c r="A95" s="57">
        <v>76</v>
      </c>
      <c r="B95" s="251"/>
      <c r="C95" s="227" t="s">
        <v>491</v>
      </c>
      <c r="D95" s="228"/>
      <c r="E95" s="228"/>
      <c r="F95" s="228"/>
      <c r="G95" s="228"/>
      <c r="H95" s="194" t="s">
        <v>87</v>
      </c>
      <c r="I95" s="195"/>
      <c r="J95" s="195"/>
      <c r="K95" s="195"/>
      <c r="L95" s="196"/>
      <c r="M95" s="206" t="s">
        <v>743</v>
      </c>
      <c r="N95" s="207"/>
      <c r="O95" s="206"/>
      <c r="P95" s="207"/>
      <c r="Q95" s="78">
        <v>7553.6900000000005</v>
      </c>
    </row>
    <row r="96" spans="1:17" s="40" customFormat="1" ht="15" customHeight="1" x14ac:dyDescent="0.25">
      <c r="A96" s="57">
        <v>77</v>
      </c>
      <c r="B96" s="251"/>
      <c r="C96" s="227" t="s">
        <v>492</v>
      </c>
      <c r="D96" s="228"/>
      <c r="E96" s="228"/>
      <c r="F96" s="228"/>
      <c r="G96" s="228"/>
      <c r="H96" s="194" t="s">
        <v>87</v>
      </c>
      <c r="I96" s="195"/>
      <c r="J96" s="195"/>
      <c r="K96" s="195"/>
      <c r="L96" s="196"/>
      <c r="M96" s="206" t="s">
        <v>743</v>
      </c>
      <c r="N96" s="207"/>
      <c r="O96" s="206"/>
      <c r="P96" s="207"/>
      <c r="Q96" s="78">
        <v>7660.0800000000008</v>
      </c>
    </row>
    <row r="97" spans="1:17" s="40" customFormat="1" ht="15" customHeight="1" x14ac:dyDescent="0.25">
      <c r="A97" s="57">
        <v>78</v>
      </c>
      <c r="B97" s="251"/>
      <c r="C97" s="227" t="s">
        <v>493</v>
      </c>
      <c r="D97" s="228"/>
      <c r="E97" s="228"/>
      <c r="F97" s="228"/>
      <c r="G97" s="228"/>
      <c r="H97" s="194" t="s">
        <v>87</v>
      </c>
      <c r="I97" s="195"/>
      <c r="J97" s="195"/>
      <c r="K97" s="195"/>
      <c r="L97" s="196"/>
      <c r="M97" s="206" t="s">
        <v>741</v>
      </c>
      <c r="N97" s="207"/>
      <c r="O97" s="206"/>
      <c r="P97" s="207"/>
      <c r="Q97" s="78">
        <v>3723.65</v>
      </c>
    </row>
    <row r="98" spans="1:17" s="40" customFormat="1" ht="15" customHeight="1" x14ac:dyDescent="0.25">
      <c r="A98" s="57">
        <v>79</v>
      </c>
      <c r="B98" s="251"/>
      <c r="C98" s="227" t="s">
        <v>494</v>
      </c>
      <c r="D98" s="228"/>
      <c r="E98" s="228"/>
      <c r="F98" s="228"/>
      <c r="G98" s="228"/>
      <c r="H98" s="194" t="s">
        <v>87</v>
      </c>
      <c r="I98" s="195"/>
      <c r="J98" s="195"/>
      <c r="K98" s="195"/>
      <c r="L98" s="196"/>
      <c r="M98" s="206" t="s">
        <v>743</v>
      </c>
      <c r="N98" s="207"/>
      <c r="O98" s="206" t="s">
        <v>741</v>
      </c>
      <c r="P98" s="207"/>
      <c r="Q98" s="78">
        <v>7660.0800000000008</v>
      </c>
    </row>
    <row r="99" spans="1:17" s="40" customFormat="1" ht="15" customHeight="1" x14ac:dyDescent="0.25">
      <c r="A99" s="57">
        <v>80</v>
      </c>
      <c r="B99" s="250"/>
      <c r="C99" s="227" t="s">
        <v>495</v>
      </c>
      <c r="D99" s="228"/>
      <c r="E99" s="228"/>
      <c r="F99" s="228"/>
      <c r="G99" s="228"/>
      <c r="H99" s="194" t="s">
        <v>87</v>
      </c>
      <c r="I99" s="195"/>
      <c r="J99" s="195"/>
      <c r="K99" s="195"/>
      <c r="L99" s="196"/>
      <c r="M99" s="206" t="s">
        <v>743</v>
      </c>
      <c r="N99" s="207"/>
      <c r="O99" s="206"/>
      <c r="P99" s="207"/>
      <c r="Q99" s="78">
        <v>8085.64</v>
      </c>
    </row>
    <row r="100" spans="1:17" s="40" customFormat="1" ht="15" customHeight="1" x14ac:dyDescent="0.25">
      <c r="A100" s="57">
        <v>81</v>
      </c>
      <c r="B100" s="249" t="s">
        <v>89</v>
      </c>
      <c r="C100" s="227" t="s">
        <v>590</v>
      </c>
      <c r="D100" s="228"/>
      <c r="E100" s="228"/>
      <c r="F100" s="228"/>
      <c r="G100" s="228"/>
      <c r="H100" s="194" t="s">
        <v>87</v>
      </c>
      <c r="I100" s="195"/>
      <c r="J100" s="195"/>
      <c r="K100" s="195"/>
      <c r="L100" s="196"/>
      <c r="M100" s="206" t="s">
        <v>743</v>
      </c>
      <c r="N100" s="207"/>
      <c r="O100" s="206" t="s">
        <v>741</v>
      </c>
      <c r="P100" s="207"/>
      <c r="Q100" s="78">
        <v>2925.7250000000004</v>
      </c>
    </row>
    <row r="101" spans="1:17" s="40" customFormat="1" ht="15" customHeight="1" x14ac:dyDescent="0.25">
      <c r="A101" s="57">
        <v>82</v>
      </c>
      <c r="B101" s="251"/>
      <c r="C101" s="227" t="s">
        <v>496</v>
      </c>
      <c r="D101" s="228"/>
      <c r="E101" s="228"/>
      <c r="F101" s="228"/>
      <c r="G101" s="228"/>
      <c r="H101" s="194" t="s">
        <v>78</v>
      </c>
      <c r="I101" s="195"/>
      <c r="J101" s="195"/>
      <c r="K101" s="195"/>
      <c r="L101" s="196"/>
      <c r="M101" s="206" t="s">
        <v>743</v>
      </c>
      <c r="N101" s="207"/>
      <c r="O101" s="206" t="s">
        <v>741</v>
      </c>
      <c r="P101" s="207"/>
      <c r="Q101" s="78">
        <v>15958.500000000002</v>
      </c>
    </row>
    <row r="102" spans="1:17" s="40" customFormat="1" ht="15" customHeight="1" x14ac:dyDescent="0.25">
      <c r="A102" s="57">
        <v>83</v>
      </c>
      <c r="B102" s="250"/>
      <c r="C102" s="227" t="s">
        <v>497</v>
      </c>
      <c r="D102" s="228"/>
      <c r="E102" s="228"/>
      <c r="F102" s="228"/>
      <c r="G102" s="228"/>
      <c r="H102" s="194" t="s">
        <v>78</v>
      </c>
      <c r="I102" s="195"/>
      <c r="J102" s="195"/>
      <c r="K102" s="195"/>
      <c r="L102" s="196"/>
      <c r="M102" s="206" t="s">
        <v>743</v>
      </c>
      <c r="N102" s="207"/>
      <c r="O102" s="206" t="s">
        <v>741</v>
      </c>
      <c r="P102" s="207"/>
      <c r="Q102" s="78">
        <v>20214.100000000002</v>
      </c>
    </row>
    <row r="103" spans="1:17" s="40" customFormat="1" ht="15" customHeight="1" x14ac:dyDescent="0.25">
      <c r="A103" s="57">
        <v>84</v>
      </c>
      <c r="B103" s="249" t="s">
        <v>90</v>
      </c>
      <c r="C103" s="227" t="s">
        <v>285</v>
      </c>
      <c r="D103" s="228"/>
      <c r="E103" s="228"/>
      <c r="F103" s="228"/>
      <c r="G103" s="228"/>
      <c r="H103" s="194" t="s">
        <v>78</v>
      </c>
      <c r="I103" s="195"/>
      <c r="J103" s="195"/>
      <c r="K103" s="195"/>
      <c r="L103" s="196"/>
      <c r="M103" s="206" t="s">
        <v>743</v>
      </c>
      <c r="N103" s="207"/>
      <c r="O103" s="206" t="s">
        <v>741</v>
      </c>
      <c r="P103" s="207"/>
      <c r="Q103" s="78">
        <v>6383.4000000000005</v>
      </c>
    </row>
    <row r="104" spans="1:17" s="40" customFormat="1" ht="15" customHeight="1" x14ac:dyDescent="0.25">
      <c r="A104" s="57">
        <v>85</v>
      </c>
      <c r="B104" s="251"/>
      <c r="C104" s="227" t="s">
        <v>240</v>
      </c>
      <c r="D104" s="228"/>
      <c r="E104" s="228"/>
      <c r="F104" s="228"/>
      <c r="G104" s="228"/>
      <c r="H104" s="194" t="s">
        <v>87</v>
      </c>
      <c r="I104" s="195"/>
      <c r="J104" s="195"/>
      <c r="K104" s="195"/>
      <c r="L104" s="196"/>
      <c r="M104" s="206" t="s">
        <v>743</v>
      </c>
      <c r="N104" s="207"/>
      <c r="O104" s="206" t="s">
        <v>741</v>
      </c>
      <c r="P104" s="207"/>
      <c r="Q104" s="78">
        <v>12766.800000000001</v>
      </c>
    </row>
    <row r="105" spans="1:17" s="40" customFormat="1" ht="15" customHeight="1" x14ac:dyDescent="0.25">
      <c r="A105" s="57">
        <v>86</v>
      </c>
      <c r="B105" s="251"/>
      <c r="C105" s="227" t="s">
        <v>91</v>
      </c>
      <c r="D105" s="228"/>
      <c r="E105" s="228"/>
      <c r="F105" s="228"/>
      <c r="G105" s="228"/>
      <c r="H105" s="194" t="s">
        <v>87</v>
      </c>
      <c r="I105" s="195"/>
      <c r="J105" s="195"/>
      <c r="K105" s="195"/>
      <c r="L105" s="196"/>
      <c r="M105" s="206" t="s">
        <v>741</v>
      </c>
      <c r="N105" s="207"/>
      <c r="O105" s="206"/>
      <c r="P105" s="207"/>
      <c r="Q105" s="78">
        <v>18086.300000000003</v>
      </c>
    </row>
    <row r="106" spans="1:17" s="40" customFormat="1" ht="15" customHeight="1" x14ac:dyDescent="0.25">
      <c r="A106" s="57">
        <v>87</v>
      </c>
      <c r="B106" s="251"/>
      <c r="C106" s="227" t="s">
        <v>92</v>
      </c>
      <c r="D106" s="228"/>
      <c r="E106" s="228"/>
      <c r="F106" s="228"/>
      <c r="G106" s="228"/>
      <c r="H106" s="194" t="s">
        <v>87</v>
      </c>
      <c r="I106" s="195"/>
      <c r="J106" s="195"/>
      <c r="K106" s="195"/>
      <c r="L106" s="196"/>
      <c r="M106" s="206" t="s">
        <v>743</v>
      </c>
      <c r="N106" s="207"/>
      <c r="O106" s="206"/>
      <c r="P106" s="207"/>
      <c r="Q106" s="78">
        <v>12766.800000000001</v>
      </c>
    </row>
    <row r="107" spans="1:17" s="40" customFormat="1" ht="15" customHeight="1" x14ac:dyDescent="0.25">
      <c r="A107" s="57">
        <v>88</v>
      </c>
      <c r="B107" s="250"/>
      <c r="C107" s="227" t="s">
        <v>284</v>
      </c>
      <c r="D107" s="228"/>
      <c r="E107" s="228"/>
      <c r="F107" s="228"/>
      <c r="G107" s="228"/>
      <c r="H107" s="194" t="s">
        <v>87</v>
      </c>
      <c r="I107" s="195"/>
      <c r="J107" s="195"/>
      <c r="K107" s="195"/>
      <c r="L107" s="196"/>
      <c r="M107" s="206" t="s">
        <v>741</v>
      </c>
      <c r="N107" s="207"/>
      <c r="O107" s="206"/>
      <c r="P107" s="207"/>
      <c r="Q107" s="78">
        <v>18086.300000000003</v>
      </c>
    </row>
    <row r="108" spans="1:17" s="40" customFormat="1" ht="24.75" customHeight="1" x14ac:dyDescent="0.25">
      <c r="A108" s="57">
        <v>89</v>
      </c>
      <c r="B108" s="47" t="s">
        <v>100</v>
      </c>
      <c r="C108" s="227" t="s">
        <v>498</v>
      </c>
      <c r="D108" s="228"/>
      <c r="E108" s="228"/>
      <c r="F108" s="228"/>
      <c r="G108" s="228"/>
      <c r="H108" s="194" t="s">
        <v>78</v>
      </c>
      <c r="I108" s="195"/>
      <c r="J108" s="195"/>
      <c r="K108" s="195"/>
      <c r="L108" s="196"/>
      <c r="M108" s="206" t="s">
        <v>741</v>
      </c>
      <c r="N108" s="207"/>
      <c r="O108" s="206"/>
      <c r="P108" s="207"/>
      <c r="Q108" s="78">
        <v>4255.6000000000004</v>
      </c>
    </row>
    <row r="109" spans="1:17" s="40" customFormat="1" ht="15" customHeight="1" x14ac:dyDescent="0.25">
      <c r="A109" s="57">
        <v>90</v>
      </c>
      <c r="B109" s="249" t="s">
        <v>109</v>
      </c>
      <c r="C109" s="227" t="s">
        <v>241</v>
      </c>
      <c r="D109" s="228"/>
      <c r="E109" s="228"/>
      <c r="F109" s="228"/>
      <c r="G109" s="228"/>
      <c r="H109" s="194" t="s">
        <v>87</v>
      </c>
      <c r="I109" s="195"/>
      <c r="J109" s="195"/>
      <c r="K109" s="195"/>
      <c r="L109" s="196"/>
      <c r="M109" s="206" t="s">
        <v>743</v>
      </c>
      <c r="N109" s="207"/>
      <c r="O109" s="206" t="s">
        <v>741</v>
      </c>
      <c r="P109" s="207"/>
      <c r="Q109" s="78">
        <v>15213.77</v>
      </c>
    </row>
    <row r="110" spans="1:17" s="40" customFormat="1" ht="15" customHeight="1" x14ac:dyDescent="0.25">
      <c r="A110" s="57">
        <v>91</v>
      </c>
      <c r="B110" s="251"/>
      <c r="C110" s="227" t="s">
        <v>242</v>
      </c>
      <c r="D110" s="228"/>
      <c r="E110" s="228"/>
      <c r="F110" s="228"/>
      <c r="G110" s="228"/>
      <c r="H110" s="194" t="s">
        <v>87</v>
      </c>
      <c r="I110" s="195"/>
      <c r="J110" s="195"/>
      <c r="K110" s="195"/>
      <c r="L110" s="196"/>
      <c r="M110" s="206" t="s">
        <v>743</v>
      </c>
      <c r="N110" s="207"/>
      <c r="O110" s="206" t="s">
        <v>741</v>
      </c>
      <c r="P110" s="207"/>
      <c r="Q110" s="78">
        <v>15213.77</v>
      </c>
    </row>
    <row r="111" spans="1:17" s="40" customFormat="1" ht="15" customHeight="1" x14ac:dyDescent="0.25">
      <c r="A111" s="57">
        <v>92</v>
      </c>
      <c r="B111" s="251"/>
      <c r="C111" s="227" t="s">
        <v>243</v>
      </c>
      <c r="D111" s="228"/>
      <c r="E111" s="228"/>
      <c r="F111" s="228"/>
      <c r="G111" s="228"/>
      <c r="H111" s="194" t="s">
        <v>78</v>
      </c>
      <c r="I111" s="195"/>
      <c r="J111" s="195"/>
      <c r="K111" s="195"/>
      <c r="L111" s="196"/>
      <c r="M111" s="206" t="s">
        <v>743</v>
      </c>
      <c r="N111" s="207"/>
      <c r="O111" s="206" t="s">
        <v>741</v>
      </c>
      <c r="P111" s="207"/>
      <c r="Q111" s="78">
        <v>20214.100000000002</v>
      </c>
    </row>
    <row r="112" spans="1:17" s="40" customFormat="1" ht="15" customHeight="1" x14ac:dyDescent="0.25">
      <c r="A112" s="57">
        <v>93</v>
      </c>
      <c r="B112" s="250"/>
      <c r="C112" s="227" t="s">
        <v>606</v>
      </c>
      <c r="D112" s="228"/>
      <c r="E112" s="228"/>
      <c r="F112" s="228"/>
      <c r="G112" s="228"/>
      <c r="H112" s="194" t="s">
        <v>78</v>
      </c>
      <c r="I112" s="195"/>
      <c r="J112" s="195"/>
      <c r="K112" s="195"/>
      <c r="L112" s="196"/>
      <c r="M112" s="206" t="s">
        <v>743</v>
      </c>
      <c r="N112" s="207"/>
      <c r="O112" s="206" t="s">
        <v>741</v>
      </c>
      <c r="P112" s="207"/>
      <c r="Q112" s="78">
        <v>20214.100000000002</v>
      </c>
    </row>
    <row r="113" spans="1:17" s="40" customFormat="1" ht="15" customHeight="1" x14ac:dyDescent="0.25">
      <c r="A113" s="57">
        <v>94</v>
      </c>
      <c r="B113" s="249" t="s">
        <v>110</v>
      </c>
      <c r="C113" s="227" t="s">
        <v>244</v>
      </c>
      <c r="D113" s="228"/>
      <c r="E113" s="228"/>
      <c r="F113" s="228"/>
      <c r="G113" s="228"/>
      <c r="H113" s="194" t="s">
        <v>78</v>
      </c>
      <c r="I113" s="195"/>
      <c r="J113" s="195"/>
      <c r="K113" s="195"/>
      <c r="L113" s="196"/>
      <c r="M113" s="206" t="s">
        <v>807</v>
      </c>
      <c r="N113" s="207"/>
      <c r="O113" s="206"/>
      <c r="P113" s="207"/>
      <c r="Q113" s="78">
        <v>58514.500000000007</v>
      </c>
    </row>
    <row r="114" spans="1:17" s="40" customFormat="1" ht="15" customHeight="1" x14ac:dyDescent="0.25">
      <c r="A114" s="57">
        <v>95</v>
      </c>
      <c r="B114" s="250"/>
      <c r="C114" s="227" t="s">
        <v>245</v>
      </c>
      <c r="D114" s="228"/>
      <c r="E114" s="228"/>
      <c r="F114" s="228"/>
      <c r="G114" s="228"/>
      <c r="H114" s="194" t="s">
        <v>78</v>
      </c>
      <c r="I114" s="195"/>
      <c r="J114" s="195"/>
      <c r="K114" s="195"/>
      <c r="L114" s="196"/>
      <c r="M114" s="206" t="s">
        <v>807</v>
      </c>
      <c r="N114" s="207"/>
      <c r="O114" s="206"/>
      <c r="P114" s="207"/>
      <c r="Q114" s="78">
        <v>70217.400000000009</v>
      </c>
    </row>
    <row r="115" spans="1:17" s="40" customFormat="1" ht="15" customHeight="1" x14ac:dyDescent="0.25">
      <c r="A115" s="57">
        <v>96</v>
      </c>
      <c r="B115" s="249" t="s">
        <v>111</v>
      </c>
      <c r="C115" s="227" t="s">
        <v>607</v>
      </c>
      <c r="D115" s="228"/>
      <c r="E115" s="228"/>
      <c r="F115" s="228"/>
      <c r="G115" s="228"/>
      <c r="H115" s="194" t="s">
        <v>433</v>
      </c>
      <c r="I115" s="195"/>
      <c r="J115" s="195"/>
      <c r="K115" s="195"/>
      <c r="L115" s="196"/>
      <c r="M115" s="206" t="s">
        <v>741</v>
      </c>
      <c r="N115" s="207"/>
      <c r="O115" s="206"/>
      <c r="P115" s="207"/>
      <c r="Q115" s="78">
        <v>1170.29</v>
      </c>
    </row>
    <row r="116" spans="1:17" s="40" customFormat="1" ht="15" customHeight="1" x14ac:dyDescent="0.25">
      <c r="A116" s="57">
        <v>97</v>
      </c>
      <c r="B116" s="251"/>
      <c r="C116" s="227" t="s">
        <v>608</v>
      </c>
      <c r="D116" s="228"/>
      <c r="E116" s="228"/>
      <c r="F116" s="228"/>
      <c r="G116" s="228"/>
      <c r="H116" s="194" t="s">
        <v>433</v>
      </c>
      <c r="I116" s="195"/>
      <c r="J116" s="195"/>
      <c r="K116" s="195"/>
      <c r="L116" s="196"/>
      <c r="M116" s="206" t="s">
        <v>741</v>
      </c>
      <c r="N116" s="207"/>
      <c r="O116" s="206"/>
      <c r="P116" s="207"/>
      <c r="Q116" s="78">
        <v>1383.0700000000002</v>
      </c>
    </row>
    <row r="117" spans="1:17" s="40" customFormat="1" ht="15" customHeight="1" x14ac:dyDescent="0.25">
      <c r="A117" s="57">
        <v>98</v>
      </c>
      <c r="B117" s="251"/>
      <c r="C117" s="227" t="s">
        <v>609</v>
      </c>
      <c r="D117" s="228"/>
      <c r="E117" s="228"/>
      <c r="F117" s="228"/>
      <c r="G117" s="228"/>
      <c r="H117" s="194" t="s">
        <v>433</v>
      </c>
      <c r="I117" s="195"/>
      <c r="J117" s="195"/>
      <c r="K117" s="195"/>
      <c r="L117" s="196"/>
      <c r="M117" s="206" t="s">
        <v>741</v>
      </c>
      <c r="N117" s="207"/>
      <c r="O117" s="206"/>
      <c r="P117" s="207"/>
      <c r="Q117" s="78">
        <v>1383.0700000000002</v>
      </c>
    </row>
    <row r="118" spans="1:17" s="40" customFormat="1" ht="15" customHeight="1" x14ac:dyDescent="0.25">
      <c r="A118" s="57">
        <v>99</v>
      </c>
      <c r="B118" s="251"/>
      <c r="C118" s="227" t="s">
        <v>610</v>
      </c>
      <c r="D118" s="228"/>
      <c r="E118" s="228"/>
      <c r="F118" s="228"/>
      <c r="G118" s="228"/>
      <c r="H118" s="194" t="s">
        <v>433</v>
      </c>
      <c r="I118" s="195"/>
      <c r="J118" s="195"/>
      <c r="K118" s="195"/>
      <c r="L118" s="196"/>
      <c r="M118" s="206" t="s">
        <v>741</v>
      </c>
      <c r="N118" s="207"/>
      <c r="O118" s="206"/>
      <c r="P118" s="207"/>
      <c r="Q118" s="78">
        <v>1383.0700000000002</v>
      </c>
    </row>
    <row r="119" spans="1:17" s="40" customFormat="1" ht="15" customHeight="1" x14ac:dyDescent="0.25">
      <c r="A119" s="57">
        <v>100</v>
      </c>
      <c r="B119" s="251"/>
      <c r="C119" s="227" t="s">
        <v>611</v>
      </c>
      <c r="D119" s="228"/>
      <c r="E119" s="228"/>
      <c r="F119" s="228"/>
      <c r="G119" s="228"/>
      <c r="H119" s="194" t="s">
        <v>433</v>
      </c>
      <c r="I119" s="195"/>
      <c r="J119" s="195"/>
      <c r="K119" s="195"/>
      <c r="L119" s="196"/>
      <c r="M119" s="206" t="s">
        <v>741</v>
      </c>
      <c r="N119" s="207"/>
      <c r="O119" s="206"/>
      <c r="P119" s="207"/>
      <c r="Q119" s="78">
        <v>1702.24</v>
      </c>
    </row>
    <row r="120" spans="1:17" s="40" customFormat="1" ht="15" customHeight="1" x14ac:dyDescent="0.25">
      <c r="A120" s="57">
        <v>101</v>
      </c>
      <c r="B120" s="251"/>
      <c r="C120" s="227" t="s">
        <v>612</v>
      </c>
      <c r="D120" s="228"/>
      <c r="E120" s="228"/>
      <c r="F120" s="228"/>
      <c r="G120" s="228"/>
      <c r="H120" s="194" t="s">
        <v>433</v>
      </c>
      <c r="I120" s="195"/>
      <c r="J120" s="195"/>
      <c r="K120" s="195"/>
      <c r="L120" s="196"/>
      <c r="M120" s="206" t="s">
        <v>741</v>
      </c>
      <c r="N120" s="207"/>
      <c r="O120" s="206"/>
      <c r="P120" s="207"/>
      <c r="Q120" s="78">
        <v>2074.605</v>
      </c>
    </row>
    <row r="121" spans="1:17" s="40" customFormat="1" ht="15" customHeight="1" x14ac:dyDescent="0.25">
      <c r="A121" s="57">
        <v>102</v>
      </c>
      <c r="B121" s="251"/>
      <c r="C121" s="227" t="s">
        <v>613</v>
      </c>
      <c r="D121" s="228"/>
      <c r="E121" s="228"/>
      <c r="F121" s="228"/>
      <c r="G121" s="228"/>
      <c r="H121" s="194" t="s">
        <v>433</v>
      </c>
      <c r="I121" s="195"/>
      <c r="J121" s="195"/>
      <c r="K121" s="195"/>
      <c r="L121" s="196"/>
      <c r="M121" s="206" t="s">
        <v>741</v>
      </c>
      <c r="N121" s="207"/>
      <c r="O121" s="206"/>
      <c r="P121" s="207"/>
      <c r="Q121" s="78">
        <v>2074.605</v>
      </c>
    </row>
    <row r="122" spans="1:17" s="40" customFormat="1" ht="15" customHeight="1" x14ac:dyDescent="0.25">
      <c r="A122" s="57">
        <v>103</v>
      </c>
      <c r="B122" s="251"/>
      <c r="C122" s="227" t="s">
        <v>614</v>
      </c>
      <c r="D122" s="228"/>
      <c r="E122" s="228"/>
      <c r="F122" s="228"/>
      <c r="G122" s="228"/>
      <c r="H122" s="194" t="s">
        <v>433</v>
      </c>
      <c r="I122" s="195"/>
      <c r="J122" s="195"/>
      <c r="K122" s="195"/>
      <c r="L122" s="196"/>
      <c r="M122" s="206" t="s">
        <v>741</v>
      </c>
      <c r="N122" s="207"/>
      <c r="O122" s="206"/>
      <c r="P122" s="207"/>
      <c r="Q122" s="78">
        <v>2074.605</v>
      </c>
    </row>
    <row r="123" spans="1:17" s="40" customFormat="1" ht="15" customHeight="1" x14ac:dyDescent="0.25">
      <c r="A123" s="57">
        <v>104</v>
      </c>
      <c r="B123" s="251"/>
      <c r="C123" s="227" t="s">
        <v>616</v>
      </c>
      <c r="D123" s="228"/>
      <c r="E123" s="228"/>
      <c r="F123" s="228"/>
      <c r="G123" s="228"/>
      <c r="H123" s="194" t="s">
        <v>433</v>
      </c>
      <c r="I123" s="195"/>
      <c r="J123" s="195"/>
      <c r="K123" s="195"/>
      <c r="L123" s="196"/>
      <c r="M123" s="206" t="s">
        <v>741</v>
      </c>
      <c r="N123" s="207"/>
      <c r="O123" s="206"/>
      <c r="P123" s="207"/>
      <c r="Q123" s="78">
        <v>1223.4850000000001</v>
      </c>
    </row>
    <row r="124" spans="1:17" s="40" customFormat="1" ht="15" customHeight="1" x14ac:dyDescent="0.25">
      <c r="A124" s="57">
        <v>105</v>
      </c>
      <c r="B124" s="251"/>
      <c r="C124" s="227" t="s">
        <v>615</v>
      </c>
      <c r="D124" s="228"/>
      <c r="E124" s="228"/>
      <c r="F124" s="228"/>
      <c r="G124" s="228"/>
      <c r="H124" s="194" t="s">
        <v>433</v>
      </c>
      <c r="I124" s="195"/>
      <c r="J124" s="195"/>
      <c r="K124" s="195"/>
      <c r="L124" s="196"/>
      <c r="M124" s="206" t="s">
        <v>741</v>
      </c>
      <c r="N124" s="207"/>
      <c r="O124" s="206"/>
      <c r="P124" s="207"/>
      <c r="Q124" s="78">
        <v>1436.2650000000001</v>
      </c>
    </row>
    <row r="125" spans="1:17" s="40" customFormat="1" ht="15" customHeight="1" x14ac:dyDescent="0.25">
      <c r="A125" s="57">
        <v>106</v>
      </c>
      <c r="B125" s="251"/>
      <c r="C125" s="227" t="s">
        <v>617</v>
      </c>
      <c r="D125" s="228"/>
      <c r="E125" s="228"/>
      <c r="F125" s="228"/>
      <c r="G125" s="228"/>
      <c r="H125" s="194" t="s">
        <v>433</v>
      </c>
      <c r="I125" s="195"/>
      <c r="J125" s="195"/>
      <c r="K125" s="195"/>
      <c r="L125" s="196"/>
      <c r="M125" s="206" t="s">
        <v>741</v>
      </c>
      <c r="N125" s="207"/>
      <c r="O125" s="206"/>
      <c r="P125" s="207"/>
      <c r="Q125" s="78">
        <v>1436.2650000000001</v>
      </c>
    </row>
    <row r="126" spans="1:17" s="40" customFormat="1" ht="15" customHeight="1" x14ac:dyDescent="0.25">
      <c r="A126" s="57">
        <v>107</v>
      </c>
      <c r="B126" s="251"/>
      <c r="C126" s="227" t="s">
        <v>618</v>
      </c>
      <c r="D126" s="228"/>
      <c r="E126" s="228"/>
      <c r="F126" s="228"/>
      <c r="G126" s="228"/>
      <c r="H126" s="194" t="s">
        <v>433</v>
      </c>
      <c r="I126" s="195"/>
      <c r="J126" s="195"/>
      <c r="K126" s="195"/>
      <c r="L126" s="196"/>
      <c r="M126" s="206" t="s">
        <v>741</v>
      </c>
      <c r="N126" s="207"/>
      <c r="O126" s="206"/>
      <c r="P126" s="207"/>
      <c r="Q126" s="78">
        <v>2127.8000000000002</v>
      </c>
    </row>
    <row r="127" spans="1:17" s="40" customFormat="1" ht="15" customHeight="1" x14ac:dyDescent="0.25">
      <c r="A127" s="57">
        <v>108</v>
      </c>
      <c r="B127" s="251"/>
      <c r="C127" s="227" t="s">
        <v>619</v>
      </c>
      <c r="D127" s="228"/>
      <c r="E127" s="228"/>
      <c r="F127" s="228"/>
      <c r="G127" s="228"/>
      <c r="H127" s="194" t="s">
        <v>433</v>
      </c>
      <c r="I127" s="195"/>
      <c r="J127" s="195"/>
      <c r="K127" s="195"/>
      <c r="L127" s="196"/>
      <c r="M127" s="206" t="s">
        <v>741</v>
      </c>
      <c r="N127" s="207"/>
      <c r="O127" s="206"/>
      <c r="P127" s="207"/>
      <c r="Q127" s="78">
        <v>2180.9950000000003</v>
      </c>
    </row>
    <row r="128" spans="1:17" s="40" customFormat="1" ht="15" customHeight="1" x14ac:dyDescent="0.25">
      <c r="A128" s="57">
        <v>109</v>
      </c>
      <c r="B128" s="251"/>
      <c r="C128" s="227" t="s">
        <v>620</v>
      </c>
      <c r="D128" s="228"/>
      <c r="E128" s="228"/>
      <c r="F128" s="228"/>
      <c r="G128" s="228"/>
      <c r="H128" s="194" t="s">
        <v>433</v>
      </c>
      <c r="I128" s="195"/>
      <c r="J128" s="195"/>
      <c r="K128" s="195"/>
      <c r="L128" s="196"/>
      <c r="M128" s="206" t="s">
        <v>741</v>
      </c>
      <c r="N128" s="207"/>
      <c r="O128" s="206"/>
      <c r="P128" s="207"/>
      <c r="Q128" s="78">
        <v>2446.9700000000003</v>
      </c>
    </row>
    <row r="129" spans="1:17" s="40" customFormat="1" ht="15" customHeight="1" x14ac:dyDescent="0.25">
      <c r="A129" s="57">
        <v>110</v>
      </c>
      <c r="B129" s="251"/>
      <c r="C129" s="227" t="s">
        <v>621</v>
      </c>
      <c r="D129" s="228"/>
      <c r="E129" s="228"/>
      <c r="F129" s="228"/>
      <c r="G129" s="228"/>
      <c r="H129" s="194" t="s">
        <v>433</v>
      </c>
      <c r="I129" s="195"/>
      <c r="J129" s="195"/>
      <c r="K129" s="195"/>
      <c r="L129" s="196"/>
      <c r="M129" s="206" t="s">
        <v>741</v>
      </c>
      <c r="N129" s="207"/>
      <c r="O129" s="206"/>
      <c r="P129" s="207"/>
      <c r="Q129" s="78">
        <v>2446.9700000000003</v>
      </c>
    </row>
    <row r="130" spans="1:17" s="40" customFormat="1" ht="15" customHeight="1" x14ac:dyDescent="0.25">
      <c r="A130" s="57">
        <v>111</v>
      </c>
      <c r="B130" s="251"/>
      <c r="C130" s="227" t="s">
        <v>622</v>
      </c>
      <c r="D130" s="228"/>
      <c r="E130" s="228"/>
      <c r="F130" s="228"/>
      <c r="G130" s="228"/>
      <c r="H130" s="194" t="s">
        <v>433</v>
      </c>
      <c r="I130" s="195"/>
      <c r="J130" s="195"/>
      <c r="K130" s="195"/>
      <c r="L130" s="196"/>
      <c r="M130" s="206" t="s">
        <v>741</v>
      </c>
      <c r="N130" s="207"/>
      <c r="O130" s="206"/>
      <c r="P130" s="207"/>
      <c r="Q130" s="78">
        <v>2659.75</v>
      </c>
    </row>
    <row r="131" spans="1:17" s="40" customFormat="1" ht="15" customHeight="1" x14ac:dyDescent="0.25">
      <c r="A131" s="57">
        <v>112</v>
      </c>
      <c r="B131" s="251"/>
      <c r="C131" s="227" t="s">
        <v>623</v>
      </c>
      <c r="D131" s="228"/>
      <c r="E131" s="228"/>
      <c r="F131" s="228"/>
      <c r="G131" s="228"/>
      <c r="H131" s="194" t="s">
        <v>433</v>
      </c>
      <c r="I131" s="195"/>
      <c r="J131" s="195"/>
      <c r="K131" s="195"/>
      <c r="L131" s="196"/>
      <c r="M131" s="206" t="s">
        <v>741</v>
      </c>
      <c r="N131" s="207"/>
      <c r="O131" s="206"/>
      <c r="P131" s="207"/>
      <c r="Q131" s="78">
        <v>2659.75</v>
      </c>
    </row>
    <row r="132" spans="1:17" s="40" customFormat="1" ht="15" customHeight="1" x14ac:dyDescent="0.25">
      <c r="A132" s="57">
        <v>113</v>
      </c>
      <c r="B132" s="251"/>
      <c r="C132" s="227" t="s">
        <v>624</v>
      </c>
      <c r="D132" s="228"/>
      <c r="E132" s="228"/>
      <c r="F132" s="228"/>
      <c r="G132" s="228"/>
      <c r="H132" s="194" t="s">
        <v>433</v>
      </c>
      <c r="I132" s="195"/>
      <c r="J132" s="195"/>
      <c r="K132" s="195"/>
      <c r="L132" s="196"/>
      <c r="M132" s="206" t="s">
        <v>741</v>
      </c>
      <c r="N132" s="207"/>
      <c r="O132" s="206"/>
      <c r="P132" s="207"/>
      <c r="Q132" s="78">
        <v>2446.9700000000003</v>
      </c>
    </row>
    <row r="133" spans="1:17" s="40" customFormat="1" ht="15" customHeight="1" x14ac:dyDescent="0.25">
      <c r="A133" s="57">
        <v>114</v>
      </c>
      <c r="B133" s="251"/>
      <c r="C133" s="227" t="s">
        <v>625</v>
      </c>
      <c r="D133" s="228"/>
      <c r="E133" s="228"/>
      <c r="F133" s="228"/>
      <c r="G133" s="228"/>
      <c r="H133" s="194" t="s">
        <v>433</v>
      </c>
      <c r="I133" s="195"/>
      <c r="J133" s="195"/>
      <c r="K133" s="195"/>
      <c r="L133" s="196"/>
      <c r="M133" s="206" t="s">
        <v>741</v>
      </c>
      <c r="N133" s="207"/>
      <c r="O133" s="206"/>
      <c r="P133" s="207"/>
      <c r="Q133" s="78">
        <v>2446.9700000000003</v>
      </c>
    </row>
    <row r="134" spans="1:17" s="40" customFormat="1" ht="15" customHeight="1" x14ac:dyDescent="0.25">
      <c r="A134" s="57">
        <v>115</v>
      </c>
      <c r="B134" s="251"/>
      <c r="C134" s="227" t="s">
        <v>626</v>
      </c>
      <c r="D134" s="228"/>
      <c r="E134" s="228"/>
      <c r="F134" s="228"/>
      <c r="G134" s="228"/>
      <c r="H134" s="194" t="s">
        <v>433</v>
      </c>
      <c r="I134" s="195"/>
      <c r="J134" s="195"/>
      <c r="K134" s="195"/>
      <c r="L134" s="196"/>
      <c r="M134" s="206" t="s">
        <v>741</v>
      </c>
      <c r="N134" s="207"/>
      <c r="O134" s="206"/>
      <c r="P134" s="207"/>
      <c r="Q134" s="78">
        <v>3191.7000000000003</v>
      </c>
    </row>
    <row r="135" spans="1:17" s="40" customFormat="1" ht="15" customHeight="1" x14ac:dyDescent="0.25">
      <c r="A135" s="57">
        <v>116</v>
      </c>
      <c r="B135" s="251"/>
      <c r="C135" s="227" t="s">
        <v>627</v>
      </c>
      <c r="D135" s="228"/>
      <c r="E135" s="228"/>
      <c r="F135" s="228"/>
      <c r="G135" s="228"/>
      <c r="H135" s="194" t="s">
        <v>433</v>
      </c>
      <c r="I135" s="195"/>
      <c r="J135" s="195"/>
      <c r="K135" s="195"/>
      <c r="L135" s="196"/>
      <c r="M135" s="206" t="s">
        <v>741</v>
      </c>
      <c r="N135" s="207"/>
      <c r="O135" s="206"/>
      <c r="P135" s="207"/>
      <c r="Q135" s="78">
        <v>2978.92</v>
      </c>
    </row>
    <row r="136" spans="1:17" s="40" customFormat="1" ht="15" customHeight="1" x14ac:dyDescent="0.25">
      <c r="A136" s="57">
        <v>117</v>
      </c>
      <c r="B136" s="251"/>
      <c r="C136" s="227" t="s">
        <v>628</v>
      </c>
      <c r="D136" s="228"/>
      <c r="E136" s="228"/>
      <c r="F136" s="228"/>
      <c r="G136" s="228"/>
      <c r="H136" s="194" t="s">
        <v>433</v>
      </c>
      <c r="I136" s="195"/>
      <c r="J136" s="195"/>
      <c r="K136" s="195"/>
      <c r="L136" s="196"/>
      <c r="M136" s="206" t="s">
        <v>741</v>
      </c>
      <c r="N136" s="207"/>
      <c r="O136" s="206"/>
      <c r="P136" s="207"/>
      <c r="Q136" s="78">
        <v>3723.65</v>
      </c>
    </row>
    <row r="137" spans="1:17" s="40" customFormat="1" ht="15" customHeight="1" x14ac:dyDescent="0.25">
      <c r="A137" s="57">
        <v>118</v>
      </c>
      <c r="B137" s="251"/>
      <c r="C137" s="227" t="s">
        <v>629</v>
      </c>
      <c r="D137" s="228"/>
      <c r="E137" s="228"/>
      <c r="F137" s="228"/>
      <c r="G137" s="228"/>
      <c r="H137" s="194" t="s">
        <v>433</v>
      </c>
      <c r="I137" s="195"/>
      <c r="J137" s="195"/>
      <c r="K137" s="195"/>
      <c r="L137" s="196"/>
      <c r="M137" s="206" t="s">
        <v>741</v>
      </c>
      <c r="N137" s="207"/>
      <c r="O137" s="206"/>
      <c r="P137" s="207"/>
      <c r="Q137" s="78">
        <v>3723.65</v>
      </c>
    </row>
    <row r="138" spans="1:17" s="40" customFormat="1" ht="15" customHeight="1" x14ac:dyDescent="0.25">
      <c r="A138" s="57">
        <v>119</v>
      </c>
      <c r="B138" s="251"/>
      <c r="C138" s="227" t="s">
        <v>630</v>
      </c>
      <c r="D138" s="228"/>
      <c r="E138" s="228"/>
      <c r="F138" s="228"/>
      <c r="G138" s="228"/>
      <c r="H138" s="194" t="s">
        <v>433</v>
      </c>
      <c r="I138" s="195"/>
      <c r="J138" s="195"/>
      <c r="K138" s="195"/>
      <c r="L138" s="196"/>
      <c r="M138" s="206" t="s">
        <v>741</v>
      </c>
      <c r="N138" s="207"/>
      <c r="O138" s="206"/>
      <c r="P138" s="207"/>
      <c r="Q138" s="78">
        <v>4361.9900000000007</v>
      </c>
    </row>
    <row r="139" spans="1:17" s="40" customFormat="1" ht="15" customHeight="1" x14ac:dyDescent="0.25">
      <c r="A139" s="57">
        <v>120</v>
      </c>
      <c r="B139" s="251"/>
      <c r="C139" s="227" t="s">
        <v>631</v>
      </c>
      <c r="D139" s="228"/>
      <c r="E139" s="228"/>
      <c r="F139" s="228"/>
      <c r="G139" s="228"/>
      <c r="H139" s="194" t="s">
        <v>433</v>
      </c>
      <c r="I139" s="195"/>
      <c r="J139" s="195"/>
      <c r="K139" s="195"/>
      <c r="L139" s="196"/>
      <c r="M139" s="206" t="s">
        <v>741</v>
      </c>
      <c r="N139" s="207"/>
      <c r="O139" s="206"/>
      <c r="P139" s="207"/>
      <c r="Q139" s="78">
        <v>1595.8500000000001</v>
      </c>
    </row>
    <row r="140" spans="1:17" s="40" customFormat="1" ht="15" customHeight="1" x14ac:dyDescent="0.25">
      <c r="A140" s="57">
        <v>121</v>
      </c>
      <c r="B140" s="251"/>
      <c r="C140" s="227" t="s">
        <v>632</v>
      </c>
      <c r="D140" s="228"/>
      <c r="E140" s="228"/>
      <c r="F140" s="228"/>
      <c r="G140" s="228"/>
      <c r="H140" s="194" t="s">
        <v>433</v>
      </c>
      <c r="I140" s="195"/>
      <c r="J140" s="195"/>
      <c r="K140" s="195"/>
      <c r="L140" s="196"/>
      <c r="M140" s="206" t="s">
        <v>741</v>
      </c>
      <c r="N140" s="207"/>
      <c r="O140" s="206"/>
      <c r="P140" s="207"/>
      <c r="Q140" s="78">
        <v>3510.8700000000003</v>
      </c>
    </row>
    <row r="141" spans="1:17" s="40" customFormat="1" ht="15" customHeight="1" x14ac:dyDescent="0.25">
      <c r="A141" s="57">
        <v>122</v>
      </c>
      <c r="B141" s="251"/>
      <c r="C141" s="227" t="s">
        <v>633</v>
      </c>
      <c r="D141" s="228"/>
      <c r="E141" s="228"/>
      <c r="F141" s="228"/>
      <c r="G141" s="228"/>
      <c r="H141" s="194" t="s">
        <v>433</v>
      </c>
      <c r="I141" s="195"/>
      <c r="J141" s="195"/>
      <c r="K141" s="195"/>
      <c r="L141" s="196"/>
      <c r="M141" s="206" t="s">
        <v>741</v>
      </c>
      <c r="N141" s="207"/>
      <c r="O141" s="206"/>
      <c r="P141" s="207"/>
      <c r="Q141" s="78">
        <v>3617.26</v>
      </c>
    </row>
    <row r="142" spans="1:17" s="40" customFormat="1" ht="15" customHeight="1" x14ac:dyDescent="0.25">
      <c r="A142" s="57">
        <v>123</v>
      </c>
      <c r="B142" s="251"/>
      <c r="C142" s="227" t="s">
        <v>634</v>
      </c>
      <c r="D142" s="228"/>
      <c r="E142" s="228"/>
      <c r="F142" s="228"/>
      <c r="G142" s="228"/>
      <c r="H142" s="194" t="s">
        <v>433</v>
      </c>
      <c r="I142" s="195"/>
      <c r="J142" s="195"/>
      <c r="K142" s="195"/>
      <c r="L142" s="196"/>
      <c r="M142" s="206" t="s">
        <v>741</v>
      </c>
      <c r="N142" s="207"/>
      <c r="O142" s="206"/>
      <c r="P142" s="207"/>
      <c r="Q142" s="78">
        <v>6383.4000000000005</v>
      </c>
    </row>
    <row r="143" spans="1:17" s="40" customFormat="1" ht="15" customHeight="1" x14ac:dyDescent="0.25">
      <c r="A143" s="57">
        <v>124</v>
      </c>
      <c r="B143" s="251"/>
      <c r="C143" s="227" t="s">
        <v>635</v>
      </c>
      <c r="D143" s="228"/>
      <c r="E143" s="228"/>
      <c r="F143" s="228"/>
      <c r="G143" s="228"/>
      <c r="H143" s="194" t="s">
        <v>433</v>
      </c>
      <c r="I143" s="195"/>
      <c r="J143" s="195"/>
      <c r="K143" s="195"/>
      <c r="L143" s="196"/>
      <c r="M143" s="206" t="s">
        <v>741</v>
      </c>
      <c r="N143" s="207"/>
      <c r="O143" s="206"/>
      <c r="P143" s="207"/>
      <c r="Q143" s="78">
        <v>6383.4000000000005</v>
      </c>
    </row>
    <row r="144" spans="1:17" s="40" customFormat="1" ht="15" customHeight="1" x14ac:dyDescent="0.25">
      <c r="A144" s="57">
        <v>125</v>
      </c>
      <c r="B144" s="251"/>
      <c r="C144" s="227" t="s">
        <v>636</v>
      </c>
      <c r="D144" s="228"/>
      <c r="E144" s="228"/>
      <c r="F144" s="228"/>
      <c r="G144" s="228"/>
      <c r="H144" s="194" t="s">
        <v>433</v>
      </c>
      <c r="I144" s="195"/>
      <c r="J144" s="195"/>
      <c r="K144" s="195"/>
      <c r="L144" s="196"/>
      <c r="M144" s="206" t="s">
        <v>741</v>
      </c>
      <c r="N144" s="207"/>
      <c r="O144" s="206"/>
      <c r="P144" s="207"/>
      <c r="Q144" s="78">
        <v>5851.4500000000007</v>
      </c>
    </row>
    <row r="145" spans="1:17" s="40" customFormat="1" ht="15" customHeight="1" x14ac:dyDescent="0.25">
      <c r="A145" s="57">
        <v>126</v>
      </c>
      <c r="B145" s="251"/>
      <c r="C145" s="227" t="s">
        <v>637</v>
      </c>
      <c r="D145" s="228"/>
      <c r="E145" s="228"/>
      <c r="F145" s="228"/>
      <c r="G145" s="228"/>
      <c r="H145" s="194" t="s">
        <v>433</v>
      </c>
      <c r="I145" s="195"/>
      <c r="J145" s="195"/>
      <c r="K145" s="195"/>
      <c r="L145" s="196"/>
      <c r="M145" s="206" t="s">
        <v>741</v>
      </c>
      <c r="N145" s="207"/>
      <c r="O145" s="206"/>
      <c r="P145" s="207"/>
      <c r="Q145" s="78">
        <v>3298.09</v>
      </c>
    </row>
    <row r="146" spans="1:17" s="40" customFormat="1" ht="15" customHeight="1" x14ac:dyDescent="0.25">
      <c r="A146" s="57">
        <v>127</v>
      </c>
      <c r="B146" s="250"/>
      <c r="C146" s="227" t="s">
        <v>638</v>
      </c>
      <c r="D146" s="228"/>
      <c r="E146" s="228"/>
      <c r="F146" s="228"/>
      <c r="G146" s="228"/>
      <c r="H146" s="194" t="s">
        <v>433</v>
      </c>
      <c r="I146" s="195"/>
      <c r="J146" s="195"/>
      <c r="K146" s="195"/>
      <c r="L146" s="196"/>
      <c r="M146" s="206" t="s">
        <v>741</v>
      </c>
      <c r="N146" s="207"/>
      <c r="O146" s="206"/>
      <c r="P146" s="207"/>
      <c r="Q146" s="78">
        <v>2180.9950000000003</v>
      </c>
    </row>
    <row r="147" spans="1:17" s="40" customFormat="1" ht="15" customHeight="1" x14ac:dyDescent="0.25">
      <c r="A147" s="57">
        <v>128</v>
      </c>
      <c r="B147" s="249" t="s">
        <v>112</v>
      </c>
      <c r="C147" s="227" t="s">
        <v>246</v>
      </c>
      <c r="D147" s="228"/>
      <c r="E147" s="228"/>
      <c r="F147" s="228"/>
      <c r="G147" s="228"/>
      <c r="H147" s="194" t="s">
        <v>113</v>
      </c>
      <c r="I147" s="195"/>
      <c r="J147" s="195"/>
      <c r="K147" s="195"/>
      <c r="L147" s="196"/>
      <c r="M147" s="206" t="s">
        <v>744</v>
      </c>
      <c r="N147" s="207"/>
      <c r="O147" s="206"/>
      <c r="P147" s="207"/>
      <c r="Q147" s="78">
        <v>2978.92</v>
      </c>
    </row>
    <row r="148" spans="1:17" s="40" customFormat="1" ht="15" customHeight="1" x14ac:dyDescent="0.25">
      <c r="A148" s="57">
        <v>129</v>
      </c>
      <c r="B148" s="251"/>
      <c r="C148" s="227" t="s">
        <v>247</v>
      </c>
      <c r="D148" s="228"/>
      <c r="E148" s="228"/>
      <c r="F148" s="228"/>
      <c r="G148" s="228"/>
      <c r="H148" s="194" t="s">
        <v>113</v>
      </c>
      <c r="I148" s="195"/>
      <c r="J148" s="195"/>
      <c r="K148" s="195"/>
      <c r="L148" s="196"/>
      <c r="M148" s="206" t="s">
        <v>744</v>
      </c>
      <c r="N148" s="207"/>
      <c r="O148" s="206"/>
      <c r="P148" s="207"/>
      <c r="Q148" s="78">
        <v>3085.3100000000004</v>
      </c>
    </row>
    <row r="149" spans="1:17" s="40" customFormat="1" ht="15" customHeight="1" x14ac:dyDescent="0.25">
      <c r="A149" s="57">
        <v>130</v>
      </c>
      <c r="B149" s="251"/>
      <c r="C149" s="227" t="s">
        <v>248</v>
      </c>
      <c r="D149" s="228"/>
      <c r="E149" s="228"/>
      <c r="F149" s="228"/>
      <c r="G149" s="228"/>
      <c r="H149" s="194" t="s">
        <v>113</v>
      </c>
      <c r="I149" s="195"/>
      <c r="J149" s="195"/>
      <c r="K149" s="195"/>
      <c r="L149" s="196"/>
      <c r="M149" s="206" t="s">
        <v>744</v>
      </c>
      <c r="N149" s="207"/>
      <c r="O149" s="206"/>
      <c r="P149" s="207"/>
      <c r="Q149" s="78">
        <v>3244.895</v>
      </c>
    </row>
    <row r="150" spans="1:17" s="40" customFormat="1" ht="15" customHeight="1" x14ac:dyDescent="0.25">
      <c r="A150" s="57">
        <v>131</v>
      </c>
      <c r="B150" s="251"/>
      <c r="C150" s="227" t="s">
        <v>594</v>
      </c>
      <c r="D150" s="228"/>
      <c r="E150" s="228"/>
      <c r="F150" s="228"/>
      <c r="G150" s="228"/>
      <c r="H150" s="194" t="s">
        <v>113</v>
      </c>
      <c r="I150" s="195"/>
      <c r="J150" s="195"/>
      <c r="K150" s="195"/>
      <c r="L150" s="196"/>
      <c r="M150" s="206" t="s">
        <v>744</v>
      </c>
      <c r="N150" s="207"/>
      <c r="O150" s="206"/>
      <c r="P150" s="207"/>
      <c r="Q150" s="78">
        <v>3191.7000000000003</v>
      </c>
    </row>
    <row r="151" spans="1:17" s="40" customFormat="1" ht="15" customHeight="1" x14ac:dyDescent="0.25">
      <c r="A151" s="57">
        <v>132</v>
      </c>
      <c r="B151" s="251"/>
      <c r="C151" s="227" t="s">
        <v>249</v>
      </c>
      <c r="D151" s="228"/>
      <c r="E151" s="228"/>
      <c r="F151" s="228"/>
      <c r="G151" s="228"/>
      <c r="H151" s="194" t="s">
        <v>113</v>
      </c>
      <c r="I151" s="195"/>
      <c r="J151" s="195"/>
      <c r="K151" s="195"/>
      <c r="L151" s="196"/>
      <c r="M151" s="206" t="s">
        <v>744</v>
      </c>
      <c r="N151" s="207"/>
      <c r="O151" s="206"/>
      <c r="P151" s="207"/>
      <c r="Q151" s="78">
        <v>4042.82</v>
      </c>
    </row>
    <row r="152" spans="1:17" s="40" customFormat="1" ht="15" customHeight="1" x14ac:dyDescent="0.25">
      <c r="A152" s="57">
        <v>133</v>
      </c>
      <c r="B152" s="251"/>
      <c r="C152" s="227" t="s">
        <v>595</v>
      </c>
      <c r="D152" s="228"/>
      <c r="E152" s="228"/>
      <c r="F152" s="228"/>
      <c r="G152" s="228"/>
      <c r="H152" s="194" t="s">
        <v>596</v>
      </c>
      <c r="I152" s="195"/>
      <c r="J152" s="195"/>
      <c r="K152" s="195"/>
      <c r="L152" s="196"/>
      <c r="M152" s="206" t="s">
        <v>821</v>
      </c>
      <c r="N152" s="207"/>
      <c r="O152" s="206"/>
      <c r="P152" s="207"/>
      <c r="Q152" s="78">
        <v>40428.200000000004</v>
      </c>
    </row>
    <row r="153" spans="1:17" s="40" customFormat="1" x14ac:dyDescent="0.25">
      <c r="A153" s="57">
        <v>134</v>
      </c>
      <c r="B153" s="251"/>
      <c r="C153" s="227" t="s">
        <v>597</v>
      </c>
      <c r="D153" s="228"/>
      <c r="E153" s="228"/>
      <c r="F153" s="228"/>
      <c r="G153" s="228"/>
      <c r="H153" s="194" t="s">
        <v>113</v>
      </c>
      <c r="I153" s="195"/>
      <c r="J153" s="195"/>
      <c r="K153" s="195"/>
      <c r="L153" s="196"/>
      <c r="M153" s="206" t="s">
        <v>745</v>
      </c>
      <c r="N153" s="207"/>
      <c r="O153" s="206"/>
      <c r="P153" s="207"/>
      <c r="Q153" s="78">
        <v>5319.5</v>
      </c>
    </row>
    <row r="154" spans="1:17" s="40" customFormat="1" x14ac:dyDescent="0.25">
      <c r="A154" s="57">
        <v>135</v>
      </c>
      <c r="B154" s="251"/>
      <c r="C154" s="227" t="s">
        <v>598</v>
      </c>
      <c r="D154" s="228"/>
      <c r="E154" s="228"/>
      <c r="F154" s="228"/>
      <c r="G154" s="228"/>
      <c r="H154" s="194" t="s">
        <v>113</v>
      </c>
      <c r="I154" s="195"/>
      <c r="J154" s="195"/>
      <c r="K154" s="195"/>
      <c r="L154" s="196"/>
      <c r="M154" s="206" t="s">
        <v>746</v>
      </c>
      <c r="N154" s="207"/>
      <c r="O154" s="206"/>
      <c r="P154" s="207"/>
      <c r="Q154" s="78">
        <v>12873.19</v>
      </c>
    </row>
    <row r="155" spans="1:17" s="40" customFormat="1" ht="15" customHeight="1" x14ac:dyDescent="0.25">
      <c r="A155" s="57">
        <v>136</v>
      </c>
      <c r="B155" s="251"/>
      <c r="C155" s="227" t="s">
        <v>114</v>
      </c>
      <c r="D155" s="228"/>
      <c r="E155" s="228"/>
      <c r="F155" s="228"/>
      <c r="G155" s="228"/>
      <c r="H155" s="194" t="s">
        <v>113</v>
      </c>
      <c r="I155" s="195"/>
      <c r="J155" s="195"/>
      <c r="K155" s="195"/>
      <c r="L155" s="196"/>
      <c r="M155" s="206" t="s">
        <v>745</v>
      </c>
      <c r="N155" s="207"/>
      <c r="O155" s="206"/>
      <c r="P155" s="207"/>
      <c r="Q155" s="78">
        <v>4042.82</v>
      </c>
    </row>
    <row r="156" spans="1:17" s="40" customFormat="1" ht="15" customHeight="1" x14ac:dyDescent="0.25">
      <c r="A156" s="57">
        <v>137</v>
      </c>
      <c r="B156" s="249" t="s">
        <v>118</v>
      </c>
      <c r="C156" s="227" t="s">
        <v>119</v>
      </c>
      <c r="D156" s="228"/>
      <c r="E156" s="228"/>
      <c r="F156" s="228"/>
      <c r="G156" s="228"/>
      <c r="H156" s="194" t="s">
        <v>120</v>
      </c>
      <c r="I156" s="195"/>
      <c r="J156" s="195"/>
      <c r="K156" s="195"/>
      <c r="L156" s="196"/>
      <c r="M156" s="206" t="s">
        <v>747</v>
      </c>
      <c r="N156" s="207"/>
      <c r="O156" s="206"/>
      <c r="P156" s="207"/>
      <c r="Q156" s="78">
        <v>9575.1</v>
      </c>
    </row>
    <row r="157" spans="1:17" s="40" customFormat="1" ht="15" customHeight="1" x14ac:dyDescent="0.25">
      <c r="A157" s="57">
        <v>138</v>
      </c>
      <c r="B157" s="250"/>
      <c r="C157" s="227" t="s">
        <v>121</v>
      </c>
      <c r="D157" s="228"/>
      <c r="E157" s="228"/>
      <c r="F157" s="228"/>
      <c r="G157" s="228"/>
      <c r="H157" s="194" t="s">
        <v>78</v>
      </c>
      <c r="I157" s="195"/>
      <c r="J157" s="195"/>
      <c r="K157" s="195"/>
      <c r="L157" s="196"/>
      <c r="M157" s="206" t="s">
        <v>747</v>
      </c>
      <c r="N157" s="207"/>
      <c r="O157" s="206"/>
      <c r="P157" s="207"/>
      <c r="Q157" s="78">
        <v>6383.4000000000005</v>
      </c>
    </row>
    <row r="158" spans="1:17" s="40" customFormat="1" ht="15" customHeight="1" x14ac:dyDescent="0.25">
      <c r="A158" s="57">
        <v>139</v>
      </c>
      <c r="B158" s="224" t="s">
        <v>122</v>
      </c>
      <c r="C158" s="227" t="s">
        <v>690</v>
      </c>
      <c r="D158" s="228"/>
      <c r="E158" s="228"/>
      <c r="F158" s="228"/>
      <c r="G158" s="228"/>
      <c r="H158" s="194" t="s">
        <v>123</v>
      </c>
      <c r="I158" s="195"/>
      <c r="J158" s="195"/>
      <c r="K158" s="195"/>
      <c r="L158" s="196"/>
      <c r="M158" s="206" t="s">
        <v>748</v>
      </c>
      <c r="N158" s="207"/>
      <c r="O158" s="206"/>
      <c r="P158" s="207"/>
      <c r="Q158" s="78">
        <v>1453.2874000000002</v>
      </c>
    </row>
    <row r="159" spans="1:17" s="40" customFormat="1" ht="15" customHeight="1" x14ac:dyDescent="0.25">
      <c r="A159" s="57">
        <v>140</v>
      </c>
      <c r="B159" s="225"/>
      <c r="C159" s="227" t="s">
        <v>124</v>
      </c>
      <c r="D159" s="228"/>
      <c r="E159" s="228"/>
      <c r="F159" s="228"/>
      <c r="G159" s="228"/>
      <c r="H159" s="194" t="s">
        <v>123</v>
      </c>
      <c r="I159" s="195"/>
      <c r="J159" s="195"/>
      <c r="K159" s="195"/>
      <c r="L159" s="196"/>
      <c r="M159" s="206" t="s">
        <v>782</v>
      </c>
      <c r="N159" s="207"/>
      <c r="O159" s="206" t="s">
        <v>748</v>
      </c>
      <c r="P159" s="207"/>
      <c r="Q159" s="78">
        <v>12178.463300000001</v>
      </c>
    </row>
    <row r="160" spans="1:17" s="40" customFormat="1" ht="15" customHeight="1" x14ac:dyDescent="0.25">
      <c r="A160" s="57">
        <v>141</v>
      </c>
      <c r="B160" s="225"/>
      <c r="C160" s="227" t="s">
        <v>125</v>
      </c>
      <c r="D160" s="228"/>
      <c r="E160" s="228"/>
      <c r="F160" s="228"/>
      <c r="G160" s="228"/>
      <c r="H160" s="194" t="s">
        <v>123</v>
      </c>
      <c r="I160" s="195"/>
      <c r="J160" s="195"/>
      <c r="K160" s="195"/>
      <c r="L160" s="196"/>
      <c r="M160" s="206" t="s">
        <v>782</v>
      </c>
      <c r="N160" s="207"/>
      <c r="O160" s="206" t="s">
        <v>748</v>
      </c>
      <c r="P160" s="207"/>
      <c r="Q160" s="78">
        <v>1702.24</v>
      </c>
    </row>
    <row r="161" spans="1:17" s="40" customFormat="1" ht="15" customHeight="1" x14ac:dyDescent="0.25">
      <c r="A161" s="57">
        <v>142</v>
      </c>
      <c r="B161" s="225"/>
      <c r="C161" s="227" t="s">
        <v>126</v>
      </c>
      <c r="D161" s="228"/>
      <c r="E161" s="228"/>
      <c r="F161" s="228"/>
      <c r="G161" s="228"/>
      <c r="H161" s="194" t="s">
        <v>123</v>
      </c>
      <c r="I161" s="195"/>
      <c r="J161" s="195"/>
      <c r="K161" s="195"/>
      <c r="L161" s="196"/>
      <c r="M161" s="206" t="s">
        <v>782</v>
      </c>
      <c r="N161" s="207"/>
      <c r="O161" s="206" t="s">
        <v>748</v>
      </c>
      <c r="P161" s="207"/>
      <c r="Q161" s="78">
        <v>13593.4503</v>
      </c>
    </row>
    <row r="162" spans="1:17" s="40" customFormat="1" ht="15" customHeight="1" x14ac:dyDescent="0.25">
      <c r="A162" s="57">
        <v>143</v>
      </c>
      <c r="B162" s="225"/>
      <c r="C162" s="227" t="s">
        <v>599</v>
      </c>
      <c r="D162" s="228"/>
      <c r="E162" s="228"/>
      <c r="F162" s="228"/>
      <c r="G162" s="228"/>
      <c r="H162" s="194" t="s">
        <v>123</v>
      </c>
      <c r="I162" s="195"/>
      <c r="J162" s="195"/>
      <c r="K162" s="195"/>
      <c r="L162" s="196"/>
      <c r="M162" s="206" t="s">
        <v>782</v>
      </c>
      <c r="N162" s="207"/>
      <c r="O162" s="206" t="s">
        <v>748</v>
      </c>
      <c r="P162" s="207"/>
      <c r="Q162" s="78">
        <v>14977.584200000001</v>
      </c>
    </row>
    <row r="163" spans="1:17" s="40" customFormat="1" ht="15" customHeight="1" x14ac:dyDescent="0.25">
      <c r="A163" s="57">
        <v>144</v>
      </c>
      <c r="B163" s="226"/>
      <c r="C163" s="227" t="s">
        <v>687</v>
      </c>
      <c r="D163" s="228"/>
      <c r="E163" s="228"/>
      <c r="F163" s="228"/>
      <c r="G163" s="228"/>
      <c r="H163" s="194" t="s">
        <v>686</v>
      </c>
      <c r="I163" s="195"/>
      <c r="J163" s="195"/>
      <c r="K163" s="195"/>
      <c r="L163" s="196"/>
      <c r="M163" s="206" t="s">
        <v>748</v>
      </c>
      <c r="N163" s="207"/>
      <c r="O163" s="206"/>
      <c r="P163" s="207"/>
      <c r="Q163" s="78">
        <v>2659.75</v>
      </c>
    </row>
    <row r="164" spans="1:17" s="40" customFormat="1" ht="15" customHeight="1" x14ac:dyDescent="0.25">
      <c r="A164" s="57">
        <v>145</v>
      </c>
      <c r="B164" s="249" t="s">
        <v>127</v>
      </c>
      <c r="C164" s="227" t="s">
        <v>704</v>
      </c>
      <c r="D164" s="228"/>
      <c r="E164" s="228"/>
      <c r="F164" s="228"/>
      <c r="G164" s="228"/>
      <c r="H164" s="194" t="s">
        <v>123</v>
      </c>
      <c r="I164" s="195"/>
      <c r="J164" s="195"/>
      <c r="K164" s="195"/>
      <c r="L164" s="196"/>
      <c r="M164" s="206" t="s">
        <v>748</v>
      </c>
      <c r="N164" s="207"/>
      <c r="O164" s="206"/>
      <c r="P164" s="207"/>
      <c r="Q164" s="78">
        <v>17554.350000000002</v>
      </c>
    </row>
    <row r="165" spans="1:17" s="40" customFormat="1" ht="15" customHeight="1" x14ac:dyDescent="0.25">
      <c r="A165" s="57">
        <v>146</v>
      </c>
      <c r="B165" s="251"/>
      <c r="C165" s="227" t="s">
        <v>705</v>
      </c>
      <c r="D165" s="228"/>
      <c r="E165" s="228"/>
      <c r="F165" s="228"/>
      <c r="G165" s="228"/>
      <c r="H165" s="194" t="s">
        <v>123</v>
      </c>
      <c r="I165" s="195"/>
      <c r="J165" s="195"/>
      <c r="K165" s="195"/>
      <c r="L165" s="196"/>
      <c r="M165" s="206" t="s">
        <v>748</v>
      </c>
      <c r="N165" s="207"/>
      <c r="O165" s="206"/>
      <c r="P165" s="207"/>
      <c r="Q165" s="78">
        <v>27150.728000000003</v>
      </c>
    </row>
    <row r="166" spans="1:17" s="40" customFormat="1" ht="22.5" customHeight="1" x14ac:dyDescent="0.25">
      <c r="A166" s="57">
        <v>147</v>
      </c>
      <c r="B166" s="250"/>
      <c r="C166" s="227" t="s">
        <v>810</v>
      </c>
      <c r="D166" s="228"/>
      <c r="E166" s="228"/>
      <c r="F166" s="228"/>
      <c r="G166" s="228"/>
      <c r="H166" s="194" t="s">
        <v>78</v>
      </c>
      <c r="I166" s="195"/>
      <c r="J166" s="195"/>
      <c r="K166" s="195"/>
      <c r="L166" s="196"/>
      <c r="M166" s="206" t="s">
        <v>748</v>
      </c>
      <c r="N166" s="207"/>
      <c r="O166" s="206"/>
      <c r="P166" s="207"/>
      <c r="Q166" s="78">
        <v>4787.55</v>
      </c>
    </row>
    <row r="167" spans="1:17" s="40" customFormat="1" ht="15" customHeight="1" x14ac:dyDescent="0.25">
      <c r="A167" s="57">
        <v>148</v>
      </c>
      <c r="B167" s="49" t="s">
        <v>128</v>
      </c>
      <c r="C167" s="227" t="s">
        <v>130</v>
      </c>
      <c r="D167" s="228"/>
      <c r="E167" s="228"/>
      <c r="F167" s="228"/>
      <c r="G167" s="228"/>
      <c r="H167" s="194" t="s">
        <v>129</v>
      </c>
      <c r="I167" s="195"/>
      <c r="J167" s="195"/>
      <c r="K167" s="195"/>
      <c r="L167" s="196"/>
      <c r="M167" s="206" t="s">
        <v>809</v>
      </c>
      <c r="N167" s="207"/>
      <c r="O167" s="206"/>
      <c r="P167" s="207"/>
      <c r="Q167" s="78">
        <v>3989.6250000000005</v>
      </c>
    </row>
    <row r="168" spans="1:17" s="40" customFormat="1" ht="15" customHeight="1" x14ac:dyDescent="0.25">
      <c r="A168" s="57">
        <v>149</v>
      </c>
      <c r="B168" s="249" t="s">
        <v>131</v>
      </c>
      <c r="C168" s="227" t="s">
        <v>132</v>
      </c>
      <c r="D168" s="228"/>
      <c r="E168" s="228"/>
      <c r="F168" s="228"/>
      <c r="G168" s="228"/>
      <c r="H168" s="194" t="s">
        <v>78</v>
      </c>
      <c r="I168" s="195"/>
      <c r="J168" s="195"/>
      <c r="K168" s="195"/>
      <c r="L168" s="196"/>
      <c r="M168" s="206" t="s">
        <v>749</v>
      </c>
      <c r="N168" s="207"/>
      <c r="O168" s="206" t="s">
        <v>750</v>
      </c>
      <c r="P168" s="207"/>
      <c r="Q168" s="78">
        <v>63.834000000000003</v>
      </c>
    </row>
    <row r="169" spans="1:17" s="40" customFormat="1" ht="15" customHeight="1" x14ac:dyDescent="0.25">
      <c r="A169" s="57">
        <v>150</v>
      </c>
      <c r="B169" s="251"/>
      <c r="C169" s="227" t="s">
        <v>133</v>
      </c>
      <c r="D169" s="228"/>
      <c r="E169" s="228"/>
      <c r="F169" s="228"/>
      <c r="G169" s="228"/>
      <c r="H169" s="194" t="s">
        <v>78</v>
      </c>
      <c r="I169" s="195"/>
      <c r="J169" s="195"/>
      <c r="K169" s="195"/>
      <c r="L169" s="196"/>
      <c r="M169" s="206" t="s">
        <v>749</v>
      </c>
      <c r="N169" s="207"/>
      <c r="O169" s="206" t="s">
        <v>750</v>
      </c>
      <c r="P169" s="207"/>
      <c r="Q169" s="78">
        <v>95.751000000000005</v>
      </c>
    </row>
    <row r="170" spans="1:17" s="40" customFormat="1" ht="15" customHeight="1" x14ac:dyDescent="0.25">
      <c r="A170" s="57">
        <v>151</v>
      </c>
      <c r="B170" s="251"/>
      <c r="C170" s="227" t="s">
        <v>134</v>
      </c>
      <c r="D170" s="228"/>
      <c r="E170" s="228"/>
      <c r="F170" s="228"/>
      <c r="G170" s="228"/>
      <c r="H170" s="194" t="s">
        <v>78</v>
      </c>
      <c r="I170" s="195"/>
      <c r="J170" s="195"/>
      <c r="K170" s="195"/>
      <c r="L170" s="196"/>
      <c r="M170" s="206" t="s">
        <v>749</v>
      </c>
      <c r="N170" s="207"/>
      <c r="O170" s="206"/>
      <c r="P170" s="207"/>
      <c r="Q170" s="78">
        <v>117.02900000000001</v>
      </c>
    </row>
    <row r="171" spans="1:17" s="40" customFormat="1" ht="15" customHeight="1" x14ac:dyDescent="0.25">
      <c r="A171" s="57">
        <v>152</v>
      </c>
      <c r="B171" s="250"/>
      <c r="C171" s="227" t="s">
        <v>135</v>
      </c>
      <c r="D171" s="228"/>
      <c r="E171" s="228"/>
      <c r="F171" s="228"/>
      <c r="G171" s="228"/>
      <c r="H171" s="194" t="s">
        <v>78</v>
      </c>
      <c r="I171" s="195"/>
      <c r="J171" s="195"/>
      <c r="K171" s="195"/>
      <c r="L171" s="196"/>
      <c r="M171" s="206" t="s">
        <v>749</v>
      </c>
      <c r="N171" s="207"/>
      <c r="O171" s="206"/>
      <c r="P171" s="207"/>
      <c r="Q171" s="78">
        <v>143.62650000000002</v>
      </c>
    </row>
    <row r="172" spans="1:17" s="40" customFormat="1" ht="15" customHeight="1" x14ac:dyDescent="0.25">
      <c r="A172" s="57">
        <v>153</v>
      </c>
      <c r="B172" s="47" t="s">
        <v>138</v>
      </c>
      <c r="C172" s="227" t="s">
        <v>139</v>
      </c>
      <c r="D172" s="228"/>
      <c r="E172" s="228"/>
      <c r="F172" s="228"/>
      <c r="G172" s="228"/>
      <c r="H172" s="194" t="s">
        <v>140</v>
      </c>
      <c r="I172" s="195"/>
      <c r="J172" s="195"/>
      <c r="K172" s="195"/>
      <c r="L172" s="196"/>
      <c r="M172" s="206" t="s">
        <v>751</v>
      </c>
      <c r="N172" s="207"/>
      <c r="O172" s="206"/>
      <c r="P172" s="207"/>
      <c r="Q172" s="78">
        <v>2257.5958000000001</v>
      </c>
    </row>
    <row r="173" spans="1:17" s="40" customFormat="1" ht="15" customHeight="1" x14ac:dyDescent="0.25">
      <c r="A173" s="57">
        <v>154</v>
      </c>
      <c r="B173" s="47" t="s">
        <v>141</v>
      </c>
      <c r="C173" s="227" t="s">
        <v>142</v>
      </c>
      <c r="D173" s="228"/>
      <c r="E173" s="228"/>
      <c r="F173" s="228"/>
      <c r="G173" s="228"/>
      <c r="H173" s="194" t="s">
        <v>78</v>
      </c>
      <c r="I173" s="195"/>
      <c r="J173" s="195"/>
      <c r="K173" s="195"/>
      <c r="L173" s="196"/>
      <c r="M173" s="206" t="s">
        <v>749</v>
      </c>
      <c r="N173" s="207"/>
      <c r="O173" s="206"/>
      <c r="P173" s="207"/>
      <c r="Q173" s="78">
        <v>37.236499999999999</v>
      </c>
    </row>
    <row r="174" spans="1:17" s="40" customFormat="1" ht="15" customHeight="1" x14ac:dyDescent="0.25">
      <c r="A174" s="57">
        <v>155</v>
      </c>
      <c r="B174" s="249" t="s">
        <v>143</v>
      </c>
      <c r="C174" s="227" t="s">
        <v>142</v>
      </c>
      <c r="D174" s="228"/>
      <c r="E174" s="228"/>
      <c r="F174" s="228"/>
      <c r="G174" s="228"/>
      <c r="H174" s="194" t="s">
        <v>78</v>
      </c>
      <c r="I174" s="195"/>
      <c r="J174" s="195"/>
      <c r="K174" s="195"/>
      <c r="L174" s="196"/>
      <c r="M174" s="206" t="s">
        <v>750</v>
      </c>
      <c r="N174" s="207"/>
      <c r="O174" s="206" t="s">
        <v>749</v>
      </c>
      <c r="P174" s="207"/>
      <c r="Q174" s="78">
        <v>40.428200000000004</v>
      </c>
    </row>
    <row r="175" spans="1:17" s="40" customFormat="1" ht="15" customHeight="1" x14ac:dyDescent="0.25">
      <c r="A175" s="57">
        <v>156</v>
      </c>
      <c r="B175" s="250"/>
      <c r="C175" s="227" t="s">
        <v>145</v>
      </c>
      <c r="D175" s="228"/>
      <c r="E175" s="228"/>
      <c r="F175" s="228"/>
      <c r="G175" s="228"/>
      <c r="H175" s="194" t="s">
        <v>78</v>
      </c>
      <c r="I175" s="195"/>
      <c r="J175" s="195"/>
      <c r="K175" s="195"/>
      <c r="L175" s="196"/>
      <c r="M175" s="206" t="s">
        <v>750</v>
      </c>
      <c r="N175" s="207"/>
      <c r="O175" s="206" t="s">
        <v>749</v>
      </c>
      <c r="P175" s="207"/>
      <c r="Q175" s="78">
        <v>37.236499999999999</v>
      </c>
    </row>
    <row r="176" spans="1:17" s="40" customFormat="1" ht="15" customHeight="1" x14ac:dyDescent="0.25">
      <c r="A176" s="57">
        <v>157</v>
      </c>
      <c r="B176" s="49" t="s">
        <v>147</v>
      </c>
      <c r="C176" s="227" t="s">
        <v>148</v>
      </c>
      <c r="D176" s="228"/>
      <c r="E176" s="228"/>
      <c r="F176" s="228"/>
      <c r="G176" s="228"/>
      <c r="H176" s="194" t="s">
        <v>78</v>
      </c>
      <c r="I176" s="195"/>
      <c r="J176" s="195"/>
      <c r="K176" s="195"/>
      <c r="L176" s="196"/>
      <c r="M176" s="206" t="s">
        <v>750</v>
      </c>
      <c r="N176" s="207"/>
      <c r="O176" s="206" t="s">
        <v>749</v>
      </c>
      <c r="P176" s="207"/>
      <c r="Q176" s="78">
        <v>40.428200000000004</v>
      </c>
    </row>
    <row r="177" spans="1:17" s="40" customFormat="1" ht="16.5" customHeight="1" x14ac:dyDescent="0.25">
      <c r="A177" s="57">
        <v>158</v>
      </c>
      <c r="B177" s="49" t="s">
        <v>150</v>
      </c>
      <c r="C177" s="227" t="s">
        <v>145</v>
      </c>
      <c r="D177" s="228"/>
      <c r="E177" s="228"/>
      <c r="F177" s="228"/>
      <c r="G177" s="228"/>
      <c r="H177" s="194" t="s">
        <v>78</v>
      </c>
      <c r="I177" s="195"/>
      <c r="J177" s="195"/>
      <c r="K177" s="195"/>
      <c r="L177" s="196"/>
      <c r="M177" s="206" t="s">
        <v>750</v>
      </c>
      <c r="N177" s="207"/>
      <c r="O177" s="206" t="s">
        <v>749</v>
      </c>
      <c r="P177" s="207"/>
      <c r="Q177" s="78">
        <v>26.5975</v>
      </c>
    </row>
    <row r="178" spans="1:17" s="40" customFormat="1" ht="15" customHeight="1" x14ac:dyDescent="0.25">
      <c r="A178" s="57">
        <v>159</v>
      </c>
      <c r="B178" s="249" t="s">
        <v>151</v>
      </c>
      <c r="C178" s="227" t="s">
        <v>499</v>
      </c>
      <c r="D178" s="228"/>
      <c r="E178" s="228"/>
      <c r="F178" s="228"/>
      <c r="G178" s="228"/>
      <c r="H178" s="194" t="s">
        <v>78</v>
      </c>
      <c r="I178" s="195"/>
      <c r="J178" s="195"/>
      <c r="K178" s="195"/>
      <c r="L178" s="196"/>
      <c r="M178" s="206" t="s">
        <v>749</v>
      </c>
      <c r="N178" s="207"/>
      <c r="O178" s="206"/>
      <c r="P178" s="207"/>
      <c r="Q178" s="78">
        <v>77.664700000000011</v>
      </c>
    </row>
    <row r="179" spans="1:17" s="40" customFormat="1" ht="15" customHeight="1" x14ac:dyDescent="0.25">
      <c r="A179" s="57">
        <v>160</v>
      </c>
      <c r="B179" s="251"/>
      <c r="C179" s="227" t="s">
        <v>500</v>
      </c>
      <c r="D179" s="228"/>
      <c r="E179" s="228"/>
      <c r="F179" s="228"/>
      <c r="G179" s="228"/>
      <c r="H179" s="194" t="s">
        <v>78</v>
      </c>
      <c r="I179" s="195"/>
      <c r="J179" s="195"/>
      <c r="K179" s="195"/>
      <c r="L179" s="196"/>
      <c r="M179" s="206" t="s">
        <v>749</v>
      </c>
      <c r="N179" s="207"/>
      <c r="O179" s="206"/>
      <c r="P179" s="207"/>
      <c r="Q179" s="78">
        <v>72.345200000000006</v>
      </c>
    </row>
    <row r="180" spans="1:17" s="40" customFormat="1" ht="15" customHeight="1" x14ac:dyDescent="0.25">
      <c r="A180" s="57">
        <v>161</v>
      </c>
      <c r="B180" s="250"/>
      <c r="C180" s="227" t="s">
        <v>501</v>
      </c>
      <c r="D180" s="228"/>
      <c r="E180" s="228"/>
      <c r="F180" s="228"/>
      <c r="G180" s="228"/>
      <c r="H180" s="194" t="s">
        <v>78</v>
      </c>
      <c r="I180" s="195"/>
      <c r="J180" s="195"/>
      <c r="K180" s="195"/>
      <c r="L180" s="196"/>
      <c r="M180" s="206" t="s">
        <v>749</v>
      </c>
      <c r="N180" s="207"/>
      <c r="O180" s="206"/>
      <c r="P180" s="207"/>
      <c r="Q180" s="78">
        <v>93.623200000000011</v>
      </c>
    </row>
    <row r="181" spans="1:17" s="40" customFormat="1" ht="15" customHeight="1" x14ac:dyDescent="0.25">
      <c r="A181" s="57">
        <v>162</v>
      </c>
      <c r="B181" s="53" t="s">
        <v>165</v>
      </c>
      <c r="C181" s="227" t="s">
        <v>502</v>
      </c>
      <c r="D181" s="228"/>
      <c r="E181" s="228"/>
      <c r="F181" s="228"/>
      <c r="G181" s="228"/>
      <c r="H181" s="194" t="s">
        <v>432</v>
      </c>
      <c r="I181" s="195"/>
      <c r="J181" s="195"/>
      <c r="K181" s="195"/>
      <c r="L181" s="196"/>
      <c r="M181" s="206" t="s">
        <v>749</v>
      </c>
      <c r="N181" s="207"/>
      <c r="O181" s="206" t="s">
        <v>752</v>
      </c>
      <c r="P181" s="207"/>
      <c r="Q181" s="78">
        <v>1649.0450000000001</v>
      </c>
    </row>
    <row r="182" spans="1:17" s="40" customFormat="1" ht="15" customHeight="1" x14ac:dyDescent="0.25">
      <c r="A182" s="57">
        <v>163</v>
      </c>
      <c r="B182" s="249" t="s">
        <v>172</v>
      </c>
      <c r="C182" s="227" t="s">
        <v>173</v>
      </c>
      <c r="D182" s="228"/>
      <c r="E182" s="228"/>
      <c r="F182" s="228"/>
      <c r="G182" s="228"/>
      <c r="H182" s="194" t="s">
        <v>78</v>
      </c>
      <c r="I182" s="195"/>
      <c r="J182" s="195"/>
      <c r="K182" s="195"/>
      <c r="L182" s="196"/>
      <c r="M182" s="206" t="s">
        <v>748</v>
      </c>
      <c r="N182" s="207"/>
      <c r="O182" s="206" t="s">
        <v>811</v>
      </c>
      <c r="P182" s="207"/>
      <c r="Q182" s="78">
        <v>1595.8500000000001</v>
      </c>
    </row>
    <row r="183" spans="1:17" s="40" customFormat="1" ht="15" customHeight="1" x14ac:dyDescent="0.25">
      <c r="A183" s="57">
        <v>164</v>
      </c>
      <c r="B183" s="251"/>
      <c r="C183" s="227" t="s">
        <v>503</v>
      </c>
      <c r="D183" s="228"/>
      <c r="E183" s="228"/>
      <c r="F183" s="228"/>
      <c r="G183" s="228"/>
      <c r="H183" s="194" t="s">
        <v>78</v>
      </c>
      <c r="I183" s="195"/>
      <c r="J183" s="195"/>
      <c r="K183" s="195"/>
      <c r="L183" s="196"/>
      <c r="M183" s="206" t="s">
        <v>748</v>
      </c>
      <c r="N183" s="207"/>
      <c r="O183" s="206" t="s">
        <v>811</v>
      </c>
      <c r="P183" s="207"/>
      <c r="Q183" s="78">
        <v>1808.63</v>
      </c>
    </row>
    <row r="184" spans="1:17" s="40" customFormat="1" ht="15" customHeight="1" x14ac:dyDescent="0.25">
      <c r="A184" s="57">
        <v>165</v>
      </c>
      <c r="B184" s="250"/>
      <c r="C184" s="227" t="s">
        <v>504</v>
      </c>
      <c r="D184" s="228"/>
      <c r="E184" s="228"/>
      <c r="F184" s="228"/>
      <c r="G184" s="228"/>
      <c r="H184" s="194" t="s">
        <v>78</v>
      </c>
      <c r="I184" s="195"/>
      <c r="J184" s="195"/>
      <c r="K184" s="195"/>
      <c r="L184" s="196"/>
      <c r="M184" s="206" t="s">
        <v>748</v>
      </c>
      <c r="N184" s="207"/>
      <c r="O184" s="206" t="s">
        <v>811</v>
      </c>
      <c r="P184" s="207"/>
      <c r="Q184" s="78">
        <v>3191.7000000000003</v>
      </c>
    </row>
    <row r="185" spans="1:17" s="40" customFormat="1" ht="15" customHeight="1" x14ac:dyDescent="0.25">
      <c r="A185" s="57">
        <v>166</v>
      </c>
      <c r="B185" s="249" t="s">
        <v>174</v>
      </c>
      <c r="C185" s="227" t="s">
        <v>505</v>
      </c>
      <c r="D185" s="228"/>
      <c r="E185" s="228"/>
      <c r="F185" s="228"/>
      <c r="G185" s="228"/>
      <c r="H185" s="194" t="s">
        <v>506</v>
      </c>
      <c r="I185" s="195"/>
      <c r="J185" s="195"/>
      <c r="K185" s="195"/>
      <c r="L185" s="196"/>
      <c r="M185" s="206" t="s">
        <v>751</v>
      </c>
      <c r="N185" s="207"/>
      <c r="O185" s="206" t="s">
        <v>749</v>
      </c>
      <c r="P185" s="207"/>
      <c r="Q185" s="78">
        <v>4893.9400000000005</v>
      </c>
    </row>
    <row r="186" spans="1:17" s="40" customFormat="1" ht="15" customHeight="1" x14ac:dyDescent="0.25">
      <c r="A186" s="57">
        <v>167</v>
      </c>
      <c r="B186" s="250"/>
      <c r="C186" s="227" t="s">
        <v>507</v>
      </c>
      <c r="D186" s="228"/>
      <c r="E186" s="228"/>
      <c r="F186" s="228"/>
      <c r="G186" s="228"/>
      <c r="H186" s="194" t="s">
        <v>508</v>
      </c>
      <c r="I186" s="195"/>
      <c r="J186" s="195"/>
      <c r="K186" s="195"/>
      <c r="L186" s="196"/>
      <c r="M186" s="206" t="s">
        <v>749</v>
      </c>
      <c r="N186" s="207"/>
      <c r="O186" s="206"/>
      <c r="P186" s="207"/>
      <c r="Q186" s="78">
        <v>14681.820000000002</v>
      </c>
    </row>
    <row r="187" spans="1:17" s="40" customFormat="1" ht="24.75" customHeight="1" x14ac:dyDescent="0.25">
      <c r="A187" s="57">
        <v>168</v>
      </c>
      <c r="B187" s="47" t="s">
        <v>175</v>
      </c>
      <c r="C187" s="227" t="s">
        <v>509</v>
      </c>
      <c r="D187" s="228"/>
      <c r="E187" s="228"/>
      <c r="F187" s="228"/>
      <c r="G187" s="228"/>
      <c r="H187" s="194" t="s">
        <v>510</v>
      </c>
      <c r="I187" s="195"/>
      <c r="J187" s="195"/>
      <c r="K187" s="195"/>
      <c r="L187" s="196"/>
      <c r="M187" s="206" t="s">
        <v>751</v>
      </c>
      <c r="N187" s="207"/>
      <c r="O187" s="206"/>
      <c r="P187" s="207"/>
      <c r="Q187" s="78">
        <v>17022.400000000001</v>
      </c>
    </row>
    <row r="188" spans="1:17" s="40" customFormat="1" ht="15" customHeight="1" x14ac:dyDescent="0.25">
      <c r="A188" s="57">
        <v>169</v>
      </c>
      <c r="B188" s="249" t="s">
        <v>238</v>
      </c>
      <c r="C188" s="227" t="s">
        <v>591</v>
      </c>
      <c r="D188" s="228"/>
      <c r="E188" s="228"/>
      <c r="F188" s="228"/>
      <c r="G188" s="228"/>
      <c r="H188" s="194" t="s">
        <v>78</v>
      </c>
      <c r="I188" s="195"/>
      <c r="J188" s="195"/>
      <c r="K188" s="195"/>
      <c r="L188" s="196"/>
      <c r="M188" s="206" t="s">
        <v>753</v>
      </c>
      <c r="N188" s="207"/>
      <c r="O188" s="206"/>
      <c r="P188" s="207"/>
      <c r="Q188" s="78">
        <v>20214.100000000002</v>
      </c>
    </row>
    <row r="189" spans="1:17" s="40" customFormat="1" ht="15" customHeight="1" x14ac:dyDescent="0.25">
      <c r="A189" s="57">
        <v>170</v>
      </c>
      <c r="B189" s="250"/>
      <c r="C189" s="227" t="s">
        <v>167</v>
      </c>
      <c r="D189" s="228"/>
      <c r="E189" s="228"/>
      <c r="F189" s="228"/>
      <c r="G189" s="228"/>
      <c r="H189" s="194" t="s">
        <v>78</v>
      </c>
      <c r="I189" s="195"/>
      <c r="J189" s="195"/>
      <c r="K189" s="195"/>
      <c r="L189" s="196"/>
      <c r="M189" s="206" t="s">
        <v>753</v>
      </c>
      <c r="N189" s="207"/>
      <c r="O189" s="206"/>
      <c r="P189" s="207"/>
      <c r="Q189" s="78">
        <v>37236.5</v>
      </c>
    </row>
    <row r="190" spans="1:17" s="40" customFormat="1" ht="15" customHeight="1" x14ac:dyDescent="0.25">
      <c r="A190" s="57">
        <v>171</v>
      </c>
      <c r="B190" s="49" t="s">
        <v>162</v>
      </c>
      <c r="C190" s="227" t="s">
        <v>163</v>
      </c>
      <c r="D190" s="228"/>
      <c r="E190" s="228"/>
      <c r="F190" s="228"/>
      <c r="G190" s="228"/>
      <c r="H190" s="194" t="s">
        <v>78</v>
      </c>
      <c r="I190" s="195"/>
      <c r="J190" s="195"/>
      <c r="K190" s="195"/>
      <c r="L190" s="196"/>
      <c r="M190" s="206" t="s">
        <v>812</v>
      </c>
      <c r="N190" s="207"/>
      <c r="O190" s="206"/>
      <c r="P190" s="207"/>
      <c r="Q190" s="78">
        <v>5851.4500000000007</v>
      </c>
    </row>
    <row r="191" spans="1:17" s="40" customFormat="1" ht="15" customHeight="1" x14ac:dyDescent="0.25">
      <c r="A191" s="57">
        <v>172</v>
      </c>
      <c r="B191" s="224" t="s">
        <v>176</v>
      </c>
      <c r="C191" s="227" t="s">
        <v>511</v>
      </c>
      <c r="D191" s="228"/>
      <c r="E191" s="228"/>
      <c r="F191" s="228"/>
      <c r="G191" s="228"/>
      <c r="H191" s="194" t="s">
        <v>177</v>
      </c>
      <c r="I191" s="195"/>
      <c r="J191" s="195"/>
      <c r="K191" s="195"/>
      <c r="L191" s="196"/>
      <c r="M191" s="206" t="s">
        <v>813</v>
      </c>
      <c r="N191" s="207"/>
      <c r="O191" s="206" t="s">
        <v>754</v>
      </c>
      <c r="P191" s="207"/>
      <c r="Q191" s="78">
        <v>10107.050000000001</v>
      </c>
    </row>
    <row r="192" spans="1:17" s="40" customFormat="1" ht="15" customHeight="1" x14ac:dyDescent="0.25">
      <c r="A192" s="57">
        <v>173</v>
      </c>
      <c r="B192" s="225"/>
      <c r="C192" s="227" t="s">
        <v>512</v>
      </c>
      <c r="D192" s="228"/>
      <c r="E192" s="228"/>
      <c r="F192" s="228"/>
      <c r="G192" s="228"/>
      <c r="H192" s="194" t="s">
        <v>177</v>
      </c>
      <c r="I192" s="195"/>
      <c r="J192" s="195"/>
      <c r="K192" s="195"/>
      <c r="L192" s="196"/>
      <c r="M192" s="206" t="s">
        <v>817</v>
      </c>
      <c r="N192" s="207"/>
      <c r="O192" s="206"/>
      <c r="P192" s="207"/>
      <c r="Q192" s="78">
        <v>25267.625</v>
      </c>
    </row>
    <row r="193" spans="1:17" s="40" customFormat="1" ht="15" customHeight="1" x14ac:dyDescent="0.25">
      <c r="A193" s="57">
        <v>174</v>
      </c>
      <c r="B193" s="225"/>
      <c r="C193" s="227" t="s">
        <v>654</v>
      </c>
      <c r="D193" s="228"/>
      <c r="E193" s="228"/>
      <c r="F193" s="228"/>
      <c r="G193" s="228"/>
      <c r="H193" s="194" t="s">
        <v>177</v>
      </c>
      <c r="I193" s="195"/>
      <c r="J193" s="195"/>
      <c r="K193" s="195"/>
      <c r="L193" s="196"/>
      <c r="M193" s="206" t="s">
        <v>755</v>
      </c>
      <c r="N193" s="207"/>
      <c r="O193" s="72"/>
      <c r="P193" s="73"/>
      <c r="Q193" s="78">
        <v>16341.504000000001</v>
      </c>
    </row>
    <row r="194" spans="1:17" s="40" customFormat="1" ht="15" customHeight="1" x14ac:dyDescent="0.25">
      <c r="A194" s="57">
        <v>175</v>
      </c>
      <c r="B194" s="226"/>
      <c r="C194" s="227" t="s">
        <v>689</v>
      </c>
      <c r="D194" s="228"/>
      <c r="E194" s="228"/>
      <c r="F194" s="228"/>
      <c r="G194" s="228"/>
      <c r="H194" s="194" t="s">
        <v>688</v>
      </c>
      <c r="I194" s="195"/>
      <c r="J194" s="195"/>
      <c r="K194" s="195"/>
      <c r="L194" s="196"/>
      <c r="M194" s="206" t="s">
        <v>816</v>
      </c>
      <c r="N194" s="207"/>
      <c r="O194" s="72"/>
      <c r="P194" s="73"/>
      <c r="Q194" s="78">
        <v>23722.842200000003</v>
      </c>
    </row>
    <row r="195" spans="1:17" s="40" customFormat="1" ht="15" customHeight="1" x14ac:dyDescent="0.25">
      <c r="A195" s="57">
        <v>176</v>
      </c>
      <c r="B195" s="249" t="s">
        <v>178</v>
      </c>
      <c r="C195" s="227" t="s">
        <v>513</v>
      </c>
      <c r="D195" s="228"/>
      <c r="E195" s="228"/>
      <c r="F195" s="228"/>
      <c r="G195" s="228"/>
      <c r="H195" s="194" t="s">
        <v>179</v>
      </c>
      <c r="I195" s="195"/>
      <c r="J195" s="195"/>
      <c r="K195" s="195"/>
      <c r="L195" s="196"/>
      <c r="M195" s="206" t="s">
        <v>814</v>
      </c>
      <c r="N195" s="207"/>
      <c r="O195" s="206"/>
      <c r="P195" s="207"/>
      <c r="Q195" s="78">
        <v>15253.134300000002</v>
      </c>
    </row>
    <row r="196" spans="1:17" s="40" customFormat="1" ht="15" customHeight="1" x14ac:dyDescent="0.25">
      <c r="A196" s="57">
        <v>177</v>
      </c>
      <c r="B196" s="250"/>
      <c r="C196" s="227" t="s">
        <v>513</v>
      </c>
      <c r="D196" s="228"/>
      <c r="E196" s="228"/>
      <c r="F196" s="228"/>
      <c r="G196" s="228"/>
      <c r="H196" s="194" t="s">
        <v>592</v>
      </c>
      <c r="I196" s="195"/>
      <c r="J196" s="195"/>
      <c r="K196" s="195"/>
      <c r="L196" s="196"/>
      <c r="M196" s="206" t="s">
        <v>814</v>
      </c>
      <c r="N196" s="207"/>
      <c r="O196" s="206"/>
      <c r="P196" s="207"/>
      <c r="Q196" s="78">
        <v>12280.5977</v>
      </c>
    </row>
    <row r="197" spans="1:17" s="40" customFormat="1" ht="15" customHeight="1" x14ac:dyDescent="0.25">
      <c r="A197" s="57">
        <v>178</v>
      </c>
      <c r="B197" s="249" t="s">
        <v>180</v>
      </c>
      <c r="C197" s="227" t="s">
        <v>514</v>
      </c>
      <c r="D197" s="228"/>
      <c r="E197" s="228"/>
      <c r="F197" s="228"/>
      <c r="G197" s="228"/>
      <c r="H197" s="194" t="s">
        <v>431</v>
      </c>
      <c r="I197" s="195"/>
      <c r="J197" s="195"/>
      <c r="K197" s="195"/>
      <c r="L197" s="196"/>
      <c r="M197" s="206" t="s">
        <v>756</v>
      </c>
      <c r="N197" s="207"/>
      <c r="O197" s="206"/>
      <c r="P197" s="207"/>
      <c r="Q197" s="78">
        <v>4255.6000000000004</v>
      </c>
    </row>
    <row r="198" spans="1:17" s="40" customFormat="1" ht="15" customHeight="1" x14ac:dyDescent="0.25">
      <c r="A198" s="57">
        <v>179</v>
      </c>
      <c r="B198" s="251"/>
      <c r="C198" s="227" t="s">
        <v>514</v>
      </c>
      <c r="D198" s="228"/>
      <c r="E198" s="228"/>
      <c r="F198" s="228"/>
      <c r="G198" s="228"/>
      <c r="H198" s="194" t="s">
        <v>177</v>
      </c>
      <c r="I198" s="195"/>
      <c r="J198" s="195"/>
      <c r="K198" s="195"/>
      <c r="L198" s="196"/>
      <c r="M198" s="206" t="s">
        <v>756</v>
      </c>
      <c r="N198" s="207"/>
      <c r="O198" s="206"/>
      <c r="P198" s="207"/>
      <c r="Q198" s="78">
        <v>2234.19</v>
      </c>
    </row>
    <row r="199" spans="1:17" s="40" customFormat="1" ht="15" customHeight="1" x14ac:dyDescent="0.25">
      <c r="A199" s="57">
        <v>180</v>
      </c>
      <c r="B199" s="251"/>
      <c r="C199" s="227" t="s">
        <v>515</v>
      </c>
      <c r="D199" s="228"/>
      <c r="E199" s="228"/>
      <c r="F199" s="228"/>
      <c r="G199" s="228"/>
      <c r="H199" s="194" t="s">
        <v>430</v>
      </c>
      <c r="I199" s="195"/>
      <c r="J199" s="195"/>
      <c r="K199" s="195"/>
      <c r="L199" s="196"/>
      <c r="M199" s="206" t="s">
        <v>756</v>
      </c>
      <c r="N199" s="207"/>
      <c r="O199" s="206"/>
      <c r="P199" s="207"/>
      <c r="Q199" s="78">
        <v>4893.9400000000005</v>
      </c>
    </row>
    <row r="200" spans="1:17" s="40" customFormat="1" ht="15" customHeight="1" x14ac:dyDescent="0.25">
      <c r="A200" s="57">
        <v>181</v>
      </c>
      <c r="B200" s="250"/>
      <c r="C200" s="227" t="s">
        <v>515</v>
      </c>
      <c r="D200" s="228"/>
      <c r="E200" s="228"/>
      <c r="F200" s="228"/>
      <c r="G200" s="228"/>
      <c r="H200" s="194" t="s">
        <v>177</v>
      </c>
      <c r="I200" s="195"/>
      <c r="J200" s="195"/>
      <c r="K200" s="195"/>
      <c r="L200" s="196"/>
      <c r="M200" s="206" t="s">
        <v>756</v>
      </c>
      <c r="N200" s="207"/>
      <c r="O200" s="206"/>
      <c r="P200" s="207"/>
      <c r="Q200" s="78">
        <v>2234.19</v>
      </c>
    </row>
    <row r="201" spans="1:17" s="40" customFormat="1" ht="15" customHeight="1" x14ac:dyDescent="0.25">
      <c r="A201" s="57">
        <v>182</v>
      </c>
      <c r="B201" s="47" t="s">
        <v>181</v>
      </c>
      <c r="C201" s="227" t="s">
        <v>516</v>
      </c>
      <c r="D201" s="228"/>
      <c r="E201" s="228"/>
      <c r="F201" s="228"/>
      <c r="G201" s="228"/>
      <c r="H201" s="194" t="s">
        <v>427</v>
      </c>
      <c r="I201" s="195"/>
      <c r="J201" s="195"/>
      <c r="K201" s="195"/>
      <c r="L201" s="196"/>
      <c r="M201" s="206" t="s">
        <v>757</v>
      </c>
      <c r="N201" s="207"/>
      <c r="O201" s="206"/>
      <c r="P201" s="207"/>
      <c r="Q201" s="78">
        <v>14894.6</v>
      </c>
    </row>
    <row r="202" spans="1:17" s="40" customFormat="1" ht="15" customHeight="1" x14ac:dyDescent="0.25">
      <c r="A202" s="57">
        <v>183</v>
      </c>
      <c r="B202" s="249" t="s">
        <v>182</v>
      </c>
      <c r="C202" s="227" t="s">
        <v>517</v>
      </c>
      <c r="D202" s="228"/>
      <c r="E202" s="228"/>
      <c r="F202" s="228"/>
      <c r="G202" s="228"/>
      <c r="H202" s="194" t="s">
        <v>177</v>
      </c>
      <c r="I202" s="195"/>
      <c r="J202" s="195"/>
      <c r="K202" s="195"/>
      <c r="L202" s="196"/>
      <c r="M202" s="206" t="s">
        <v>758</v>
      </c>
      <c r="N202" s="207"/>
      <c r="O202" s="206"/>
      <c r="P202" s="207"/>
      <c r="Q202" s="78">
        <v>670.25700000000006</v>
      </c>
    </row>
    <row r="203" spans="1:17" s="40" customFormat="1" ht="15" customHeight="1" x14ac:dyDescent="0.25">
      <c r="A203" s="57">
        <v>184</v>
      </c>
      <c r="B203" s="251"/>
      <c r="C203" s="227" t="s">
        <v>517</v>
      </c>
      <c r="D203" s="228"/>
      <c r="E203" s="228"/>
      <c r="F203" s="228"/>
      <c r="G203" s="228"/>
      <c r="H203" s="194" t="s">
        <v>70</v>
      </c>
      <c r="I203" s="195"/>
      <c r="J203" s="195"/>
      <c r="K203" s="195"/>
      <c r="L203" s="196"/>
      <c r="M203" s="206" t="s">
        <v>758</v>
      </c>
      <c r="N203" s="207"/>
      <c r="O203" s="206"/>
      <c r="P203" s="207"/>
      <c r="Q203" s="78">
        <v>2234.19</v>
      </c>
    </row>
    <row r="204" spans="1:17" s="40" customFormat="1" ht="15" customHeight="1" x14ac:dyDescent="0.25">
      <c r="A204" s="57">
        <v>185</v>
      </c>
      <c r="B204" s="250"/>
      <c r="C204" s="227" t="s">
        <v>517</v>
      </c>
      <c r="D204" s="228"/>
      <c r="E204" s="228"/>
      <c r="F204" s="228"/>
      <c r="G204" s="228"/>
      <c r="H204" s="194" t="s">
        <v>518</v>
      </c>
      <c r="I204" s="195"/>
      <c r="J204" s="195"/>
      <c r="K204" s="195"/>
      <c r="L204" s="196"/>
      <c r="M204" s="206" t="s">
        <v>758</v>
      </c>
      <c r="N204" s="207"/>
      <c r="O204" s="206"/>
      <c r="P204" s="207"/>
      <c r="Q204" s="78">
        <v>723.452</v>
      </c>
    </row>
    <row r="205" spans="1:17" s="40" customFormat="1" ht="15" customHeight="1" x14ac:dyDescent="0.25">
      <c r="A205" s="57">
        <v>186</v>
      </c>
      <c r="B205" s="47" t="s">
        <v>183</v>
      </c>
      <c r="C205" s="227" t="s">
        <v>691</v>
      </c>
      <c r="D205" s="228"/>
      <c r="E205" s="228"/>
      <c r="F205" s="228"/>
      <c r="G205" s="228"/>
      <c r="H205" s="194" t="s">
        <v>429</v>
      </c>
      <c r="I205" s="195"/>
      <c r="J205" s="195"/>
      <c r="K205" s="195"/>
      <c r="L205" s="196"/>
      <c r="M205" s="206" t="s">
        <v>754</v>
      </c>
      <c r="N205" s="207"/>
      <c r="O205" s="206"/>
      <c r="P205" s="207"/>
      <c r="Q205" s="78">
        <v>1276.68</v>
      </c>
    </row>
    <row r="206" spans="1:17" s="40" customFormat="1" ht="15" customHeight="1" x14ac:dyDescent="0.25">
      <c r="A206" s="57">
        <v>187</v>
      </c>
      <c r="B206" s="47" t="s">
        <v>184</v>
      </c>
      <c r="C206" s="227" t="s">
        <v>692</v>
      </c>
      <c r="D206" s="228"/>
      <c r="E206" s="228"/>
      <c r="F206" s="228"/>
      <c r="G206" s="228"/>
      <c r="H206" s="194" t="s">
        <v>428</v>
      </c>
      <c r="I206" s="195"/>
      <c r="J206" s="195"/>
      <c r="K206" s="195"/>
      <c r="L206" s="196"/>
      <c r="M206" s="206" t="s">
        <v>759</v>
      </c>
      <c r="N206" s="207"/>
      <c r="O206" s="206"/>
      <c r="P206" s="207"/>
      <c r="Q206" s="78">
        <v>8192.0300000000007</v>
      </c>
    </row>
    <row r="207" spans="1:17" s="40" customFormat="1" ht="16.5" customHeight="1" x14ac:dyDescent="0.25">
      <c r="A207" s="57">
        <v>188</v>
      </c>
      <c r="B207" s="47" t="s">
        <v>185</v>
      </c>
      <c r="C207" s="227" t="s">
        <v>693</v>
      </c>
      <c r="D207" s="228"/>
      <c r="E207" s="228"/>
      <c r="F207" s="228"/>
      <c r="G207" s="228"/>
      <c r="H207" s="194" t="s">
        <v>694</v>
      </c>
      <c r="I207" s="195"/>
      <c r="J207" s="195"/>
      <c r="K207" s="195"/>
      <c r="L207" s="196"/>
      <c r="M207" s="206" t="s">
        <v>760</v>
      </c>
      <c r="N207" s="207"/>
      <c r="O207" s="206"/>
      <c r="P207" s="207"/>
      <c r="Q207" s="78">
        <v>2127.8000000000002</v>
      </c>
    </row>
    <row r="208" spans="1:17" s="40" customFormat="1" ht="15" customHeight="1" x14ac:dyDescent="0.25">
      <c r="A208" s="57">
        <v>189</v>
      </c>
      <c r="B208" s="55" t="s">
        <v>186</v>
      </c>
      <c r="C208" s="247" t="s">
        <v>691</v>
      </c>
      <c r="D208" s="248"/>
      <c r="E208" s="248"/>
      <c r="F208" s="248"/>
      <c r="G208" s="248"/>
      <c r="H208" s="194" t="s">
        <v>187</v>
      </c>
      <c r="I208" s="195"/>
      <c r="J208" s="195"/>
      <c r="K208" s="195"/>
      <c r="L208" s="196"/>
      <c r="M208" s="206" t="s">
        <v>761</v>
      </c>
      <c r="N208" s="207"/>
      <c r="O208" s="206"/>
      <c r="P208" s="207"/>
      <c r="Q208" s="78">
        <v>7021.7400000000007</v>
      </c>
    </row>
    <row r="209" spans="1:18" s="40" customFormat="1" ht="15" customHeight="1" x14ac:dyDescent="0.25">
      <c r="A209" s="57">
        <v>190</v>
      </c>
      <c r="B209" s="58" t="s">
        <v>696</v>
      </c>
      <c r="C209" s="246" t="s">
        <v>698</v>
      </c>
      <c r="D209" s="246"/>
      <c r="E209" s="246"/>
      <c r="F209" s="246"/>
      <c r="G209" s="227"/>
      <c r="H209" s="194" t="s">
        <v>177</v>
      </c>
      <c r="I209" s="195"/>
      <c r="J209" s="195"/>
      <c r="K209" s="195"/>
      <c r="L209" s="196"/>
      <c r="M209" s="206" t="s">
        <v>762</v>
      </c>
      <c r="N209" s="207"/>
      <c r="O209" s="72"/>
      <c r="P209" s="73"/>
      <c r="Q209" s="78">
        <v>9575.1</v>
      </c>
    </row>
    <row r="210" spans="1:18" s="40" customFormat="1" ht="15" customHeight="1" x14ac:dyDescent="0.25">
      <c r="A210" s="57">
        <v>191</v>
      </c>
      <c r="B210" s="58" t="s">
        <v>697</v>
      </c>
      <c r="C210" s="246" t="s">
        <v>699</v>
      </c>
      <c r="D210" s="246"/>
      <c r="E210" s="246"/>
      <c r="F210" s="246"/>
      <c r="G210" s="227"/>
      <c r="H210" s="194" t="s">
        <v>177</v>
      </c>
      <c r="I210" s="195" t="s">
        <v>699</v>
      </c>
      <c r="J210" s="195" t="s">
        <v>177</v>
      </c>
      <c r="K210" s="195"/>
      <c r="L210" s="196"/>
      <c r="M210" s="206" t="s">
        <v>763</v>
      </c>
      <c r="N210" s="207"/>
      <c r="O210" s="72"/>
      <c r="P210" s="73"/>
      <c r="Q210" s="78">
        <v>7447.3</v>
      </c>
    </row>
    <row r="211" spans="1:18" s="40" customFormat="1" ht="15" customHeight="1" x14ac:dyDescent="0.25">
      <c r="A211" s="57">
        <v>192</v>
      </c>
      <c r="B211" s="225" t="s">
        <v>676</v>
      </c>
      <c r="C211" s="232" t="s">
        <v>673</v>
      </c>
      <c r="D211" s="233"/>
      <c r="E211" s="233"/>
      <c r="F211" s="233"/>
      <c r="G211" s="233"/>
      <c r="H211" s="194" t="s">
        <v>674</v>
      </c>
      <c r="I211" s="195"/>
      <c r="J211" s="195"/>
      <c r="K211" s="195"/>
      <c r="L211" s="196"/>
      <c r="M211" s="206" t="s">
        <v>764</v>
      </c>
      <c r="N211" s="207"/>
      <c r="O211" s="206"/>
      <c r="P211" s="207"/>
      <c r="Q211" s="78">
        <v>2127.8000000000002</v>
      </c>
    </row>
    <row r="212" spans="1:18" s="40" customFormat="1" ht="25.5" customHeight="1" x14ac:dyDescent="0.25">
      <c r="A212" s="57">
        <v>193</v>
      </c>
      <c r="B212" s="225"/>
      <c r="C212" s="234" t="s">
        <v>675</v>
      </c>
      <c r="D212" s="235" t="s">
        <v>675</v>
      </c>
      <c r="E212" s="235" t="s">
        <v>675</v>
      </c>
      <c r="F212" s="235" t="s">
        <v>675</v>
      </c>
      <c r="G212" s="235" t="s">
        <v>675</v>
      </c>
      <c r="H212" s="194" t="s">
        <v>674</v>
      </c>
      <c r="I212" s="195"/>
      <c r="J212" s="195"/>
      <c r="K212" s="195"/>
      <c r="L212" s="196"/>
      <c r="M212" s="206" t="s">
        <v>819</v>
      </c>
      <c r="N212" s="207"/>
      <c r="O212" s="206" t="s">
        <v>764</v>
      </c>
      <c r="P212" s="207"/>
      <c r="Q212" s="78">
        <v>2127.8000000000002</v>
      </c>
    </row>
    <row r="213" spans="1:18" s="40" customFormat="1" ht="15" customHeight="1" x14ac:dyDescent="0.25">
      <c r="A213" s="57">
        <v>194</v>
      </c>
      <c r="B213" s="226"/>
      <c r="C213" s="234" t="s">
        <v>673</v>
      </c>
      <c r="D213" s="235" t="s">
        <v>673</v>
      </c>
      <c r="E213" s="235" t="s">
        <v>673</v>
      </c>
      <c r="F213" s="235" t="s">
        <v>673</v>
      </c>
      <c r="G213" s="235" t="s">
        <v>673</v>
      </c>
      <c r="H213" s="194" t="s">
        <v>519</v>
      </c>
      <c r="I213" s="195"/>
      <c r="J213" s="195"/>
      <c r="K213" s="195"/>
      <c r="L213" s="196"/>
      <c r="M213" s="206" t="s">
        <v>764</v>
      </c>
      <c r="N213" s="207"/>
      <c r="O213" s="206"/>
      <c r="P213" s="207"/>
      <c r="Q213" s="78">
        <v>12766.800000000001</v>
      </c>
    </row>
    <row r="214" spans="1:18" s="40" customFormat="1" ht="34.5" customHeight="1" x14ac:dyDescent="0.25">
      <c r="A214" s="57">
        <v>195</v>
      </c>
      <c r="B214" s="47" t="s">
        <v>644</v>
      </c>
      <c r="C214" s="227" t="s">
        <v>646</v>
      </c>
      <c r="D214" s="228"/>
      <c r="E214" s="228"/>
      <c r="F214" s="228"/>
      <c r="G214" s="228"/>
      <c r="H214" s="194" t="s">
        <v>78</v>
      </c>
      <c r="I214" s="195"/>
      <c r="J214" s="195"/>
      <c r="K214" s="195"/>
      <c r="L214" s="196"/>
      <c r="M214" s="206" t="s">
        <v>818</v>
      </c>
      <c r="N214" s="207"/>
      <c r="O214" s="206"/>
      <c r="P214" s="207"/>
      <c r="Q214" s="78">
        <v>22341.9</v>
      </c>
    </row>
    <row r="215" spans="1:18" s="40" customFormat="1" ht="30" customHeight="1" x14ac:dyDescent="0.25">
      <c r="E215" s="66"/>
    </row>
    <row r="216" spans="1:18" s="40" customFormat="1" x14ac:dyDescent="0.25">
      <c r="A216" s="37" t="s">
        <v>564</v>
      </c>
      <c r="E216" s="66"/>
    </row>
    <row r="217" spans="1:18" s="40" customFormat="1" ht="2.25" customHeight="1" x14ac:dyDescent="0.25">
      <c r="A217" s="43"/>
      <c r="E217" s="66"/>
    </row>
    <row r="218" spans="1:18" s="40" customFormat="1" ht="24.75" customHeight="1" x14ac:dyDescent="0.25">
      <c r="A218" s="38" t="s">
        <v>434</v>
      </c>
      <c r="B218" s="38" t="s">
        <v>425</v>
      </c>
      <c r="C218" s="202" t="s">
        <v>643</v>
      </c>
      <c r="D218" s="197"/>
      <c r="E218" s="197"/>
      <c r="F218" s="197"/>
      <c r="G218" s="197"/>
      <c r="H218" s="197" t="s">
        <v>0</v>
      </c>
      <c r="I218" s="197"/>
      <c r="J218" s="197"/>
      <c r="K218" s="197"/>
      <c r="L218" s="198"/>
      <c r="M218" s="256" t="s">
        <v>569</v>
      </c>
      <c r="N218" s="257"/>
      <c r="O218" s="256" t="s">
        <v>570</v>
      </c>
      <c r="P218" s="257"/>
      <c r="Q218" s="77" t="s">
        <v>642</v>
      </c>
    </row>
    <row r="219" spans="1:18" s="40" customFormat="1" ht="22.5" customHeight="1" x14ac:dyDescent="0.25">
      <c r="A219" s="30">
        <v>196</v>
      </c>
      <c r="B219" s="4" t="s">
        <v>83</v>
      </c>
      <c r="C219" s="215" t="s">
        <v>84</v>
      </c>
      <c r="D219" s="216"/>
      <c r="E219" s="216"/>
      <c r="F219" s="216"/>
      <c r="G219" s="217"/>
      <c r="H219" s="199" t="s">
        <v>78</v>
      </c>
      <c r="I219" s="200"/>
      <c r="J219" s="200"/>
      <c r="K219" s="200"/>
      <c r="L219" s="201"/>
      <c r="M219" s="210" t="s">
        <v>738</v>
      </c>
      <c r="N219" s="211"/>
      <c r="O219" s="210"/>
      <c r="P219" s="211"/>
      <c r="Q219" s="78">
        <v>2021.41</v>
      </c>
      <c r="R219" s="65"/>
    </row>
    <row r="220" spans="1:18" s="40" customFormat="1" ht="22.5" customHeight="1" x14ac:dyDescent="0.25">
      <c r="A220" s="30">
        <v>197</v>
      </c>
      <c r="B220" s="44" t="s">
        <v>426</v>
      </c>
      <c r="C220" s="215" t="s">
        <v>520</v>
      </c>
      <c r="D220" s="216"/>
      <c r="E220" s="216"/>
      <c r="F220" s="216"/>
      <c r="G220" s="217"/>
      <c r="H220" s="191" t="s">
        <v>78</v>
      </c>
      <c r="I220" s="192"/>
      <c r="J220" s="192"/>
      <c r="K220" s="192"/>
      <c r="L220" s="193"/>
      <c r="M220" s="210" t="s">
        <v>738</v>
      </c>
      <c r="N220" s="211"/>
      <c r="O220" s="210"/>
      <c r="P220" s="211"/>
      <c r="Q220" s="78">
        <v>3191.7000000000003</v>
      </c>
      <c r="R220" s="65"/>
    </row>
    <row r="221" spans="1:18" s="40" customFormat="1" ht="22.5" customHeight="1" x14ac:dyDescent="0.25">
      <c r="A221" s="57">
        <v>198</v>
      </c>
      <c r="B221" s="221" t="s">
        <v>93</v>
      </c>
      <c r="C221" s="215" t="s">
        <v>521</v>
      </c>
      <c r="D221" s="216"/>
      <c r="E221" s="216"/>
      <c r="F221" s="216"/>
      <c r="G221" s="217"/>
      <c r="H221" s="191" t="s">
        <v>87</v>
      </c>
      <c r="I221" s="192"/>
      <c r="J221" s="192"/>
      <c r="K221" s="192"/>
      <c r="L221" s="193"/>
      <c r="M221" s="210" t="s">
        <v>738</v>
      </c>
      <c r="N221" s="211"/>
      <c r="O221" s="210"/>
      <c r="P221" s="211"/>
      <c r="Q221" s="78">
        <v>16490.45</v>
      </c>
      <c r="R221" s="65"/>
    </row>
    <row r="222" spans="1:18" s="40" customFormat="1" ht="22.5" customHeight="1" x14ac:dyDescent="0.25">
      <c r="A222" s="57">
        <v>199</v>
      </c>
      <c r="B222" s="223"/>
      <c r="C222" s="215" t="s">
        <v>94</v>
      </c>
      <c r="D222" s="216"/>
      <c r="E222" s="216"/>
      <c r="F222" s="216"/>
      <c r="G222" s="217"/>
      <c r="H222" s="191" t="s">
        <v>87</v>
      </c>
      <c r="I222" s="192"/>
      <c r="J222" s="192"/>
      <c r="K222" s="192"/>
      <c r="L222" s="193"/>
      <c r="M222" s="210" t="s">
        <v>738</v>
      </c>
      <c r="N222" s="211"/>
      <c r="O222" s="210"/>
      <c r="P222" s="211"/>
      <c r="Q222" s="78">
        <v>10639</v>
      </c>
      <c r="R222" s="65"/>
    </row>
    <row r="223" spans="1:18" s="40" customFormat="1" ht="22.5" customHeight="1" x14ac:dyDescent="0.25">
      <c r="A223" s="57">
        <v>200</v>
      </c>
      <c r="B223" s="4" t="s">
        <v>95</v>
      </c>
      <c r="C223" s="215" t="s">
        <v>96</v>
      </c>
      <c r="D223" s="216"/>
      <c r="E223" s="216"/>
      <c r="F223" s="216"/>
      <c r="G223" s="217"/>
      <c r="H223" s="191" t="s">
        <v>78</v>
      </c>
      <c r="I223" s="192"/>
      <c r="J223" s="192"/>
      <c r="K223" s="192"/>
      <c r="L223" s="193"/>
      <c r="M223" s="210" t="s">
        <v>738</v>
      </c>
      <c r="N223" s="211"/>
      <c r="O223" s="210"/>
      <c r="P223" s="211"/>
      <c r="Q223" s="78">
        <v>1994.8125000000002</v>
      </c>
      <c r="R223" s="65"/>
    </row>
    <row r="224" spans="1:18" s="40" customFormat="1" ht="22.5" customHeight="1" x14ac:dyDescent="0.25">
      <c r="A224" s="57">
        <v>201</v>
      </c>
      <c r="B224" s="221" t="s">
        <v>97</v>
      </c>
      <c r="C224" s="215" t="s">
        <v>98</v>
      </c>
      <c r="D224" s="216"/>
      <c r="E224" s="216"/>
      <c r="F224" s="216"/>
      <c r="G224" s="217"/>
      <c r="H224" s="191" t="s">
        <v>78</v>
      </c>
      <c r="I224" s="192"/>
      <c r="J224" s="192"/>
      <c r="K224" s="192"/>
      <c r="L224" s="193"/>
      <c r="M224" s="210" t="s">
        <v>738</v>
      </c>
      <c r="N224" s="211"/>
      <c r="O224" s="210"/>
      <c r="P224" s="211"/>
      <c r="Q224" s="78">
        <v>1888.4225000000001</v>
      </c>
      <c r="R224" s="65"/>
    </row>
    <row r="225" spans="1:18" s="40" customFormat="1" ht="22.5" customHeight="1" x14ac:dyDescent="0.25">
      <c r="A225" s="57">
        <v>202</v>
      </c>
      <c r="B225" s="223"/>
      <c r="C225" s="215" t="s">
        <v>99</v>
      </c>
      <c r="D225" s="216"/>
      <c r="E225" s="216"/>
      <c r="F225" s="216"/>
      <c r="G225" s="217"/>
      <c r="H225" s="191" t="s">
        <v>78</v>
      </c>
      <c r="I225" s="192"/>
      <c r="J225" s="192"/>
      <c r="K225" s="192"/>
      <c r="L225" s="193"/>
      <c r="M225" s="210" t="s">
        <v>738</v>
      </c>
      <c r="N225" s="211"/>
      <c r="O225" s="210"/>
      <c r="P225" s="211"/>
      <c r="Q225" s="78">
        <v>11835.887500000001</v>
      </c>
      <c r="R225" s="65"/>
    </row>
    <row r="226" spans="1:18" s="40" customFormat="1" ht="22.5" customHeight="1" x14ac:dyDescent="0.25">
      <c r="A226" s="57">
        <v>203</v>
      </c>
      <c r="B226" s="4" t="s">
        <v>101</v>
      </c>
      <c r="C226" s="215" t="s">
        <v>522</v>
      </c>
      <c r="D226" s="216"/>
      <c r="E226" s="216"/>
      <c r="F226" s="216"/>
      <c r="G226" s="217"/>
      <c r="H226" s="191" t="s">
        <v>78</v>
      </c>
      <c r="I226" s="192"/>
      <c r="J226" s="192"/>
      <c r="K226" s="192"/>
      <c r="L226" s="193"/>
      <c r="M226" s="210" t="s">
        <v>738</v>
      </c>
      <c r="N226" s="211"/>
      <c r="O226" s="210" t="s">
        <v>765</v>
      </c>
      <c r="P226" s="211"/>
      <c r="Q226" s="78">
        <v>1063.9000000000001</v>
      </c>
      <c r="R226" s="65"/>
    </row>
    <row r="227" spans="1:18" s="40" customFormat="1" ht="22.5" customHeight="1" x14ac:dyDescent="0.25">
      <c r="A227" s="57">
        <v>204</v>
      </c>
      <c r="B227" s="221" t="s">
        <v>102</v>
      </c>
      <c r="C227" s="215" t="s">
        <v>603</v>
      </c>
      <c r="D227" s="216"/>
      <c r="E227" s="216"/>
      <c r="F227" s="216"/>
      <c r="G227" s="217"/>
      <c r="H227" s="191" t="s">
        <v>87</v>
      </c>
      <c r="I227" s="192"/>
      <c r="J227" s="192"/>
      <c r="K227" s="192"/>
      <c r="L227" s="193"/>
      <c r="M227" s="210" t="s">
        <v>738</v>
      </c>
      <c r="N227" s="211"/>
      <c r="O227" s="210"/>
      <c r="P227" s="211"/>
      <c r="Q227" s="78">
        <v>1728.8375000000001</v>
      </c>
      <c r="R227" s="65"/>
    </row>
    <row r="228" spans="1:18" s="40" customFormat="1" ht="22.5" customHeight="1" x14ac:dyDescent="0.25">
      <c r="A228" s="57">
        <v>205</v>
      </c>
      <c r="B228" s="222"/>
      <c r="C228" s="215" t="s">
        <v>103</v>
      </c>
      <c r="D228" s="216"/>
      <c r="E228" s="216"/>
      <c r="F228" s="216"/>
      <c r="G228" s="217"/>
      <c r="H228" s="191" t="s">
        <v>87</v>
      </c>
      <c r="I228" s="192"/>
      <c r="J228" s="192"/>
      <c r="K228" s="192"/>
      <c r="L228" s="193"/>
      <c r="M228" s="210" t="s">
        <v>766</v>
      </c>
      <c r="N228" s="211"/>
      <c r="O228" s="210"/>
      <c r="P228" s="211"/>
      <c r="Q228" s="78">
        <v>3989.6250000000005</v>
      </c>
      <c r="R228" s="65"/>
    </row>
    <row r="229" spans="1:18" s="40" customFormat="1" ht="22.5" customHeight="1" x14ac:dyDescent="0.25">
      <c r="A229" s="57">
        <v>206</v>
      </c>
      <c r="B229" s="4" t="s">
        <v>104</v>
      </c>
      <c r="C229" s="215" t="s">
        <v>593</v>
      </c>
      <c r="D229" s="216"/>
      <c r="E229" s="216"/>
      <c r="F229" s="216"/>
      <c r="G229" s="217"/>
      <c r="H229" s="191" t="s">
        <v>87</v>
      </c>
      <c r="I229" s="192"/>
      <c r="J229" s="192"/>
      <c r="K229" s="192"/>
      <c r="L229" s="193"/>
      <c r="M229" s="210" t="s">
        <v>767</v>
      </c>
      <c r="N229" s="211"/>
      <c r="O229" s="210"/>
      <c r="P229" s="211"/>
      <c r="Q229" s="78">
        <v>1196.8875</v>
      </c>
      <c r="R229" s="65"/>
    </row>
    <row r="230" spans="1:18" s="40" customFormat="1" ht="22.5" customHeight="1" x14ac:dyDescent="0.25">
      <c r="A230" s="57">
        <v>207</v>
      </c>
      <c r="B230" s="221" t="s">
        <v>105</v>
      </c>
      <c r="C230" s="215" t="s">
        <v>106</v>
      </c>
      <c r="D230" s="216"/>
      <c r="E230" s="216"/>
      <c r="F230" s="216"/>
      <c r="G230" s="217"/>
      <c r="H230" s="191" t="s">
        <v>87</v>
      </c>
      <c r="I230" s="192"/>
      <c r="J230" s="192"/>
      <c r="K230" s="192"/>
      <c r="L230" s="193"/>
      <c r="M230" s="210" t="s">
        <v>738</v>
      </c>
      <c r="N230" s="211"/>
      <c r="O230" s="210"/>
      <c r="P230" s="211"/>
      <c r="Q230" s="78">
        <v>3324.6875</v>
      </c>
      <c r="R230" s="65"/>
    </row>
    <row r="231" spans="1:18" s="40" customFormat="1" ht="22.5" customHeight="1" x14ac:dyDescent="0.25">
      <c r="A231" s="57">
        <v>208</v>
      </c>
      <c r="B231" s="222"/>
      <c r="C231" s="215" t="s">
        <v>107</v>
      </c>
      <c r="D231" s="216"/>
      <c r="E231" s="216"/>
      <c r="F231" s="216"/>
      <c r="G231" s="217"/>
      <c r="H231" s="191" t="s">
        <v>87</v>
      </c>
      <c r="I231" s="192"/>
      <c r="J231" s="192"/>
      <c r="K231" s="192"/>
      <c r="L231" s="193"/>
      <c r="M231" s="210" t="s">
        <v>738</v>
      </c>
      <c r="N231" s="211"/>
      <c r="O231" s="210"/>
      <c r="P231" s="211"/>
      <c r="Q231" s="78">
        <v>6383.4000000000005</v>
      </c>
      <c r="R231" s="65"/>
    </row>
    <row r="232" spans="1:18" s="40" customFormat="1" ht="22.5" customHeight="1" x14ac:dyDescent="0.25">
      <c r="A232" s="57">
        <v>209</v>
      </c>
      <c r="B232" s="222"/>
      <c r="C232" s="215" t="s">
        <v>523</v>
      </c>
      <c r="D232" s="216"/>
      <c r="E232" s="216"/>
      <c r="F232" s="216"/>
      <c r="G232" s="217"/>
      <c r="H232" s="191" t="s">
        <v>87</v>
      </c>
      <c r="I232" s="192"/>
      <c r="J232" s="192"/>
      <c r="K232" s="192"/>
      <c r="L232" s="193"/>
      <c r="M232" s="210" t="s">
        <v>768</v>
      </c>
      <c r="N232" s="211"/>
      <c r="O232" s="210"/>
      <c r="P232" s="211"/>
      <c r="Q232" s="78">
        <v>3271.4925000000003</v>
      </c>
      <c r="R232" s="65"/>
    </row>
    <row r="233" spans="1:18" s="40" customFormat="1" ht="22.5" customHeight="1" x14ac:dyDescent="0.25">
      <c r="A233" s="57">
        <v>210</v>
      </c>
      <c r="B233" s="223"/>
      <c r="C233" s="215" t="s">
        <v>108</v>
      </c>
      <c r="D233" s="216"/>
      <c r="E233" s="216"/>
      <c r="F233" s="216"/>
      <c r="G233" s="217"/>
      <c r="H233" s="191" t="s">
        <v>87</v>
      </c>
      <c r="I233" s="192"/>
      <c r="J233" s="192"/>
      <c r="K233" s="192"/>
      <c r="L233" s="193"/>
      <c r="M233" s="210" t="s">
        <v>769</v>
      </c>
      <c r="N233" s="211"/>
      <c r="O233" s="210"/>
      <c r="P233" s="211"/>
      <c r="Q233" s="78">
        <v>9309.125</v>
      </c>
      <c r="R233" s="65"/>
    </row>
    <row r="234" spans="1:18" s="40" customFormat="1" ht="22.5" customHeight="1" x14ac:dyDescent="0.25">
      <c r="A234" s="57">
        <v>211</v>
      </c>
      <c r="B234" s="54" t="s">
        <v>115</v>
      </c>
      <c r="C234" s="218" t="s">
        <v>695</v>
      </c>
      <c r="D234" s="219"/>
      <c r="E234" s="219"/>
      <c r="F234" s="219"/>
      <c r="G234" s="220"/>
      <c r="H234" s="191" t="s">
        <v>87</v>
      </c>
      <c r="I234" s="192"/>
      <c r="J234" s="192"/>
      <c r="K234" s="192"/>
      <c r="L234" s="193"/>
      <c r="M234" s="210" t="s">
        <v>768</v>
      </c>
      <c r="N234" s="211"/>
      <c r="O234" s="210"/>
      <c r="P234" s="211"/>
      <c r="Q234" s="78">
        <v>1821.92875</v>
      </c>
      <c r="R234" s="65"/>
    </row>
    <row r="235" spans="1:18" s="40" customFormat="1" ht="22.5" customHeight="1" x14ac:dyDescent="0.25">
      <c r="A235" s="57">
        <v>212</v>
      </c>
      <c r="B235" s="4" t="s">
        <v>116</v>
      </c>
      <c r="C235" s="215" t="s">
        <v>117</v>
      </c>
      <c r="D235" s="216"/>
      <c r="E235" s="216"/>
      <c r="F235" s="216"/>
      <c r="G235" s="217"/>
      <c r="H235" s="191" t="s">
        <v>78</v>
      </c>
      <c r="I235" s="192"/>
      <c r="J235" s="192"/>
      <c r="K235" s="192"/>
      <c r="L235" s="193"/>
      <c r="M235" s="210" t="s">
        <v>770</v>
      </c>
      <c r="N235" s="211"/>
      <c r="O235" s="210"/>
      <c r="P235" s="211"/>
      <c r="Q235" s="78">
        <v>518.65125</v>
      </c>
      <c r="R235" s="65"/>
    </row>
    <row r="236" spans="1:18" s="40" customFormat="1" ht="22.5" customHeight="1" x14ac:dyDescent="0.25">
      <c r="A236" s="57">
        <v>213</v>
      </c>
      <c r="B236" s="221" t="s">
        <v>131</v>
      </c>
      <c r="C236" s="218" t="s">
        <v>136</v>
      </c>
      <c r="D236" s="219"/>
      <c r="E236" s="219"/>
      <c r="F236" s="219"/>
      <c r="G236" s="220"/>
      <c r="H236" s="191" t="s">
        <v>78</v>
      </c>
      <c r="I236" s="192"/>
      <c r="J236" s="192"/>
      <c r="K236" s="192"/>
      <c r="L236" s="193"/>
      <c r="M236" s="210" t="s">
        <v>764</v>
      </c>
      <c r="N236" s="211"/>
      <c r="O236" s="210"/>
      <c r="P236" s="211"/>
      <c r="Q236" s="78">
        <v>412.26125000000002</v>
      </c>
      <c r="R236" s="65"/>
    </row>
    <row r="237" spans="1:18" s="40" customFormat="1" ht="22.5" customHeight="1" x14ac:dyDescent="0.25">
      <c r="A237" s="57">
        <v>214</v>
      </c>
      <c r="B237" s="223"/>
      <c r="C237" s="218" t="s">
        <v>137</v>
      </c>
      <c r="D237" s="219"/>
      <c r="E237" s="219"/>
      <c r="F237" s="219"/>
      <c r="G237" s="220"/>
      <c r="H237" s="191" t="s">
        <v>78</v>
      </c>
      <c r="I237" s="192"/>
      <c r="J237" s="192"/>
      <c r="K237" s="192"/>
      <c r="L237" s="193"/>
      <c r="M237" s="210" t="s">
        <v>764</v>
      </c>
      <c r="N237" s="211"/>
      <c r="O237" s="210"/>
      <c r="P237" s="211"/>
      <c r="Q237" s="78">
        <v>505.35250000000002</v>
      </c>
      <c r="R237" s="65"/>
    </row>
    <row r="238" spans="1:18" s="40" customFormat="1" ht="22.5" customHeight="1" x14ac:dyDescent="0.25">
      <c r="A238" s="57">
        <v>215</v>
      </c>
      <c r="B238" s="4" t="s">
        <v>141</v>
      </c>
      <c r="C238" s="218" t="s">
        <v>144</v>
      </c>
      <c r="D238" s="219"/>
      <c r="E238" s="219"/>
      <c r="F238" s="219"/>
      <c r="G238" s="220"/>
      <c r="H238" s="191" t="s">
        <v>78</v>
      </c>
      <c r="I238" s="192"/>
      <c r="J238" s="192"/>
      <c r="K238" s="192"/>
      <c r="L238" s="193"/>
      <c r="M238" s="210" t="s">
        <v>771</v>
      </c>
      <c r="N238" s="211"/>
      <c r="O238" s="210"/>
      <c r="P238" s="211"/>
      <c r="Q238" s="78">
        <v>199.48125000000002</v>
      </c>
      <c r="R238" s="65"/>
    </row>
    <row r="239" spans="1:18" s="40" customFormat="1" ht="22.5" customHeight="1" x14ac:dyDescent="0.25">
      <c r="A239" s="57">
        <v>216</v>
      </c>
      <c r="B239" s="4" t="s">
        <v>235</v>
      </c>
      <c r="C239" s="218" t="s">
        <v>146</v>
      </c>
      <c r="D239" s="219"/>
      <c r="E239" s="219"/>
      <c r="F239" s="219"/>
      <c r="G239" s="220"/>
      <c r="H239" s="191" t="s">
        <v>78</v>
      </c>
      <c r="I239" s="192"/>
      <c r="J239" s="192"/>
      <c r="K239" s="192"/>
      <c r="L239" s="193"/>
      <c r="M239" s="210" t="s">
        <v>771</v>
      </c>
      <c r="N239" s="211"/>
      <c r="O239" s="210"/>
      <c r="P239" s="211"/>
      <c r="Q239" s="78">
        <v>199.48125000000002</v>
      </c>
      <c r="R239" s="65"/>
    </row>
    <row r="240" spans="1:18" s="40" customFormat="1" ht="22.5" customHeight="1" x14ac:dyDescent="0.25">
      <c r="A240" s="57">
        <v>217</v>
      </c>
      <c r="B240" s="46" t="s">
        <v>236</v>
      </c>
      <c r="C240" s="218" t="s">
        <v>149</v>
      </c>
      <c r="D240" s="219"/>
      <c r="E240" s="219"/>
      <c r="F240" s="219"/>
      <c r="G240" s="220"/>
      <c r="H240" s="191" t="s">
        <v>78</v>
      </c>
      <c r="I240" s="192"/>
      <c r="J240" s="192"/>
      <c r="K240" s="192"/>
      <c r="L240" s="193"/>
      <c r="M240" s="210" t="s">
        <v>771</v>
      </c>
      <c r="N240" s="211"/>
      <c r="O240" s="210"/>
      <c r="P240" s="211"/>
      <c r="Q240" s="78">
        <v>274.84083333333331</v>
      </c>
      <c r="R240" s="65"/>
    </row>
    <row r="241" spans="1:25" s="40" customFormat="1" ht="22.5" customHeight="1" x14ac:dyDescent="0.25">
      <c r="A241" s="57">
        <v>218</v>
      </c>
      <c r="B241" s="46" t="s">
        <v>237</v>
      </c>
      <c r="C241" s="218" t="s">
        <v>702</v>
      </c>
      <c r="D241" s="219"/>
      <c r="E241" s="219"/>
      <c r="F241" s="219"/>
      <c r="G241" s="220"/>
      <c r="H241" s="191" t="s">
        <v>78</v>
      </c>
      <c r="I241" s="192"/>
      <c r="J241" s="192"/>
      <c r="K241" s="192"/>
      <c r="L241" s="193"/>
      <c r="M241" s="210" t="s">
        <v>771</v>
      </c>
      <c r="N241" s="211"/>
      <c r="O241" s="210"/>
      <c r="P241" s="211"/>
      <c r="Q241" s="78">
        <v>161.71280000000002</v>
      </c>
      <c r="R241" s="65"/>
      <c r="S241" s="65"/>
    </row>
    <row r="242" spans="1:25" s="40" customFormat="1" ht="22.5" customHeight="1" x14ac:dyDescent="0.25">
      <c r="A242" s="57">
        <v>219</v>
      </c>
      <c r="B242" s="221" t="s">
        <v>151</v>
      </c>
      <c r="C242" s="218" t="s">
        <v>250</v>
      </c>
      <c r="D242" s="219"/>
      <c r="E242" s="219"/>
      <c r="F242" s="219"/>
      <c r="G242" s="220"/>
      <c r="H242" s="191" t="s">
        <v>78</v>
      </c>
      <c r="I242" s="192"/>
      <c r="J242" s="192"/>
      <c r="K242" s="192"/>
      <c r="L242" s="193"/>
      <c r="M242" s="210" t="s">
        <v>772</v>
      </c>
      <c r="N242" s="211"/>
      <c r="O242" s="210"/>
      <c r="P242" s="211"/>
      <c r="Q242" s="78">
        <v>1173.8363333333334</v>
      </c>
      <c r="R242" s="65"/>
    </row>
    <row r="243" spans="1:25" s="40" customFormat="1" ht="22.5" customHeight="1" x14ac:dyDescent="0.25">
      <c r="A243" s="57">
        <v>220</v>
      </c>
      <c r="B243" s="222"/>
      <c r="C243" s="218" t="s">
        <v>251</v>
      </c>
      <c r="D243" s="219"/>
      <c r="E243" s="219"/>
      <c r="F243" s="219"/>
      <c r="G243" s="220"/>
      <c r="H243" s="191" t="s">
        <v>78</v>
      </c>
      <c r="I243" s="192"/>
      <c r="J243" s="192"/>
      <c r="K243" s="192"/>
      <c r="L243" s="193"/>
      <c r="M243" s="210" t="s">
        <v>772</v>
      </c>
      <c r="N243" s="211"/>
      <c r="O243" s="210"/>
      <c r="P243" s="211"/>
      <c r="Q243" s="78">
        <v>970.09948333333341</v>
      </c>
      <c r="R243" s="65"/>
    </row>
    <row r="244" spans="1:25" s="40" customFormat="1" ht="22.5" customHeight="1" x14ac:dyDescent="0.25">
      <c r="A244" s="57">
        <v>221</v>
      </c>
      <c r="B244" s="222"/>
      <c r="C244" s="215" t="s">
        <v>252</v>
      </c>
      <c r="D244" s="216"/>
      <c r="E244" s="216"/>
      <c r="F244" s="216"/>
      <c r="G244" s="217"/>
      <c r="H244" s="191" t="s">
        <v>78</v>
      </c>
      <c r="I244" s="192"/>
      <c r="J244" s="192"/>
      <c r="K244" s="192"/>
      <c r="L244" s="193"/>
      <c r="M244" s="210" t="s">
        <v>772</v>
      </c>
      <c r="N244" s="211"/>
      <c r="O244" s="210"/>
      <c r="P244" s="211"/>
      <c r="Q244" s="78">
        <v>767.4265333333334</v>
      </c>
      <c r="R244" s="65"/>
    </row>
    <row r="245" spans="1:25" s="40" customFormat="1" ht="22.5" customHeight="1" x14ac:dyDescent="0.25">
      <c r="A245" s="57">
        <v>222</v>
      </c>
      <c r="B245" s="222"/>
      <c r="C245" s="215" t="s">
        <v>253</v>
      </c>
      <c r="D245" s="216"/>
      <c r="E245" s="216"/>
      <c r="F245" s="216"/>
      <c r="G245" s="217"/>
      <c r="H245" s="191" t="s">
        <v>78</v>
      </c>
      <c r="I245" s="192"/>
      <c r="J245" s="192"/>
      <c r="K245" s="192"/>
      <c r="L245" s="193"/>
      <c r="M245" s="210" t="s">
        <v>772</v>
      </c>
      <c r="N245" s="211"/>
      <c r="O245" s="210"/>
      <c r="P245" s="211"/>
      <c r="Q245" s="78">
        <v>976.83751666666672</v>
      </c>
      <c r="R245" s="65"/>
    </row>
    <row r="246" spans="1:25" s="40" customFormat="1" ht="22.5" customHeight="1" x14ac:dyDescent="0.25">
      <c r="A246" s="57">
        <v>223</v>
      </c>
      <c r="B246" s="223"/>
      <c r="C246" s="215" t="s">
        <v>254</v>
      </c>
      <c r="D246" s="216"/>
      <c r="E246" s="216"/>
      <c r="F246" s="216"/>
      <c r="G246" s="217"/>
      <c r="H246" s="191" t="s">
        <v>78</v>
      </c>
      <c r="I246" s="192"/>
      <c r="J246" s="192"/>
      <c r="K246" s="192"/>
      <c r="L246" s="193"/>
      <c r="M246" s="210" t="s">
        <v>772</v>
      </c>
      <c r="N246" s="211"/>
      <c r="O246" s="210"/>
      <c r="P246" s="211"/>
      <c r="Q246" s="78">
        <v>970.09948333333341</v>
      </c>
      <c r="R246" s="65"/>
    </row>
    <row r="247" spans="1:25" s="40" customFormat="1" ht="22.5" customHeight="1" x14ac:dyDescent="0.25">
      <c r="A247" s="57">
        <v>224</v>
      </c>
      <c r="B247" s="4" t="s">
        <v>152</v>
      </c>
      <c r="C247" s="215" t="s">
        <v>153</v>
      </c>
      <c r="D247" s="216"/>
      <c r="E247" s="216"/>
      <c r="F247" s="216"/>
      <c r="G247" s="217"/>
      <c r="H247" s="191" t="s">
        <v>154</v>
      </c>
      <c r="I247" s="192"/>
      <c r="J247" s="192"/>
      <c r="K247" s="192"/>
      <c r="L247" s="193"/>
      <c r="M247" s="210" t="s">
        <v>771</v>
      </c>
      <c r="N247" s="211"/>
      <c r="O247" s="210"/>
      <c r="P247" s="211"/>
      <c r="Q247" s="78">
        <v>1156.8139333333334</v>
      </c>
      <c r="R247" s="65"/>
    </row>
    <row r="248" spans="1:25" s="40" customFormat="1" ht="22.5" customHeight="1" x14ac:dyDescent="0.25">
      <c r="A248" s="57">
        <v>225</v>
      </c>
      <c r="B248" s="4" t="s">
        <v>155</v>
      </c>
      <c r="C248" s="215" t="s">
        <v>524</v>
      </c>
      <c r="D248" s="216"/>
      <c r="E248" s="216"/>
      <c r="F248" s="216"/>
      <c r="G248" s="217"/>
      <c r="H248" s="191" t="s">
        <v>154</v>
      </c>
      <c r="I248" s="192"/>
      <c r="J248" s="192"/>
      <c r="K248" s="192"/>
      <c r="L248" s="193"/>
      <c r="M248" s="210" t="s">
        <v>772</v>
      </c>
      <c r="N248" s="211"/>
      <c r="O248" s="210"/>
      <c r="P248" s="211"/>
      <c r="Q248" s="78">
        <v>1502.2268000000001</v>
      </c>
      <c r="R248" s="65"/>
      <c r="S248" s="71"/>
      <c r="T248" s="71"/>
      <c r="U248" s="71"/>
      <c r="V248" s="208"/>
      <c r="W248" s="209"/>
      <c r="X248" s="209"/>
      <c r="Y248" s="209"/>
    </row>
    <row r="249" spans="1:25" s="40" customFormat="1" ht="22.5" customHeight="1" x14ac:dyDescent="0.25">
      <c r="A249" s="57">
        <v>226</v>
      </c>
      <c r="B249" s="221" t="s">
        <v>156</v>
      </c>
      <c r="C249" s="215" t="s">
        <v>255</v>
      </c>
      <c r="D249" s="216"/>
      <c r="E249" s="216"/>
      <c r="F249" s="216"/>
      <c r="G249" s="217"/>
      <c r="H249" s="191" t="s">
        <v>154</v>
      </c>
      <c r="I249" s="192"/>
      <c r="J249" s="192"/>
      <c r="K249" s="192"/>
      <c r="L249" s="193"/>
      <c r="M249" s="210" t="s">
        <v>773</v>
      </c>
      <c r="N249" s="211"/>
      <c r="O249" s="210"/>
      <c r="P249" s="211"/>
      <c r="Q249" s="78">
        <v>3930.5785500000002</v>
      </c>
      <c r="R249" s="65"/>
    </row>
    <row r="250" spans="1:25" s="40" customFormat="1" ht="22.5" customHeight="1" x14ac:dyDescent="0.25">
      <c r="A250" s="57">
        <v>227</v>
      </c>
      <c r="B250" s="223"/>
      <c r="C250" s="215" t="s">
        <v>256</v>
      </c>
      <c r="D250" s="216"/>
      <c r="E250" s="216"/>
      <c r="F250" s="216"/>
      <c r="G250" s="217"/>
      <c r="H250" s="191" t="s">
        <v>154</v>
      </c>
      <c r="I250" s="192"/>
      <c r="J250" s="192"/>
      <c r="K250" s="192"/>
      <c r="L250" s="193"/>
      <c r="M250" s="210" t="s">
        <v>773</v>
      </c>
      <c r="N250" s="211"/>
      <c r="O250" s="210"/>
      <c r="P250" s="211"/>
      <c r="Q250" s="78">
        <v>2340.58</v>
      </c>
      <c r="R250" s="65"/>
    </row>
    <row r="251" spans="1:25" s="40" customFormat="1" ht="22.5" customHeight="1" x14ac:dyDescent="0.25">
      <c r="A251" s="57">
        <v>228</v>
      </c>
      <c r="B251" s="4" t="s">
        <v>157</v>
      </c>
      <c r="C251" s="215" t="s">
        <v>257</v>
      </c>
      <c r="D251" s="216"/>
      <c r="E251" s="216"/>
      <c r="F251" s="216"/>
      <c r="G251" s="217"/>
      <c r="H251" s="191" t="s">
        <v>78</v>
      </c>
      <c r="I251" s="192"/>
      <c r="J251" s="192"/>
      <c r="K251" s="192"/>
      <c r="L251" s="193"/>
      <c r="M251" s="280" t="s">
        <v>794</v>
      </c>
      <c r="N251" s="281"/>
      <c r="O251" s="280"/>
      <c r="P251" s="281"/>
      <c r="Q251" s="78">
        <v>707.49350000000004</v>
      </c>
      <c r="R251" s="65"/>
      <c r="S251" s="66"/>
    </row>
    <row r="252" spans="1:25" s="40" customFormat="1" ht="22.5" customHeight="1" x14ac:dyDescent="0.25">
      <c r="A252" s="57">
        <v>229</v>
      </c>
      <c r="B252" s="4" t="s">
        <v>158</v>
      </c>
      <c r="C252" s="215" t="s">
        <v>159</v>
      </c>
      <c r="D252" s="216"/>
      <c r="E252" s="216"/>
      <c r="F252" s="216"/>
      <c r="G252" s="217"/>
      <c r="H252" s="191" t="s">
        <v>78</v>
      </c>
      <c r="I252" s="192"/>
      <c r="J252" s="192"/>
      <c r="K252" s="192"/>
      <c r="L252" s="193"/>
      <c r="M252" s="210" t="s">
        <v>774</v>
      </c>
      <c r="N252" s="211"/>
      <c r="O252" s="210"/>
      <c r="P252" s="211"/>
      <c r="Q252" s="78">
        <v>3496.6846666666665</v>
      </c>
      <c r="R252" s="65"/>
    </row>
    <row r="253" spans="1:25" s="40" customFormat="1" ht="22.5" customHeight="1" x14ac:dyDescent="0.25">
      <c r="A253" s="57">
        <v>230</v>
      </c>
      <c r="B253" s="4" t="s">
        <v>160</v>
      </c>
      <c r="C253" s="215" t="s">
        <v>161</v>
      </c>
      <c r="D253" s="216"/>
      <c r="E253" s="216"/>
      <c r="F253" s="216"/>
      <c r="G253" s="217"/>
      <c r="H253" s="191" t="s">
        <v>78</v>
      </c>
      <c r="I253" s="192"/>
      <c r="J253" s="192"/>
      <c r="K253" s="192"/>
      <c r="L253" s="193"/>
      <c r="M253" s="210" t="s">
        <v>785</v>
      </c>
      <c r="N253" s="211"/>
      <c r="O253" s="210"/>
      <c r="P253" s="211"/>
      <c r="Q253" s="78">
        <v>125.71751666666668</v>
      </c>
      <c r="R253" s="65"/>
    </row>
    <row r="254" spans="1:25" s="40" customFormat="1" ht="22.5" customHeight="1" x14ac:dyDescent="0.25">
      <c r="A254" s="57">
        <v>231</v>
      </c>
      <c r="B254" s="46" t="s">
        <v>525</v>
      </c>
      <c r="C254" s="215" t="s">
        <v>164</v>
      </c>
      <c r="D254" s="216"/>
      <c r="E254" s="216"/>
      <c r="F254" s="216"/>
      <c r="G254" s="217"/>
      <c r="H254" s="191" t="s">
        <v>78</v>
      </c>
      <c r="I254" s="192"/>
      <c r="J254" s="192"/>
      <c r="K254" s="192"/>
      <c r="L254" s="193"/>
      <c r="M254" s="210" t="s">
        <v>764</v>
      </c>
      <c r="N254" s="211"/>
      <c r="O254" s="210"/>
      <c r="P254" s="211"/>
      <c r="Q254" s="78">
        <v>1427.3991666666668</v>
      </c>
      <c r="R254" s="65"/>
    </row>
    <row r="255" spans="1:25" s="40" customFormat="1" ht="22.5" customHeight="1" x14ac:dyDescent="0.25">
      <c r="A255" s="57">
        <v>232</v>
      </c>
      <c r="B255" s="63" t="s">
        <v>165</v>
      </c>
      <c r="C255" s="215" t="s">
        <v>166</v>
      </c>
      <c r="D255" s="216"/>
      <c r="E255" s="216"/>
      <c r="F255" s="216"/>
      <c r="G255" s="217"/>
      <c r="H255" s="191" t="s">
        <v>78</v>
      </c>
      <c r="I255" s="192"/>
      <c r="J255" s="192"/>
      <c r="K255" s="192"/>
      <c r="L255" s="193"/>
      <c r="M255" s="210" t="s">
        <v>793</v>
      </c>
      <c r="N255" s="211"/>
      <c r="O255" s="210"/>
      <c r="P255" s="211"/>
      <c r="Q255" s="78">
        <v>336.9016666666667</v>
      </c>
      <c r="R255" s="65"/>
    </row>
    <row r="256" spans="1:25" s="40" customFormat="1" ht="22.5" customHeight="1" x14ac:dyDescent="0.25">
      <c r="A256" s="57">
        <v>233</v>
      </c>
      <c r="B256" s="221" t="s">
        <v>168</v>
      </c>
      <c r="C256" s="215" t="s">
        <v>526</v>
      </c>
      <c r="D256" s="216"/>
      <c r="E256" s="216"/>
      <c r="F256" s="216"/>
      <c r="G256" s="217"/>
      <c r="H256" s="191" t="s">
        <v>78</v>
      </c>
      <c r="I256" s="192"/>
      <c r="J256" s="192"/>
      <c r="K256" s="192"/>
      <c r="L256" s="193"/>
      <c r="M256" s="210" t="s">
        <v>775</v>
      </c>
      <c r="N256" s="211"/>
      <c r="O256" s="210"/>
      <c r="P256" s="211"/>
      <c r="Q256" s="78">
        <v>3728.9695000000002</v>
      </c>
      <c r="R256" s="65"/>
    </row>
    <row r="257" spans="1:18" s="40" customFormat="1" ht="22.5" customHeight="1" x14ac:dyDescent="0.25">
      <c r="A257" s="57">
        <v>234</v>
      </c>
      <c r="B257" s="222"/>
      <c r="C257" s="215" t="s">
        <v>527</v>
      </c>
      <c r="D257" s="216"/>
      <c r="E257" s="216"/>
      <c r="F257" s="216"/>
      <c r="G257" s="217"/>
      <c r="H257" s="191" t="s">
        <v>78</v>
      </c>
      <c r="I257" s="192"/>
      <c r="J257" s="192"/>
      <c r="K257" s="192"/>
      <c r="L257" s="193"/>
      <c r="M257" s="210" t="s">
        <v>775</v>
      </c>
      <c r="N257" s="211"/>
      <c r="O257" s="210"/>
      <c r="P257" s="211"/>
      <c r="Q257" s="78">
        <v>4769.8183333333336</v>
      </c>
      <c r="R257" s="65"/>
    </row>
    <row r="258" spans="1:18" s="40" customFormat="1" ht="22.5" customHeight="1" x14ac:dyDescent="0.25">
      <c r="A258" s="57">
        <v>235</v>
      </c>
      <c r="B258" s="222"/>
      <c r="C258" s="215" t="s">
        <v>169</v>
      </c>
      <c r="D258" s="216"/>
      <c r="E258" s="216"/>
      <c r="F258" s="216"/>
      <c r="G258" s="217"/>
      <c r="H258" s="191" t="s">
        <v>78</v>
      </c>
      <c r="I258" s="192"/>
      <c r="J258" s="192"/>
      <c r="K258" s="192"/>
      <c r="L258" s="193"/>
      <c r="M258" s="210" t="s">
        <v>776</v>
      </c>
      <c r="N258" s="211"/>
      <c r="O258" s="210"/>
      <c r="P258" s="211"/>
      <c r="Q258" s="78">
        <v>847.57366666666667</v>
      </c>
      <c r="R258" s="65"/>
    </row>
    <row r="259" spans="1:18" s="40" customFormat="1" ht="22.5" customHeight="1" x14ac:dyDescent="0.25">
      <c r="A259" s="57">
        <v>236</v>
      </c>
      <c r="B259" s="223"/>
      <c r="C259" s="215" t="s">
        <v>528</v>
      </c>
      <c r="D259" s="216"/>
      <c r="E259" s="216"/>
      <c r="F259" s="216"/>
      <c r="G259" s="217"/>
      <c r="H259" s="191" t="s">
        <v>78</v>
      </c>
      <c r="I259" s="192"/>
      <c r="J259" s="192"/>
      <c r="K259" s="192"/>
      <c r="L259" s="193"/>
      <c r="M259" s="210" t="s">
        <v>776</v>
      </c>
      <c r="N259" s="211"/>
      <c r="O259" s="210"/>
      <c r="P259" s="211"/>
      <c r="Q259" s="78">
        <v>1524.9233333333334</v>
      </c>
      <c r="R259" s="65"/>
    </row>
    <row r="260" spans="1:18" s="40" customFormat="1" ht="22.5" customHeight="1" x14ac:dyDescent="0.25">
      <c r="A260" s="57">
        <v>237</v>
      </c>
      <c r="B260" s="46" t="s">
        <v>529</v>
      </c>
      <c r="C260" s="215" t="s">
        <v>530</v>
      </c>
      <c r="D260" s="216"/>
      <c r="E260" s="216"/>
      <c r="F260" s="216"/>
      <c r="G260" s="217"/>
      <c r="H260" s="191" t="s">
        <v>78</v>
      </c>
      <c r="I260" s="192"/>
      <c r="J260" s="192"/>
      <c r="K260" s="192"/>
      <c r="L260" s="193"/>
      <c r="M260" s="210" t="s">
        <v>753</v>
      </c>
      <c r="N260" s="211"/>
      <c r="O260" s="210"/>
      <c r="P260" s="211"/>
      <c r="Q260" s="78">
        <v>2535.6283333333336</v>
      </c>
      <c r="R260" s="65"/>
    </row>
    <row r="261" spans="1:18" s="40" customFormat="1" ht="22.5" customHeight="1" x14ac:dyDescent="0.25">
      <c r="A261" s="57">
        <v>238</v>
      </c>
      <c r="B261" s="221" t="s">
        <v>170</v>
      </c>
      <c r="C261" s="215" t="s">
        <v>531</v>
      </c>
      <c r="D261" s="216"/>
      <c r="E261" s="216"/>
      <c r="F261" s="216"/>
      <c r="G261" s="217"/>
      <c r="H261" s="191" t="s">
        <v>78</v>
      </c>
      <c r="I261" s="192"/>
      <c r="J261" s="192"/>
      <c r="K261" s="192"/>
      <c r="L261" s="193"/>
      <c r="M261" s="210" t="s">
        <v>777</v>
      </c>
      <c r="N261" s="211"/>
      <c r="O261" s="210"/>
      <c r="P261" s="211"/>
      <c r="Q261" s="78">
        <v>3830.0400000000004</v>
      </c>
      <c r="R261" s="65"/>
    </row>
    <row r="262" spans="1:18" s="40" customFormat="1" ht="22.5" customHeight="1" x14ac:dyDescent="0.25">
      <c r="A262" s="57">
        <v>239</v>
      </c>
      <c r="B262" s="222"/>
      <c r="C262" s="215" t="s">
        <v>532</v>
      </c>
      <c r="D262" s="216"/>
      <c r="E262" s="216"/>
      <c r="F262" s="216"/>
      <c r="G262" s="217"/>
      <c r="H262" s="191" t="s">
        <v>78</v>
      </c>
      <c r="I262" s="192"/>
      <c r="J262" s="192"/>
      <c r="K262" s="192"/>
      <c r="L262" s="193"/>
      <c r="M262" s="210" t="s">
        <v>777</v>
      </c>
      <c r="N262" s="211"/>
      <c r="O262" s="210"/>
      <c r="P262" s="211"/>
      <c r="Q262" s="78">
        <v>4344.2583333333341</v>
      </c>
      <c r="R262" s="65"/>
    </row>
    <row r="263" spans="1:18" s="40" customFormat="1" ht="22.5" customHeight="1" x14ac:dyDescent="0.25">
      <c r="A263" s="57">
        <v>240</v>
      </c>
      <c r="B263" s="223"/>
      <c r="C263" s="215" t="s">
        <v>533</v>
      </c>
      <c r="D263" s="216"/>
      <c r="E263" s="216"/>
      <c r="F263" s="216"/>
      <c r="G263" s="217"/>
      <c r="H263" s="191" t="s">
        <v>78</v>
      </c>
      <c r="I263" s="192"/>
      <c r="J263" s="192"/>
      <c r="K263" s="192"/>
      <c r="L263" s="193"/>
      <c r="M263" s="210" t="s">
        <v>777</v>
      </c>
      <c r="N263" s="211"/>
      <c r="O263" s="210"/>
      <c r="P263" s="211"/>
      <c r="Q263" s="78">
        <v>8919.0283333333336</v>
      </c>
      <c r="R263" s="65"/>
    </row>
    <row r="264" spans="1:18" s="40" customFormat="1" ht="22.5" customHeight="1" x14ac:dyDescent="0.25">
      <c r="A264" s="64">
        <v>241</v>
      </c>
      <c r="B264" s="221" t="s">
        <v>171</v>
      </c>
      <c r="C264" s="215" t="s">
        <v>258</v>
      </c>
      <c r="D264" s="216"/>
      <c r="E264" s="216"/>
      <c r="F264" s="216"/>
      <c r="G264" s="217"/>
      <c r="H264" s="191" t="s">
        <v>78</v>
      </c>
      <c r="I264" s="192"/>
      <c r="J264" s="192"/>
      <c r="K264" s="192"/>
      <c r="L264" s="193"/>
      <c r="M264" s="210" t="s">
        <v>786</v>
      </c>
      <c r="N264" s="211"/>
      <c r="O264" s="210"/>
      <c r="P264" s="211"/>
      <c r="Q264" s="78">
        <v>3634.9916666666668</v>
      </c>
      <c r="R264" s="65"/>
    </row>
    <row r="265" spans="1:18" s="40" customFormat="1" ht="22.5" customHeight="1" x14ac:dyDescent="0.25">
      <c r="A265" s="64">
        <v>242</v>
      </c>
      <c r="B265" s="223"/>
      <c r="C265" s="215" t="s">
        <v>534</v>
      </c>
      <c r="D265" s="216"/>
      <c r="E265" s="216"/>
      <c r="F265" s="216"/>
      <c r="G265" s="217"/>
      <c r="H265" s="191" t="s">
        <v>78</v>
      </c>
      <c r="I265" s="192"/>
      <c r="J265" s="192"/>
      <c r="K265" s="192"/>
      <c r="L265" s="193"/>
      <c r="M265" s="210" t="s">
        <v>794</v>
      </c>
      <c r="N265" s="211"/>
      <c r="O265" s="210"/>
      <c r="P265" s="211"/>
      <c r="Q265" s="78">
        <v>15054.185000000001</v>
      </c>
      <c r="R265" s="65"/>
    </row>
    <row r="266" spans="1:18" s="40" customFormat="1" ht="22.5" customHeight="1" x14ac:dyDescent="0.25">
      <c r="A266" s="57">
        <v>243</v>
      </c>
      <c r="B266" s="45" t="s">
        <v>645</v>
      </c>
      <c r="C266" s="215" t="s">
        <v>647</v>
      </c>
      <c r="D266" s="216"/>
      <c r="E266" s="216"/>
      <c r="F266" s="216"/>
      <c r="G266" s="217"/>
      <c r="H266" s="191" t="s">
        <v>78</v>
      </c>
      <c r="I266" s="192"/>
      <c r="J266" s="192"/>
      <c r="K266" s="192"/>
      <c r="L266" s="193"/>
      <c r="M266" s="210" t="s">
        <v>778</v>
      </c>
      <c r="N266" s="211"/>
      <c r="O266" s="74"/>
      <c r="P266" s="75"/>
      <c r="Q266" s="78">
        <v>3191.7000000000003</v>
      </c>
      <c r="R266" s="65"/>
    </row>
    <row r="267" spans="1:18" s="40" customFormat="1" ht="22.5" customHeight="1" x14ac:dyDescent="0.25">
      <c r="A267" s="69">
        <v>244</v>
      </c>
      <c r="B267" s="221" t="s">
        <v>188</v>
      </c>
      <c r="C267" s="215" t="s">
        <v>189</v>
      </c>
      <c r="D267" s="216"/>
      <c r="E267" s="216"/>
      <c r="F267" s="216"/>
      <c r="G267" s="217"/>
      <c r="H267" s="191" t="s">
        <v>87</v>
      </c>
      <c r="I267" s="192"/>
      <c r="J267" s="192"/>
      <c r="K267" s="192"/>
      <c r="L267" s="193"/>
      <c r="M267" s="210" t="s">
        <v>779</v>
      </c>
      <c r="N267" s="211"/>
      <c r="O267" s="210"/>
      <c r="P267" s="211"/>
      <c r="Q267" s="78">
        <v>8085.64</v>
      </c>
    </row>
    <row r="268" spans="1:18" s="40" customFormat="1" ht="22.5" customHeight="1" x14ac:dyDescent="0.25">
      <c r="A268" s="57">
        <v>245</v>
      </c>
      <c r="B268" s="222"/>
      <c r="C268" s="215" t="s">
        <v>190</v>
      </c>
      <c r="D268" s="216"/>
      <c r="E268" s="216"/>
      <c r="F268" s="216"/>
      <c r="G268" s="217"/>
      <c r="H268" s="191" t="s">
        <v>87</v>
      </c>
      <c r="I268" s="192"/>
      <c r="J268" s="192"/>
      <c r="K268" s="192"/>
      <c r="L268" s="193"/>
      <c r="M268" s="210" t="s">
        <v>779</v>
      </c>
      <c r="N268" s="211"/>
      <c r="O268" s="210"/>
      <c r="P268" s="211"/>
      <c r="Q268" s="78">
        <v>8085.64</v>
      </c>
    </row>
    <row r="269" spans="1:18" s="40" customFormat="1" ht="22.5" customHeight="1" x14ac:dyDescent="0.25">
      <c r="A269" s="57">
        <v>246</v>
      </c>
      <c r="B269" s="222"/>
      <c r="C269" s="215" t="s">
        <v>191</v>
      </c>
      <c r="D269" s="216"/>
      <c r="E269" s="216"/>
      <c r="F269" s="216"/>
      <c r="G269" s="217"/>
      <c r="H269" s="191" t="s">
        <v>87</v>
      </c>
      <c r="I269" s="192"/>
      <c r="J269" s="192"/>
      <c r="K269" s="192"/>
      <c r="L269" s="193"/>
      <c r="M269" s="210" t="s">
        <v>779</v>
      </c>
      <c r="N269" s="211"/>
      <c r="O269" s="210"/>
      <c r="P269" s="211"/>
      <c r="Q269" s="78">
        <v>8085.64</v>
      </c>
    </row>
    <row r="270" spans="1:18" s="40" customFormat="1" ht="22.5" customHeight="1" x14ac:dyDescent="0.25">
      <c r="A270" s="57">
        <v>247</v>
      </c>
      <c r="B270" s="222"/>
      <c r="C270" s="215" t="s">
        <v>192</v>
      </c>
      <c r="D270" s="216"/>
      <c r="E270" s="216"/>
      <c r="F270" s="216"/>
      <c r="G270" s="217"/>
      <c r="H270" s="191" t="s">
        <v>87</v>
      </c>
      <c r="I270" s="192"/>
      <c r="J270" s="192"/>
      <c r="K270" s="192"/>
      <c r="L270" s="193"/>
      <c r="M270" s="210" t="s">
        <v>779</v>
      </c>
      <c r="N270" s="211"/>
      <c r="O270" s="210"/>
      <c r="P270" s="211"/>
      <c r="Q270" s="78">
        <v>10373.025000000001</v>
      </c>
    </row>
    <row r="271" spans="1:18" s="40" customFormat="1" ht="22.5" customHeight="1" x14ac:dyDescent="0.25">
      <c r="A271" s="57">
        <v>248</v>
      </c>
      <c r="B271" s="222"/>
      <c r="C271" s="215" t="s">
        <v>193</v>
      </c>
      <c r="D271" s="216"/>
      <c r="E271" s="216"/>
      <c r="F271" s="216"/>
      <c r="G271" s="217"/>
      <c r="H271" s="191" t="s">
        <v>87</v>
      </c>
      <c r="I271" s="192"/>
      <c r="J271" s="192"/>
      <c r="K271" s="192"/>
      <c r="L271" s="193"/>
      <c r="M271" s="210" t="s">
        <v>779</v>
      </c>
      <c r="N271" s="211"/>
      <c r="O271" s="210"/>
      <c r="P271" s="211"/>
      <c r="Q271" s="78">
        <v>10373.025000000001</v>
      </c>
    </row>
    <row r="272" spans="1:18" s="40" customFormat="1" ht="22.5" customHeight="1" x14ac:dyDescent="0.25">
      <c r="A272" s="57">
        <v>249</v>
      </c>
      <c r="B272" s="223"/>
      <c r="C272" s="215" t="s">
        <v>194</v>
      </c>
      <c r="D272" s="216"/>
      <c r="E272" s="216"/>
      <c r="F272" s="216"/>
      <c r="G272" s="217"/>
      <c r="H272" s="191" t="s">
        <v>87</v>
      </c>
      <c r="I272" s="192"/>
      <c r="J272" s="192"/>
      <c r="K272" s="192"/>
      <c r="L272" s="193"/>
      <c r="M272" s="210" t="s">
        <v>779</v>
      </c>
      <c r="N272" s="211"/>
      <c r="O272" s="210"/>
      <c r="P272" s="211"/>
      <c r="Q272" s="78">
        <v>10373.025000000001</v>
      </c>
    </row>
    <row r="273" spans="1:17" s="40" customFormat="1" ht="22.5" customHeight="1" x14ac:dyDescent="0.25">
      <c r="A273" s="57">
        <v>250</v>
      </c>
      <c r="B273" s="4" t="s">
        <v>195</v>
      </c>
      <c r="C273" s="215" t="s">
        <v>196</v>
      </c>
      <c r="D273" s="216"/>
      <c r="E273" s="216"/>
      <c r="F273" s="216"/>
      <c r="G273" s="217"/>
      <c r="H273" s="191" t="s">
        <v>87</v>
      </c>
      <c r="I273" s="192"/>
      <c r="J273" s="192"/>
      <c r="K273" s="192"/>
      <c r="L273" s="193"/>
      <c r="M273" s="210" t="s">
        <v>779</v>
      </c>
      <c r="N273" s="211"/>
      <c r="O273" s="210"/>
      <c r="P273" s="211"/>
      <c r="Q273" s="78">
        <v>21278</v>
      </c>
    </row>
    <row r="274" spans="1:17" s="40" customFormat="1" ht="22.5" customHeight="1" x14ac:dyDescent="0.25">
      <c r="A274" s="57">
        <v>251</v>
      </c>
      <c r="B274" s="4" t="s">
        <v>197</v>
      </c>
      <c r="C274" s="215" t="s">
        <v>198</v>
      </c>
      <c r="D274" s="216"/>
      <c r="E274" s="216"/>
      <c r="F274" s="216"/>
      <c r="G274" s="217"/>
      <c r="H274" s="191" t="s">
        <v>78</v>
      </c>
      <c r="I274" s="192"/>
      <c r="J274" s="192"/>
      <c r="K274" s="192"/>
      <c r="L274" s="193"/>
      <c r="M274" s="210" t="s">
        <v>779</v>
      </c>
      <c r="N274" s="211"/>
      <c r="O274" s="210"/>
      <c r="P274" s="211"/>
      <c r="Q274" s="78">
        <v>28371.0213</v>
      </c>
    </row>
    <row r="275" spans="1:17" s="40" customFormat="1" ht="22.5" customHeight="1" x14ac:dyDescent="0.25">
      <c r="A275" s="57">
        <v>252</v>
      </c>
      <c r="B275" s="221" t="s">
        <v>199</v>
      </c>
      <c r="C275" s="215" t="s">
        <v>280</v>
      </c>
      <c r="D275" s="216"/>
      <c r="E275" s="216"/>
      <c r="F275" s="216"/>
      <c r="G275" s="217"/>
      <c r="H275" s="191" t="s">
        <v>87</v>
      </c>
      <c r="I275" s="192"/>
      <c r="J275" s="192"/>
      <c r="K275" s="192"/>
      <c r="L275" s="193"/>
      <c r="M275" s="210" t="s">
        <v>779</v>
      </c>
      <c r="N275" s="211"/>
      <c r="O275" s="210"/>
      <c r="P275" s="211"/>
      <c r="Q275" s="78">
        <v>4521.5750000000007</v>
      </c>
    </row>
    <row r="276" spans="1:17" s="40" customFormat="1" ht="22.5" customHeight="1" x14ac:dyDescent="0.25">
      <c r="A276" s="57">
        <v>253</v>
      </c>
      <c r="B276" s="222"/>
      <c r="C276" s="215" t="s">
        <v>281</v>
      </c>
      <c r="D276" s="216"/>
      <c r="E276" s="216"/>
      <c r="F276" s="216"/>
      <c r="G276" s="217"/>
      <c r="H276" s="191" t="s">
        <v>78</v>
      </c>
      <c r="I276" s="192"/>
      <c r="J276" s="192"/>
      <c r="K276" s="192"/>
      <c r="L276" s="193"/>
      <c r="M276" s="210" t="s">
        <v>779</v>
      </c>
      <c r="N276" s="211"/>
      <c r="O276" s="210"/>
      <c r="P276" s="211"/>
      <c r="Q276" s="78">
        <v>6206.7926000000007</v>
      </c>
    </row>
    <row r="277" spans="1:17" s="40" customFormat="1" ht="22.5" customHeight="1" x14ac:dyDescent="0.25">
      <c r="A277" s="57">
        <v>254</v>
      </c>
      <c r="B277" s="222"/>
      <c r="C277" s="215" t="s">
        <v>282</v>
      </c>
      <c r="D277" s="216"/>
      <c r="E277" s="216"/>
      <c r="F277" s="216"/>
      <c r="G277" s="217"/>
      <c r="H277" s="191" t="s">
        <v>78</v>
      </c>
      <c r="I277" s="192"/>
      <c r="J277" s="192"/>
      <c r="K277" s="192"/>
      <c r="L277" s="193"/>
      <c r="M277" s="210" t="s">
        <v>779</v>
      </c>
      <c r="N277" s="211"/>
      <c r="O277" s="210"/>
      <c r="P277" s="211"/>
      <c r="Q277" s="78">
        <v>11082.6463</v>
      </c>
    </row>
    <row r="278" spans="1:17" s="40" customFormat="1" ht="22.5" customHeight="1" x14ac:dyDescent="0.25">
      <c r="A278" s="57">
        <v>255</v>
      </c>
      <c r="B278" s="223"/>
      <c r="C278" s="215" t="s">
        <v>279</v>
      </c>
      <c r="D278" s="216"/>
      <c r="E278" s="216"/>
      <c r="F278" s="216"/>
      <c r="G278" s="217"/>
      <c r="H278" s="191" t="s">
        <v>78</v>
      </c>
      <c r="I278" s="192"/>
      <c r="J278" s="192"/>
      <c r="K278" s="192"/>
      <c r="L278" s="193"/>
      <c r="M278" s="210" t="s">
        <v>779</v>
      </c>
      <c r="N278" s="211"/>
      <c r="O278" s="210"/>
      <c r="P278" s="211"/>
      <c r="Q278" s="78">
        <v>15515.917600000001</v>
      </c>
    </row>
    <row r="279" spans="1:17" s="40" customFormat="1" ht="22.5" customHeight="1" x14ac:dyDescent="0.25">
      <c r="A279" s="57">
        <v>256</v>
      </c>
      <c r="B279" s="221" t="s">
        <v>200</v>
      </c>
      <c r="C279" s="215" t="s">
        <v>201</v>
      </c>
      <c r="D279" s="216"/>
      <c r="E279" s="216"/>
      <c r="F279" s="216"/>
      <c r="G279" s="217"/>
      <c r="H279" s="191" t="s">
        <v>78</v>
      </c>
      <c r="I279" s="192"/>
      <c r="J279" s="192"/>
      <c r="K279" s="192"/>
      <c r="L279" s="193"/>
      <c r="M279" s="210" t="s">
        <v>780</v>
      </c>
      <c r="N279" s="211"/>
      <c r="O279" s="210"/>
      <c r="P279" s="211"/>
      <c r="Q279" s="78">
        <v>2172.4838</v>
      </c>
    </row>
    <row r="280" spans="1:17" s="40" customFormat="1" ht="22.5" customHeight="1" x14ac:dyDescent="0.25">
      <c r="A280" s="57">
        <v>257</v>
      </c>
      <c r="B280" s="222"/>
      <c r="C280" s="215" t="s">
        <v>202</v>
      </c>
      <c r="D280" s="216"/>
      <c r="E280" s="216"/>
      <c r="F280" s="216"/>
      <c r="G280" s="217"/>
      <c r="H280" s="191" t="s">
        <v>78</v>
      </c>
      <c r="I280" s="192"/>
      <c r="J280" s="192"/>
      <c r="K280" s="192"/>
      <c r="L280" s="193"/>
      <c r="M280" s="210" t="s">
        <v>780</v>
      </c>
      <c r="N280" s="211"/>
      <c r="O280" s="210"/>
      <c r="P280" s="211"/>
      <c r="Q280" s="78">
        <v>3989.6250000000005</v>
      </c>
    </row>
    <row r="281" spans="1:17" s="40" customFormat="1" ht="22.5" customHeight="1" x14ac:dyDescent="0.25">
      <c r="A281" s="57">
        <v>258</v>
      </c>
      <c r="B281" s="222"/>
      <c r="C281" s="215" t="s">
        <v>283</v>
      </c>
      <c r="D281" s="216"/>
      <c r="E281" s="216"/>
      <c r="F281" s="216"/>
      <c r="G281" s="217"/>
      <c r="H281" s="191" t="s">
        <v>78</v>
      </c>
      <c r="I281" s="192"/>
      <c r="J281" s="192"/>
      <c r="K281" s="192"/>
      <c r="L281" s="193"/>
      <c r="M281" s="210" t="s">
        <v>780</v>
      </c>
      <c r="N281" s="211"/>
      <c r="O281" s="210"/>
      <c r="P281" s="211"/>
      <c r="Q281" s="78">
        <v>8245.2250000000004</v>
      </c>
    </row>
    <row r="282" spans="1:17" s="40" customFormat="1" ht="22.5" customHeight="1" x14ac:dyDescent="0.25">
      <c r="A282" s="57">
        <v>259</v>
      </c>
      <c r="B282" s="221" t="s">
        <v>203</v>
      </c>
      <c r="C282" s="215" t="s">
        <v>204</v>
      </c>
      <c r="D282" s="216"/>
      <c r="E282" s="216"/>
      <c r="F282" s="216"/>
      <c r="G282" s="217"/>
      <c r="H282" s="191" t="s">
        <v>87</v>
      </c>
      <c r="I282" s="192"/>
      <c r="J282" s="192"/>
      <c r="K282" s="192"/>
      <c r="L282" s="193"/>
      <c r="M282" s="210" t="s">
        <v>781</v>
      </c>
      <c r="N282" s="211"/>
      <c r="O282" s="210"/>
      <c r="P282" s="211"/>
      <c r="Q282" s="78">
        <v>2127.8000000000002</v>
      </c>
    </row>
    <row r="283" spans="1:17" s="40" customFormat="1" ht="22.5" customHeight="1" x14ac:dyDescent="0.25">
      <c r="A283" s="57">
        <v>260</v>
      </c>
      <c r="B283" s="222"/>
      <c r="C283" s="215" t="s">
        <v>535</v>
      </c>
      <c r="D283" s="216"/>
      <c r="E283" s="216"/>
      <c r="F283" s="216"/>
      <c r="G283" s="217"/>
      <c r="H283" s="191" t="s">
        <v>87</v>
      </c>
      <c r="I283" s="192"/>
      <c r="J283" s="192"/>
      <c r="K283" s="192"/>
      <c r="L283" s="193"/>
      <c r="M283" s="210" t="s">
        <v>781</v>
      </c>
      <c r="N283" s="211"/>
      <c r="O283" s="210"/>
      <c r="P283" s="211"/>
      <c r="Q283" s="78">
        <v>2127.8000000000002</v>
      </c>
    </row>
    <row r="284" spans="1:17" s="40" customFormat="1" ht="22.5" customHeight="1" x14ac:dyDescent="0.25">
      <c r="A284" s="57">
        <v>261</v>
      </c>
      <c r="B284" s="222"/>
      <c r="C284" s="215" t="s">
        <v>536</v>
      </c>
      <c r="D284" s="216"/>
      <c r="E284" s="216"/>
      <c r="F284" s="216"/>
      <c r="G284" s="217"/>
      <c r="H284" s="191" t="s">
        <v>87</v>
      </c>
      <c r="I284" s="192"/>
      <c r="J284" s="192"/>
      <c r="K284" s="192"/>
      <c r="L284" s="193"/>
      <c r="M284" s="210" t="s">
        <v>781</v>
      </c>
      <c r="N284" s="211"/>
      <c r="O284" s="210"/>
      <c r="P284" s="211"/>
      <c r="Q284" s="78">
        <v>2127.8000000000002</v>
      </c>
    </row>
    <row r="285" spans="1:17" s="40" customFormat="1" ht="22.5" customHeight="1" x14ac:dyDescent="0.25">
      <c r="A285" s="57">
        <v>262</v>
      </c>
      <c r="B285" s="222"/>
      <c r="C285" s="215" t="s">
        <v>537</v>
      </c>
      <c r="D285" s="216"/>
      <c r="E285" s="216"/>
      <c r="F285" s="216"/>
      <c r="G285" s="217"/>
      <c r="H285" s="191" t="s">
        <v>87</v>
      </c>
      <c r="I285" s="192"/>
      <c r="J285" s="192"/>
      <c r="K285" s="192"/>
      <c r="L285" s="193"/>
      <c r="M285" s="210" t="s">
        <v>781</v>
      </c>
      <c r="N285" s="211"/>
      <c r="O285" s="210"/>
      <c r="P285" s="211"/>
      <c r="Q285" s="78">
        <v>2127.8000000000002</v>
      </c>
    </row>
    <row r="286" spans="1:17" s="40" customFormat="1" ht="22.5" customHeight="1" x14ac:dyDescent="0.25">
      <c r="A286" s="57">
        <v>263</v>
      </c>
      <c r="B286" s="222"/>
      <c r="C286" s="215" t="s">
        <v>205</v>
      </c>
      <c r="D286" s="216"/>
      <c r="E286" s="216"/>
      <c r="F286" s="216"/>
      <c r="G286" s="217"/>
      <c r="H286" s="191" t="s">
        <v>87</v>
      </c>
      <c r="I286" s="192"/>
      <c r="J286" s="192"/>
      <c r="K286" s="192"/>
      <c r="L286" s="193"/>
      <c r="M286" s="210" t="s">
        <v>781</v>
      </c>
      <c r="N286" s="211"/>
      <c r="O286" s="210"/>
      <c r="P286" s="211"/>
      <c r="Q286" s="78">
        <v>6915.35</v>
      </c>
    </row>
    <row r="287" spans="1:17" s="40" customFormat="1" ht="22.5" customHeight="1" x14ac:dyDescent="0.25">
      <c r="A287" s="57">
        <v>264</v>
      </c>
      <c r="B287" s="222"/>
      <c r="C287" s="215" t="s">
        <v>538</v>
      </c>
      <c r="D287" s="216"/>
      <c r="E287" s="216"/>
      <c r="F287" s="216"/>
      <c r="G287" s="217"/>
      <c r="H287" s="191" t="s">
        <v>87</v>
      </c>
      <c r="I287" s="192"/>
      <c r="J287" s="192"/>
      <c r="K287" s="192"/>
      <c r="L287" s="193"/>
      <c r="M287" s="210" t="s">
        <v>781</v>
      </c>
      <c r="N287" s="211"/>
      <c r="O287" s="210"/>
      <c r="P287" s="211"/>
      <c r="Q287" s="78">
        <v>6916.4139000000005</v>
      </c>
    </row>
    <row r="288" spans="1:17" s="40" customFormat="1" ht="22.5" customHeight="1" x14ac:dyDescent="0.25">
      <c r="A288" s="57">
        <v>265</v>
      </c>
      <c r="B288" s="222"/>
      <c r="C288" s="215" t="s">
        <v>539</v>
      </c>
      <c r="D288" s="216"/>
      <c r="E288" s="216"/>
      <c r="F288" s="216"/>
      <c r="G288" s="217"/>
      <c r="H288" s="191" t="s">
        <v>87</v>
      </c>
      <c r="I288" s="192"/>
      <c r="J288" s="192"/>
      <c r="K288" s="192"/>
      <c r="L288" s="193"/>
      <c r="M288" s="210" t="s">
        <v>781</v>
      </c>
      <c r="N288" s="211"/>
      <c r="O288" s="210"/>
      <c r="P288" s="211"/>
      <c r="Q288" s="78">
        <v>6917.4778000000006</v>
      </c>
    </row>
    <row r="289" spans="1:17" s="40" customFormat="1" ht="22.5" customHeight="1" x14ac:dyDescent="0.25">
      <c r="A289" s="57">
        <v>266</v>
      </c>
      <c r="B289" s="222"/>
      <c r="C289" s="215" t="s">
        <v>540</v>
      </c>
      <c r="D289" s="216"/>
      <c r="E289" s="216"/>
      <c r="F289" s="216"/>
      <c r="G289" s="217"/>
      <c r="H289" s="191" t="s">
        <v>87</v>
      </c>
      <c r="I289" s="192"/>
      <c r="J289" s="192"/>
      <c r="K289" s="192"/>
      <c r="L289" s="193"/>
      <c r="M289" s="210" t="s">
        <v>781</v>
      </c>
      <c r="N289" s="211"/>
      <c r="O289" s="210"/>
      <c r="P289" s="211"/>
      <c r="Q289" s="78">
        <v>6918.5417000000007</v>
      </c>
    </row>
    <row r="290" spans="1:17" s="40" customFormat="1" ht="22.5" customHeight="1" x14ac:dyDescent="0.25">
      <c r="A290" s="57">
        <v>267</v>
      </c>
      <c r="B290" s="222"/>
      <c r="C290" s="215" t="s">
        <v>206</v>
      </c>
      <c r="D290" s="216"/>
      <c r="E290" s="216"/>
      <c r="F290" s="216"/>
      <c r="G290" s="217"/>
      <c r="H290" s="191" t="s">
        <v>87</v>
      </c>
      <c r="I290" s="192"/>
      <c r="J290" s="192"/>
      <c r="K290" s="192"/>
      <c r="L290" s="193"/>
      <c r="M290" s="210" t="s">
        <v>781</v>
      </c>
      <c r="N290" s="211"/>
      <c r="O290" s="210"/>
      <c r="P290" s="211"/>
      <c r="Q290" s="78">
        <v>7128.13</v>
      </c>
    </row>
    <row r="291" spans="1:17" s="40" customFormat="1" ht="22.5" customHeight="1" x14ac:dyDescent="0.25">
      <c r="A291" s="57">
        <v>268</v>
      </c>
      <c r="B291" s="222"/>
      <c r="C291" s="215" t="s">
        <v>541</v>
      </c>
      <c r="D291" s="216"/>
      <c r="E291" s="216"/>
      <c r="F291" s="216"/>
      <c r="G291" s="217"/>
      <c r="H291" s="191" t="s">
        <v>87</v>
      </c>
      <c r="I291" s="192"/>
      <c r="J291" s="192"/>
      <c r="K291" s="192"/>
      <c r="L291" s="193"/>
      <c r="M291" s="210" t="s">
        <v>781</v>
      </c>
      <c r="N291" s="211"/>
      <c r="O291" s="210"/>
      <c r="P291" s="211"/>
      <c r="Q291" s="78">
        <v>7128.13</v>
      </c>
    </row>
    <row r="292" spans="1:17" s="40" customFormat="1" ht="22.5" customHeight="1" x14ac:dyDescent="0.25">
      <c r="A292" s="57">
        <v>269</v>
      </c>
      <c r="B292" s="222"/>
      <c r="C292" s="215" t="s">
        <v>542</v>
      </c>
      <c r="D292" s="216"/>
      <c r="E292" s="216"/>
      <c r="F292" s="216"/>
      <c r="G292" s="217"/>
      <c r="H292" s="191" t="s">
        <v>87</v>
      </c>
      <c r="I292" s="192"/>
      <c r="J292" s="192"/>
      <c r="K292" s="192"/>
      <c r="L292" s="193"/>
      <c r="M292" s="210" t="s">
        <v>781</v>
      </c>
      <c r="N292" s="211"/>
      <c r="O292" s="210"/>
      <c r="P292" s="211"/>
      <c r="Q292" s="78">
        <v>7128.13</v>
      </c>
    </row>
    <row r="293" spans="1:17" s="40" customFormat="1" ht="22.5" customHeight="1" x14ac:dyDescent="0.25">
      <c r="A293" s="57">
        <v>270</v>
      </c>
      <c r="B293" s="222"/>
      <c r="C293" s="215" t="s">
        <v>543</v>
      </c>
      <c r="D293" s="216"/>
      <c r="E293" s="216"/>
      <c r="F293" s="216"/>
      <c r="G293" s="217"/>
      <c r="H293" s="191" t="s">
        <v>87</v>
      </c>
      <c r="I293" s="192"/>
      <c r="J293" s="192"/>
      <c r="K293" s="192"/>
      <c r="L293" s="193"/>
      <c r="M293" s="210" t="s">
        <v>781</v>
      </c>
      <c r="N293" s="211"/>
      <c r="O293" s="210"/>
      <c r="P293" s="211"/>
      <c r="Q293" s="78">
        <v>7128.13</v>
      </c>
    </row>
    <row r="294" spans="1:17" s="40" customFormat="1" ht="22.5" customHeight="1" x14ac:dyDescent="0.25">
      <c r="A294" s="57">
        <v>271</v>
      </c>
      <c r="B294" s="222"/>
      <c r="C294" s="215" t="s">
        <v>544</v>
      </c>
      <c r="D294" s="216"/>
      <c r="E294" s="216"/>
      <c r="F294" s="216"/>
      <c r="G294" s="217"/>
      <c r="H294" s="191" t="s">
        <v>87</v>
      </c>
      <c r="I294" s="192"/>
      <c r="J294" s="192"/>
      <c r="K294" s="192"/>
      <c r="L294" s="193"/>
      <c r="M294" s="210" t="s">
        <v>781</v>
      </c>
      <c r="N294" s="211"/>
      <c r="O294" s="210"/>
      <c r="P294" s="211"/>
      <c r="Q294" s="78">
        <v>18618.25</v>
      </c>
    </row>
    <row r="295" spans="1:17" s="40" customFormat="1" ht="22.5" customHeight="1" x14ac:dyDescent="0.25">
      <c r="A295" s="57">
        <v>272</v>
      </c>
      <c r="B295" s="222"/>
      <c r="C295" s="215" t="s">
        <v>545</v>
      </c>
      <c r="D295" s="216"/>
      <c r="E295" s="216"/>
      <c r="F295" s="216"/>
      <c r="G295" s="217"/>
      <c r="H295" s="191" t="s">
        <v>87</v>
      </c>
      <c r="I295" s="192"/>
      <c r="J295" s="192"/>
      <c r="K295" s="192"/>
      <c r="L295" s="193"/>
      <c r="M295" s="210" t="s">
        <v>781</v>
      </c>
      <c r="N295" s="211"/>
      <c r="O295" s="210"/>
      <c r="P295" s="211"/>
      <c r="Q295" s="78">
        <v>31065.88</v>
      </c>
    </row>
    <row r="296" spans="1:17" s="40" customFormat="1" ht="22.5" customHeight="1" x14ac:dyDescent="0.25">
      <c r="A296" s="57">
        <v>273</v>
      </c>
      <c r="B296" s="222"/>
      <c r="C296" s="215" t="s">
        <v>546</v>
      </c>
      <c r="D296" s="216"/>
      <c r="E296" s="216"/>
      <c r="F296" s="216"/>
      <c r="G296" s="217"/>
      <c r="H296" s="191" t="s">
        <v>87</v>
      </c>
      <c r="I296" s="192"/>
      <c r="J296" s="192"/>
      <c r="K296" s="192"/>
      <c r="L296" s="193"/>
      <c r="M296" s="210" t="s">
        <v>781</v>
      </c>
      <c r="N296" s="211"/>
      <c r="O296" s="210"/>
      <c r="P296" s="211"/>
      <c r="Q296" s="78">
        <v>66493.75</v>
      </c>
    </row>
    <row r="297" spans="1:17" s="40" customFormat="1" ht="22.5" customHeight="1" x14ac:dyDescent="0.25">
      <c r="A297" s="57">
        <v>274</v>
      </c>
      <c r="B297" s="223"/>
      <c r="C297" s="215" t="s">
        <v>547</v>
      </c>
      <c r="D297" s="216"/>
      <c r="E297" s="216"/>
      <c r="F297" s="216"/>
      <c r="G297" s="217"/>
      <c r="H297" s="191" t="s">
        <v>87</v>
      </c>
      <c r="I297" s="192"/>
      <c r="J297" s="192"/>
      <c r="K297" s="192"/>
      <c r="L297" s="193"/>
      <c r="M297" s="210" t="s">
        <v>781</v>
      </c>
      <c r="N297" s="211"/>
      <c r="O297" s="210"/>
      <c r="P297" s="211"/>
      <c r="Q297" s="78">
        <v>132987.5</v>
      </c>
    </row>
    <row r="298" spans="1:17" s="40" customFormat="1" ht="22.5" customHeight="1" x14ac:dyDescent="0.25">
      <c r="A298" s="57">
        <v>275</v>
      </c>
      <c r="B298" s="221" t="s">
        <v>207</v>
      </c>
      <c r="C298" s="215" t="s">
        <v>548</v>
      </c>
      <c r="D298" s="216"/>
      <c r="E298" s="216"/>
      <c r="F298" s="216"/>
      <c r="G298" s="217"/>
      <c r="H298" s="191" t="s">
        <v>78</v>
      </c>
      <c r="I298" s="192"/>
      <c r="J298" s="192"/>
      <c r="K298" s="192"/>
      <c r="L298" s="193"/>
      <c r="M298" s="210" t="s">
        <v>781</v>
      </c>
      <c r="N298" s="211"/>
      <c r="O298" s="210"/>
      <c r="P298" s="211"/>
      <c r="Q298" s="78">
        <v>35465.106500000002</v>
      </c>
    </row>
    <row r="299" spans="1:17" s="40" customFormat="1" ht="22.5" customHeight="1" x14ac:dyDescent="0.25">
      <c r="A299" s="57">
        <v>276</v>
      </c>
      <c r="B299" s="223"/>
      <c r="C299" s="218" t="s">
        <v>703</v>
      </c>
      <c r="D299" s="219"/>
      <c r="E299" s="219"/>
      <c r="F299" s="219"/>
      <c r="G299" s="220"/>
      <c r="H299" s="191" t="s">
        <v>78</v>
      </c>
      <c r="I299" s="192"/>
      <c r="J299" s="192"/>
      <c r="K299" s="192"/>
      <c r="L299" s="193"/>
      <c r="M299" s="210" t="s">
        <v>781</v>
      </c>
      <c r="N299" s="211"/>
      <c r="O299" s="210"/>
      <c r="P299" s="211"/>
      <c r="Q299" s="78">
        <v>40428.200000000004</v>
      </c>
    </row>
    <row r="300" spans="1:17" s="40" customFormat="1" ht="22.5" customHeight="1" x14ac:dyDescent="0.25">
      <c r="A300" s="57">
        <v>277</v>
      </c>
      <c r="B300" s="221" t="s">
        <v>208</v>
      </c>
      <c r="C300" s="215" t="s">
        <v>209</v>
      </c>
      <c r="D300" s="216"/>
      <c r="E300" s="216"/>
      <c r="F300" s="216"/>
      <c r="G300" s="217"/>
      <c r="H300" s="191" t="s">
        <v>87</v>
      </c>
      <c r="I300" s="192"/>
      <c r="J300" s="192"/>
      <c r="K300" s="192"/>
      <c r="L300" s="193"/>
      <c r="M300" s="210" t="s">
        <v>788</v>
      </c>
      <c r="N300" s="211"/>
      <c r="O300" s="210"/>
      <c r="P300" s="211"/>
      <c r="Q300" s="78">
        <v>3547.0426000000002</v>
      </c>
    </row>
    <row r="301" spans="1:17" s="40" customFormat="1" ht="22.5" customHeight="1" x14ac:dyDescent="0.25">
      <c r="A301" s="57">
        <v>278</v>
      </c>
      <c r="B301" s="222"/>
      <c r="C301" s="215" t="s">
        <v>210</v>
      </c>
      <c r="D301" s="216"/>
      <c r="E301" s="216"/>
      <c r="F301" s="216"/>
      <c r="G301" s="217"/>
      <c r="H301" s="191" t="s">
        <v>87</v>
      </c>
      <c r="I301" s="192"/>
      <c r="J301" s="192"/>
      <c r="K301" s="192"/>
      <c r="L301" s="193"/>
      <c r="M301" s="210" t="s">
        <v>788</v>
      </c>
      <c r="N301" s="211"/>
      <c r="O301" s="210"/>
      <c r="P301" s="211"/>
      <c r="Q301" s="78">
        <v>3884.2989000000002</v>
      </c>
    </row>
    <row r="302" spans="1:17" s="40" customFormat="1" ht="22.5" customHeight="1" x14ac:dyDescent="0.25">
      <c r="A302" s="57">
        <v>279</v>
      </c>
      <c r="B302" s="222"/>
      <c r="C302" s="215" t="s">
        <v>211</v>
      </c>
      <c r="D302" s="216"/>
      <c r="E302" s="216"/>
      <c r="F302" s="216"/>
      <c r="G302" s="217"/>
      <c r="H302" s="191" t="s">
        <v>87</v>
      </c>
      <c r="I302" s="192"/>
      <c r="J302" s="192"/>
      <c r="K302" s="192"/>
      <c r="L302" s="193"/>
      <c r="M302" s="210" t="s">
        <v>791</v>
      </c>
      <c r="N302" s="211"/>
      <c r="O302" s="210"/>
      <c r="P302" s="211"/>
      <c r="Q302" s="78">
        <v>2947.0030000000002</v>
      </c>
    </row>
    <row r="303" spans="1:17" s="40" customFormat="1" ht="22.5" customHeight="1" x14ac:dyDescent="0.25">
      <c r="A303" s="57">
        <v>280</v>
      </c>
      <c r="B303" s="222"/>
      <c r="C303" s="215" t="s">
        <v>549</v>
      </c>
      <c r="D303" s="216"/>
      <c r="E303" s="216"/>
      <c r="F303" s="216"/>
      <c r="G303" s="217"/>
      <c r="H303" s="191" t="s">
        <v>87</v>
      </c>
      <c r="I303" s="192"/>
      <c r="J303" s="192"/>
      <c r="K303" s="192"/>
      <c r="L303" s="193"/>
      <c r="M303" s="210" t="s">
        <v>779</v>
      </c>
      <c r="N303" s="211"/>
      <c r="O303" s="210"/>
      <c r="P303" s="211"/>
      <c r="Q303" s="78">
        <v>1436.2650000000001</v>
      </c>
    </row>
    <row r="304" spans="1:17" s="40" customFormat="1" ht="22.5" customHeight="1" x14ac:dyDescent="0.25">
      <c r="A304" s="57">
        <v>281</v>
      </c>
      <c r="B304" s="223"/>
      <c r="C304" s="215" t="s">
        <v>212</v>
      </c>
      <c r="D304" s="216"/>
      <c r="E304" s="216"/>
      <c r="F304" s="216"/>
      <c r="G304" s="217"/>
      <c r="H304" s="191" t="s">
        <v>87</v>
      </c>
      <c r="I304" s="192"/>
      <c r="J304" s="192"/>
      <c r="K304" s="192"/>
      <c r="L304" s="193"/>
      <c r="M304" s="210" t="s">
        <v>779</v>
      </c>
      <c r="N304" s="211"/>
      <c r="O304" s="210"/>
      <c r="P304" s="211"/>
      <c r="Q304" s="78">
        <v>1383.0700000000002</v>
      </c>
    </row>
    <row r="305" spans="1:17" s="40" customFormat="1" ht="22.5" customHeight="1" x14ac:dyDescent="0.25">
      <c r="A305" s="57">
        <v>282</v>
      </c>
      <c r="B305" s="221" t="s">
        <v>213</v>
      </c>
      <c r="C305" s="218" t="s">
        <v>214</v>
      </c>
      <c r="D305" s="219"/>
      <c r="E305" s="219"/>
      <c r="F305" s="219"/>
      <c r="G305" s="220"/>
      <c r="H305" s="191" t="s">
        <v>87</v>
      </c>
      <c r="I305" s="192"/>
      <c r="J305" s="192"/>
      <c r="K305" s="192"/>
      <c r="L305" s="193"/>
      <c r="M305" s="210" t="s">
        <v>779</v>
      </c>
      <c r="N305" s="211"/>
      <c r="O305" s="210"/>
      <c r="P305" s="211"/>
      <c r="Q305" s="78">
        <v>1339.4501</v>
      </c>
    </row>
    <row r="306" spans="1:17" s="40" customFormat="1" ht="22.5" customHeight="1" x14ac:dyDescent="0.25">
      <c r="A306" s="57">
        <v>283</v>
      </c>
      <c r="B306" s="222"/>
      <c r="C306" s="218" t="s">
        <v>215</v>
      </c>
      <c r="D306" s="219"/>
      <c r="E306" s="219"/>
      <c r="F306" s="219"/>
      <c r="G306" s="220"/>
      <c r="H306" s="191" t="s">
        <v>87</v>
      </c>
      <c r="I306" s="192"/>
      <c r="J306" s="192"/>
      <c r="K306" s="192"/>
      <c r="L306" s="193"/>
      <c r="M306" s="210" t="s">
        <v>779</v>
      </c>
      <c r="N306" s="211"/>
      <c r="O306" s="210"/>
      <c r="P306" s="211"/>
      <c r="Q306" s="78">
        <v>1339.4501</v>
      </c>
    </row>
    <row r="307" spans="1:17" s="40" customFormat="1" ht="22.5" customHeight="1" x14ac:dyDescent="0.25">
      <c r="A307" s="57">
        <v>284</v>
      </c>
      <c r="B307" s="223"/>
      <c r="C307" s="218" t="s">
        <v>216</v>
      </c>
      <c r="D307" s="219"/>
      <c r="E307" s="219"/>
      <c r="F307" s="219"/>
      <c r="G307" s="220"/>
      <c r="H307" s="191" t="s">
        <v>87</v>
      </c>
      <c r="I307" s="192"/>
      <c r="J307" s="192"/>
      <c r="K307" s="192"/>
      <c r="L307" s="193"/>
      <c r="M307" s="210" t="s">
        <v>779</v>
      </c>
      <c r="N307" s="211"/>
      <c r="O307" s="210"/>
      <c r="P307" s="211"/>
      <c r="Q307" s="78">
        <v>1339.4501</v>
      </c>
    </row>
    <row r="308" spans="1:17" s="40" customFormat="1" ht="22.5" customHeight="1" x14ac:dyDescent="0.25">
      <c r="A308" s="57">
        <v>285</v>
      </c>
      <c r="B308" s="221" t="s">
        <v>217</v>
      </c>
      <c r="C308" s="218" t="s">
        <v>716</v>
      </c>
      <c r="D308" s="219"/>
      <c r="E308" s="219"/>
      <c r="F308" s="219"/>
      <c r="G308" s="220"/>
      <c r="H308" s="191" t="s">
        <v>87</v>
      </c>
      <c r="I308" s="192"/>
      <c r="J308" s="192"/>
      <c r="K308" s="192"/>
      <c r="L308" s="193"/>
      <c r="M308" s="210" t="s">
        <v>779</v>
      </c>
      <c r="N308" s="211"/>
      <c r="O308" s="210"/>
      <c r="P308" s="211"/>
      <c r="Q308" s="78">
        <v>3104.4602</v>
      </c>
    </row>
    <row r="309" spans="1:17" s="40" customFormat="1" ht="22.5" customHeight="1" x14ac:dyDescent="0.25">
      <c r="A309" s="57">
        <v>286</v>
      </c>
      <c r="B309" s="223"/>
      <c r="C309" s="218" t="s">
        <v>717</v>
      </c>
      <c r="D309" s="219"/>
      <c r="E309" s="219"/>
      <c r="F309" s="219"/>
      <c r="G309" s="220"/>
      <c r="H309" s="191" t="s">
        <v>87</v>
      </c>
      <c r="I309" s="192"/>
      <c r="J309" s="192"/>
      <c r="K309" s="192"/>
      <c r="L309" s="193"/>
      <c r="M309" s="210" t="s">
        <v>779</v>
      </c>
      <c r="N309" s="211"/>
      <c r="O309" s="210"/>
      <c r="P309" s="211"/>
      <c r="Q309" s="78">
        <v>13830.7</v>
      </c>
    </row>
    <row r="310" spans="1:17" s="40" customFormat="1" ht="22.5" customHeight="1" x14ac:dyDescent="0.25">
      <c r="A310" s="57">
        <v>287</v>
      </c>
      <c r="B310" s="221" t="s">
        <v>218</v>
      </c>
      <c r="C310" s="215" t="s">
        <v>706</v>
      </c>
      <c r="D310" s="216"/>
      <c r="E310" s="216"/>
      <c r="F310" s="216"/>
      <c r="G310" s="217"/>
      <c r="H310" s="191" t="s">
        <v>87</v>
      </c>
      <c r="I310" s="192"/>
      <c r="J310" s="192"/>
      <c r="K310" s="192"/>
      <c r="L310" s="193"/>
      <c r="M310" s="210" t="s">
        <v>783</v>
      </c>
      <c r="N310" s="211"/>
      <c r="O310" s="210"/>
      <c r="P310" s="211"/>
      <c r="Q310" s="78">
        <v>9787.880000000001</v>
      </c>
    </row>
    <row r="311" spans="1:17" s="40" customFormat="1" ht="22.5" customHeight="1" x14ac:dyDescent="0.25">
      <c r="A311" s="57">
        <v>288</v>
      </c>
      <c r="B311" s="222"/>
      <c r="C311" s="215" t="s">
        <v>707</v>
      </c>
      <c r="D311" s="216"/>
      <c r="E311" s="216"/>
      <c r="F311" s="216"/>
      <c r="G311" s="217"/>
      <c r="H311" s="191" t="s">
        <v>87</v>
      </c>
      <c r="I311" s="192"/>
      <c r="J311" s="192"/>
      <c r="K311" s="192"/>
      <c r="L311" s="193"/>
      <c r="M311" s="210" t="s">
        <v>783</v>
      </c>
      <c r="N311" s="211"/>
      <c r="O311" s="210"/>
      <c r="P311" s="211"/>
      <c r="Q311" s="78">
        <v>26597.5</v>
      </c>
    </row>
    <row r="312" spans="1:17" s="40" customFormat="1" ht="22.5" customHeight="1" x14ac:dyDescent="0.25">
      <c r="A312" s="57">
        <v>289</v>
      </c>
      <c r="B312" s="222"/>
      <c r="C312" s="215" t="s">
        <v>718</v>
      </c>
      <c r="D312" s="216"/>
      <c r="E312" s="216"/>
      <c r="F312" s="216"/>
      <c r="G312" s="217"/>
      <c r="H312" s="191" t="s">
        <v>87</v>
      </c>
      <c r="I312" s="192"/>
      <c r="J312" s="192"/>
      <c r="K312" s="192"/>
      <c r="L312" s="193"/>
      <c r="M312" s="210" t="s">
        <v>783</v>
      </c>
      <c r="N312" s="211"/>
      <c r="O312" s="210"/>
      <c r="P312" s="211"/>
      <c r="Q312" s="78">
        <v>21712.071200000002</v>
      </c>
    </row>
    <row r="313" spans="1:17" s="40" customFormat="1" ht="22.5" customHeight="1" x14ac:dyDescent="0.25">
      <c r="A313" s="57">
        <v>290</v>
      </c>
      <c r="B313" s="222"/>
      <c r="C313" s="218" t="s">
        <v>708</v>
      </c>
      <c r="D313" s="219"/>
      <c r="E313" s="219"/>
      <c r="F313" s="219"/>
      <c r="G313" s="220"/>
      <c r="H313" s="191" t="s">
        <v>87</v>
      </c>
      <c r="I313" s="192"/>
      <c r="J313" s="192"/>
      <c r="K313" s="192"/>
      <c r="L313" s="193"/>
      <c r="M313" s="210" t="s">
        <v>779</v>
      </c>
      <c r="N313" s="211"/>
      <c r="O313" s="210"/>
      <c r="P313" s="211"/>
      <c r="Q313" s="78">
        <v>3244.895</v>
      </c>
    </row>
    <row r="314" spans="1:17" s="40" customFormat="1" ht="22.5" customHeight="1" x14ac:dyDescent="0.25">
      <c r="A314" s="57">
        <v>291</v>
      </c>
      <c r="B314" s="223"/>
      <c r="C314" s="218" t="s">
        <v>709</v>
      </c>
      <c r="D314" s="219"/>
      <c r="E314" s="219"/>
      <c r="F314" s="219"/>
      <c r="G314" s="220"/>
      <c r="H314" s="191" t="s">
        <v>87</v>
      </c>
      <c r="I314" s="192"/>
      <c r="J314" s="192"/>
      <c r="K314" s="192"/>
      <c r="L314" s="193"/>
      <c r="M314" s="210" t="s">
        <v>779</v>
      </c>
      <c r="N314" s="211"/>
      <c r="O314" s="210"/>
      <c r="P314" s="211"/>
      <c r="Q314" s="78">
        <v>11526.292600000001</v>
      </c>
    </row>
    <row r="315" spans="1:17" s="40" customFormat="1" ht="22.5" customHeight="1" x14ac:dyDescent="0.25">
      <c r="A315" s="57">
        <v>292</v>
      </c>
      <c r="B315" s="221" t="s">
        <v>219</v>
      </c>
      <c r="C315" s="215" t="s">
        <v>710</v>
      </c>
      <c r="D315" s="216"/>
      <c r="E315" s="216"/>
      <c r="F315" s="216"/>
      <c r="G315" s="217"/>
      <c r="H315" s="191" t="s">
        <v>87</v>
      </c>
      <c r="I315" s="192"/>
      <c r="J315" s="192"/>
      <c r="K315" s="192"/>
      <c r="L315" s="193"/>
      <c r="M315" s="210" t="s">
        <v>782</v>
      </c>
      <c r="N315" s="211"/>
      <c r="O315" s="210"/>
      <c r="P315" s="211"/>
      <c r="Q315" s="78">
        <v>4744.9940000000006</v>
      </c>
    </row>
    <row r="316" spans="1:17" s="40" customFormat="1" ht="22.5" customHeight="1" x14ac:dyDescent="0.25">
      <c r="A316" s="57">
        <v>293</v>
      </c>
      <c r="B316" s="222"/>
      <c r="C316" s="215" t="s">
        <v>711</v>
      </c>
      <c r="D316" s="216"/>
      <c r="E316" s="216"/>
      <c r="F316" s="216"/>
      <c r="G316" s="217"/>
      <c r="H316" s="191" t="s">
        <v>87</v>
      </c>
      <c r="I316" s="192"/>
      <c r="J316" s="192"/>
      <c r="K316" s="192"/>
      <c r="L316" s="193"/>
      <c r="M316" s="280" t="s">
        <v>790</v>
      </c>
      <c r="N316" s="281"/>
      <c r="O316" s="282"/>
      <c r="P316" s="283"/>
      <c r="Q316" s="78">
        <v>12022.070000000002</v>
      </c>
    </row>
    <row r="317" spans="1:17" s="40" customFormat="1" ht="22.5" customHeight="1" x14ac:dyDescent="0.25">
      <c r="A317" s="57">
        <v>294</v>
      </c>
      <c r="B317" s="222"/>
      <c r="C317" s="215" t="s">
        <v>712</v>
      </c>
      <c r="D317" s="216"/>
      <c r="E317" s="216"/>
      <c r="F317" s="216"/>
      <c r="G317" s="217"/>
      <c r="H317" s="191" t="s">
        <v>87</v>
      </c>
      <c r="I317" s="192"/>
      <c r="J317" s="192"/>
      <c r="K317" s="192"/>
      <c r="L317" s="193"/>
      <c r="M317" s="210" t="s">
        <v>787</v>
      </c>
      <c r="N317" s="211"/>
      <c r="O317" s="210"/>
      <c r="P317" s="211"/>
      <c r="Q317" s="78">
        <v>17607.545000000002</v>
      </c>
    </row>
    <row r="318" spans="1:17" s="40" customFormat="1" ht="22.5" customHeight="1" x14ac:dyDescent="0.25">
      <c r="A318" s="57">
        <v>295</v>
      </c>
      <c r="B318" s="223"/>
      <c r="C318" s="215" t="s">
        <v>713</v>
      </c>
      <c r="D318" s="216"/>
      <c r="E318" s="216"/>
      <c r="F318" s="216"/>
      <c r="G318" s="217"/>
      <c r="H318" s="191" t="s">
        <v>87</v>
      </c>
      <c r="I318" s="192"/>
      <c r="J318" s="192"/>
      <c r="K318" s="192"/>
      <c r="L318" s="193"/>
      <c r="M318" s="210" t="s">
        <v>787</v>
      </c>
      <c r="N318" s="211"/>
      <c r="O318" s="210"/>
      <c r="P318" s="211"/>
      <c r="Q318" s="78">
        <v>33087.29</v>
      </c>
    </row>
    <row r="319" spans="1:17" s="40" customFormat="1" ht="22.5" customHeight="1" x14ac:dyDescent="0.25">
      <c r="A319" s="57">
        <v>296</v>
      </c>
      <c r="B319" s="52" t="s">
        <v>550</v>
      </c>
      <c r="C319" s="218" t="s">
        <v>714</v>
      </c>
      <c r="D319" s="219"/>
      <c r="E319" s="219"/>
      <c r="F319" s="219"/>
      <c r="G319" s="220"/>
      <c r="H319" s="191" t="s">
        <v>87</v>
      </c>
      <c r="I319" s="192"/>
      <c r="J319" s="192"/>
      <c r="K319" s="192"/>
      <c r="L319" s="193"/>
      <c r="M319" s="210" t="s">
        <v>792</v>
      </c>
      <c r="N319" s="211"/>
      <c r="O319" s="210"/>
      <c r="P319" s="211"/>
      <c r="Q319" s="78">
        <v>41492.100000000006</v>
      </c>
    </row>
    <row r="320" spans="1:17" s="40" customFormat="1" ht="22.5" customHeight="1" x14ac:dyDescent="0.25">
      <c r="A320" s="57">
        <v>297</v>
      </c>
      <c r="B320" s="4" t="s">
        <v>640</v>
      </c>
      <c r="C320" s="218" t="s">
        <v>715</v>
      </c>
      <c r="D320" s="219"/>
      <c r="E320" s="219"/>
      <c r="F320" s="219"/>
      <c r="G320" s="220"/>
      <c r="H320" s="191" t="s">
        <v>87</v>
      </c>
      <c r="I320" s="192"/>
      <c r="J320" s="192"/>
      <c r="K320" s="192"/>
      <c r="L320" s="193"/>
      <c r="M320" s="210" t="s">
        <v>792</v>
      </c>
      <c r="N320" s="211"/>
      <c r="O320" s="210"/>
      <c r="P320" s="211"/>
      <c r="Q320" s="78">
        <v>37236.5</v>
      </c>
    </row>
    <row r="321" spans="1:17" s="40" customFormat="1" ht="22.5" customHeight="1" x14ac:dyDescent="0.25">
      <c r="A321" s="57">
        <v>298</v>
      </c>
      <c r="B321" s="5" t="s">
        <v>220</v>
      </c>
      <c r="C321" s="215" t="s">
        <v>719</v>
      </c>
      <c r="D321" s="216"/>
      <c r="E321" s="216"/>
      <c r="F321" s="216"/>
      <c r="G321" s="217"/>
      <c r="H321" s="191" t="s">
        <v>78</v>
      </c>
      <c r="I321" s="192"/>
      <c r="J321" s="192"/>
      <c r="K321" s="192"/>
      <c r="L321" s="193"/>
      <c r="M321" s="210" t="s">
        <v>789</v>
      </c>
      <c r="N321" s="211"/>
      <c r="O321" s="210"/>
      <c r="P321" s="211"/>
      <c r="Q321" s="78">
        <v>54301.456000000006</v>
      </c>
    </row>
    <row r="322" spans="1:17" s="40" customFormat="1" ht="22.5" customHeight="1" x14ac:dyDescent="0.25">
      <c r="A322" s="57">
        <v>299</v>
      </c>
      <c r="B322" s="243" t="s">
        <v>221</v>
      </c>
      <c r="C322" s="215" t="s">
        <v>600</v>
      </c>
      <c r="D322" s="216"/>
      <c r="E322" s="216"/>
      <c r="F322" s="216"/>
      <c r="G322" s="217"/>
      <c r="H322" s="191" t="s">
        <v>78</v>
      </c>
      <c r="I322" s="192"/>
      <c r="J322" s="192"/>
      <c r="K322" s="192"/>
      <c r="L322" s="193"/>
      <c r="M322" s="210" t="s">
        <v>781</v>
      </c>
      <c r="N322" s="211"/>
      <c r="O322" s="210"/>
      <c r="P322" s="211"/>
      <c r="Q322" s="78">
        <v>27767.79</v>
      </c>
    </row>
    <row r="323" spans="1:17" s="40" customFormat="1" ht="22.5" customHeight="1" x14ac:dyDescent="0.25">
      <c r="A323" s="57">
        <v>300</v>
      </c>
      <c r="B323" s="244"/>
      <c r="C323" s="215" t="s">
        <v>601</v>
      </c>
      <c r="D323" s="216"/>
      <c r="E323" s="216"/>
      <c r="F323" s="216"/>
      <c r="G323" s="217"/>
      <c r="H323" s="191" t="s">
        <v>78</v>
      </c>
      <c r="I323" s="192"/>
      <c r="J323" s="192"/>
      <c r="K323" s="192"/>
      <c r="L323" s="193"/>
      <c r="M323" s="210" t="s">
        <v>781</v>
      </c>
      <c r="N323" s="211"/>
      <c r="O323" s="210"/>
      <c r="P323" s="211"/>
      <c r="Q323" s="78">
        <v>31385.050000000003</v>
      </c>
    </row>
    <row r="324" spans="1:17" s="40" customFormat="1" ht="22.5" customHeight="1" x14ac:dyDescent="0.25">
      <c r="A324" s="57">
        <v>301</v>
      </c>
      <c r="B324" s="245"/>
      <c r="C324" s="215" t="s">
        <v>602</v>
      </c>
      <c r="D324" s="216"/>
      <c r="E324" s="216"/>
      <c r="F324" s="216"/>
      <c r="G324" s="217"/>
      <c r="H324" s="191" t="s">
        <v>78</v>
      </c>
      <c r="I324" s="192"/>
      <c r="J324" s="192"/>
      <c r="K324" s="192"/>
      <c r="L324" s="193"/>
      <c r="M324" s="210" t="s">
        <v>781</v>
      </c>
      <c r="N324" s="211"/>
      <c r="O324" s="210"/>
      <c r="P324" s="211"/>
      <c r="Q324" s="78">
        <v>35108.700000000004</v>
      </c>
    </row>
    <row r="325" spans="1:17" s="40" customFormat="1" ht="22.5" customHeight="1" x14ac:dyDescent="0.25">
      <c r="A325" s="57">
        <v>302</v>
      </c>
      <c r="B325" s="5" t="s">
        <v>222</v>
      </c>
      <c r="C325" s="215" t="s">
        <v>223</v>
      </c>
      <c r="D325" s="216"/>
      <c r="E325" s="216"/>
      <c r="F325" s="216"/>
      <c r="G325" s="217"/>
      <c r="H325" s="191" t="s">
        <v>78</v>
      </c>
      <c r="I325" s="192"/>
      <c r="J325" s="192"/>
      <c r="K325" s="192"/>
      <c r="L325" s="193"/>
      <c r="M325" s="210" t="s">
        <v>789</v>
      </c>
      <c r="N325" s="211"/>
      <c r="O325" s="210"/>
      <c r="P325" s="211"/>
      <c r="Q325" s="78">
        <v>21987.621300000003</v>
      </c>
    </row>
    <row r="326" spans="1:17" s="40" customFormat="1" ht="22.5" customHeight="1" x14ac:dyDescent="0.25">
      <c r="A326" s="57">
        <v>303</v>
      </c>
      <c r="B326" s="243" t="s">
        <v>551</v>
      </c>
      <c r="C326" s="215" t="s">
        <v>552</v>
      </c>
      <c r="D326" s="216"/>
      <c r="E326" s="216"/>
      <c r="F326" s="216"/>
      <c r="G326" s="217"/>
      <c r="H326" s="191" t="s">
        <v>78</v>
      </c>
      <c r="I326" s="192"/>
      <c r="J326" s="192"/>
      <c r="K326" s="192"/>
      <c r="L326" s="193"/>
      <c r="M326" s="210" t="s">
        <v>784</v>
      </c>
      <c r="N326" s="211"/>
      <c r="O326" s="210"/>
      <c r="P326" s="211"/>
      <c r="Q326" s="78">
        <v>4078.9926</v>
      </c>
    </row>
    <row r="327" spans="1:17" s="40" customFormat="1" ht="22.5" customHeight="1" x14ac:dyDescent="0.25">
      <c r="A327" s="57">
        <v>304</v>
      </c>
      <c r="B327" s="245"/>
      <c r="C327" s="215" t="s">
        <v>553</v>
      </c>
      <c r="D327" s="216"/>
      <c r="E327" s="216"/>
      <c r="F327" s="216"/>
      <c r="G327" s="217"/>
      <c r="H327" s="191" t="s">
        <v>78</v>
      </c>
      <c r="I327" s="192"/>
      <c r="J327" s="192"/>
      <c r="K327" s="192"/>
      <c r="L327" s="193"/>
      <c r="M327" s="210" t="s">
        <v>789</v>
      </c>
      <c r="N327" s="211"/>
      <c r="O327" s="210"/>
      <c r="P327" s="211"/>
      <c r="Q327" s="78">
        <v>3734.2890000000002</v>
      </c>
    </row>
    <row r="328" spans="1:17" s="40" customFormat="1" ht="22.5" customHeight="1" x14ac:dyDescent="0.25">
      <c r="A328" s="57">
        <v>305</v>
      </c>
      <c r="B328" s="243" t="s">
        <v>288</v>
      </c>
      <c r="C328" s="215" t="s">
        <v>286</v>
      </c>
      <c r="D328" s="216"/>
      <c r="E328" s="216"/>
      <c r="F328" s="216"/>
      <c r="G328" s="217"/>
      <c r="H328" s="191" t="s">
        <v>78</v>
      </c>
      <c r="I328" s="192"/>
      <c r="J328" s="192"/>
      <c r="K328" s="192"/>
      <c r="L328" s="193"/>
      <c r="M328" s="210" t="s">
        <v>779</v>
      </c>
      <c r="N328" s="211"/>
      <c r="O328" s="210"/>
      <c r="P328" s="211"/>
      <c r="Q328" s="78">
        <v>8866.5426000000007</v>
      </c>
    </row>
    <row r="329" spans="1:17" s="40" customFormat="1" ht="22.5" customHeight="1" x14ac:dyDescent="0.25">
      <c r="A329" s="57">
        <v>306</v>
      </c>
      <c r="B329" s="245"/>
      <c r="C329" s="215" t="s">
        <v>287</v>
      </c>
      <c r="D329" s="216"/>
      <c r="E329" s="216"/>
      <c r="F329" s="216"/>
      <c r="G329" s="217"/>
      <c r="H329" s="191" t="s">
        <v>78</v>
      </c>
      <c r="I329" s="192"/>
      <c r="J329" s="192"/>
      <c r="K329" s="192"/>
      <c r="L329" s="193"/>
      <c r="M329" s="210" t="s">
        <v>779</v>
      </c>
      <c r="N329" s="211"/>
      <c r="O329" s="210"/>
      <c r="P329" s="211"/>
      <c r="Q329" s="78">
        <v>13122.142600000001</v>
      </c>
    </row>
    <row r="330" spans="1:17" s="40" customFormat="1" ht="22.5" customHeight="1" x14ac:dyDescent="0.25">
      <c r="A330" s="57">
        <v>307</v>
      </c>
      <c r="B330" s="243" t="s">
        <v>224</v>
      </c>
      <c r="C330" s="215" t="s">
        <v>225</v>
      </c>
      <c r="D330" s="216"/>
      <c r="E330" s="216"/>
      <c r="F330" s="216"/>
      <c r="G330" s="217"/>
      <c r="H330" s="191" t="s">
        <v>78</v>
      </c>
      <c r="I330" s="192"/>
      <c r="J330" s="192"/>
      <c r="K330" s="192"/>
      <c r="L330" s="193"/>
      <c r="M330" s="210" t="s">
        <v>779</v>
      </c>
      <c r="N330" s="211"/>
      <c r="O330" s="210"/>
      <c r="P330" s="211"/>
      <c r="Q330" s="78">
        <v>49649.0213</v>
      </c>
    </row>
    <row r="331" spans="1:17" s="40" customFormat="1" ht="22.5" customHeight="1" x14ac:dyDescent="0.25">
      <c r="A331" s="57">
        <v>308</v>
      </c>
      <c r="B331" s="244"/>
      <c r="C331" s="215" t="s">
        <v>226</v>
      </c>
      <c r="D331" s="216"/>
      <c r="E331" s="216"/>
      <c r="F331" s="216"/>
      <c r="G331" s="217"/>
      <c r="H331" s="191" t="s">
        <v>78</v>
      </c>
      <c r="I331" s="192"/>
      <c r="J331" s="192"/>
      <c r="K331" s="192"/>
      <c r="L331" s="193"/>
      <c r="M331" s="210" t="s">
        <v>779</v>
      </c>
      <c r="N331" s="211"/>
      <c r="O331" s="210"/>
      <c r="P331" s="211"/>
      <c r="Q331" s="78">
        <v>40960.15</v>
      </c>
    </row>
    <row r="332" spans="1:17" s="40" customFormat="1" ht="22.5" customHeight="1" x14ac:dyDescent="0.25">
      <c r="A332" s="57">
        <v>309</v>
      </c>
      <c r="B332" s="244"/>
      <c r="C332" s="215" t="s">
        <v>227</v>
      </c>
      <c r="D332" s="216"/>
      <c r="E332" s="216"/>
      <c r="F332" s="216"/>
      <c r="G332" s="217"/>
      <c r="H332" s="191" t="s">
        <v>78</v>
      </c>
      <c r="I332" s="192"/>
      <c r="J332" s="192"/>
      <c r="K332" s="192"/>
      <c r="L332" s="193"/>
      <c r="M332" s="210" t="s">
        <v>779</v>
      </c>
      <c r="N332" s="211"/>
      <c r="O332" s="210"/>
      <c r="P332" s="211"/>
      <c r="Q332" s="78">
        <v>147988.49000000002</v>
      </c>
    </row>
    <row r="333" spans="1:17" s="40" customFormat="1" ht="22.5" customHeight="1" x14ac:dyDescent="0.25">
      <c r="A333" s="57">
        <v>310</v>
      </c>
      <c r="B333" s="245"/>
      <c r="C333" s="218" t="s">
        <v>228</v>
      </c>
      <c r="D333" s="219"/>
      <c r="E333" s="219"/>
      <c r="F333" s="219"/>
      <c r="G333" s="220"/>
      <c r="H333" s="191" t="s">
        <v>78</v>
      </c>
      <c r="I333" s="192"/>
      <c r="J333" s="192"/>
      <c r="K333" s="192"/>
      <c r="L333" s="193"/>
      <c r="M333" s="210" t="s">
        <v>779</v>
      </c>
      <c r="N333" s="211"/>
      <c r="O333" s="210"/>
      <c r="P333" s="211"/>
      <c r="Q333" s="78">
        <v>85750.340000000011</v>
      </c>
    </row>
    <row r="334" spans="1:17" s="40" customFormat="1" ht="22.5" customHeight="1" x14ac:dyDescent="0.25">
      <c r="A334" s="57">
        <v>311</v>
      </c>
      <c r="B334" s="243" t="s">
        <v>229</v>
      </c>
      <c r="C334" s="218" t="s">
        <v>682</v>
      </c>
      <c r="D334" s="219"/>
      <c r="E334" s="219"/>
      <c r="F334" s="219"/>
      <c r="G334" s="220"/>
      <c r="H334" s="191" t="s">
        <v>78</v>
      </c>
      <c r="I334" s="192"/>
      <c r="J334" s="192"/>
      <c r="K334" s="192"/>
      <c r="L334" s="193"/>
      <c r="M334" s="210" t="s">
        <v>779</v>
      </c>
      <c r="N334" s="211"/>
      <c r="O334" s="210"/>
      <c r="P334" s="211"/>
      <c r="Q334" s="78">
        <v>129795.8</v>
      </c>
    </row>
    <row r="335" spans="1:17" s="40" customFormat="1" ht="22.5" customHeight="1" x14ac:dyDescent="0.25">
      <c r="A335" s="57">
        <v>312</v>
      </c>
      <c r="B335" s="245"/>
      <c r="C335" s="218" t="s">
        <v>683</v>
      </c>
      <c r="D335" s="219"/>
      <c r="E335" s="219"/>
      <c r="F335" s="219"/>
      <c r="G335" s="220"/>
      <c r="H335" s="191" t="s">
        <v>78</v>
      </c>
      <c r="I335" s="192"/>
      <c r="J335" s="192"/>
      <c r="K335" s="192"/>
      <c r="L335" s="193"/>
      <c r="M335" s="210" t="s">
        <v>779</v>
      </c>
      <c r="N335" s="211"/>
      <c r="O335" s="210"/>
      <c r="P335" s="211"/>
      <c r="Q335" s="78">
        <v>138307</v>
      </c>
    </row>
    <row r="336" spans="1:17" s="40" customFormat="1" ht="22.5" customHeight="1" x14ac:dyDescent="0.25">
      <c r="A336" s="57">
        <v>313</v>
      </c>
      <c r="B336" s="6" t="s">
        <v>230</v>
      </c>
      <c r="C336" s="218" t="s">
        <v>554</v>
      </c>
      <c r="D336" s="219"/>
      <c r="E336" s="219"/>
      <c r="F336" s="219"/>
      <c r="G336" s="220"/>
      <c r="H336" s="191" t="s">
        <v>78</v>
      </c>
      <c r="I336" s="192"/>
      <c r="J336" s="192"/>
      <c r="K336" s="192"/>
      <c r="L336" s="193"/>
      <c r="M336" s="210" t="s">
        <v>779</v>
      </c>
      <c r="N336" s="211"/>
      <c r="O336" s="210"/>
      <c r="P336" s="211"/>
      <c r="Q336" s="78">
        <v>138307</v>
      </c>
    </row>
    <row r="337" spans="1:17" s="40" customFormat="1" ht="22.5" customHeight="1" x14ac:dyDescent="0.25">
      <c r="A337" s="57">
        <v>314</v>
      </c>
      <c r="B337" s="62" t="s">
        <v>684</v>
      </c>
      <c r="C337" s="229" t="s">
        <v>685</v>
      </c>
      <c r="D337" s="230"/>
      <c r="E337" s="230"/>
      <c r="F337" s="230"/>
      <c r="G337" s="231"/>
      <c r="H337" s="191" t="s">
        <v>78</v>
      </c>
      <c r="I337" s="192"/>
      <c r="J337" s="192"/>
      <c r="K337" s="192"/>
      <c r="L337" s="193"/>
      <c r="M337" s="210" t="s">
        <v>779</v>
      </c>
      <c r="N337" s="211"/>
      <c r="O337" s="74"/>
      <c r="P337" s="75"/>
      <c r="Q337" s="78">
        <v>255336.00000000003</v>
      </c>
    </row>
    <row r="338" spans="1:17" s="40" customFormat="1" ht="22.5" customHeight="1" x14ac:dyDescent="0.25">
      <c r="A338" s="59">
        <v>315</v>
      </c>
      <c r="B338" s="6" t="s">
        <v>231</v>
      </c>
      <c r="C338" s="218" t="s">
        <v>232</v>
      </c>
      <c r="D338" s="219"/>
      <c r="E338" s="219"/>
      <c r="F338" s="219"/>
      <c r="G338" s="220"/>
      <c r="H338" s="191" t="s">
        <v>78</v>
      </c>
      <c r="I338" s="192"/>
      <c r="J338" s="192"/>
      <c r="K338" s="192"/>
      <c r="L338" s="193"/>
      <c r="M338" s="210" t="s">
        <v>779</v>
      </c>
      <c r="N338" s="211"/>
      <c r="O338" s="210"/>
      <c r="P338" s="211"/>
      <c r="Q338" s="78">
        <v>254272.1</v>
      </c>
    </row>
    <row r="339" spans="1:17" s="40" customFormat="1" ht="22.5" customHeight="1" x14ac:dyDescent="0.25">
      <c r="A339" s="59">
        <v>316</v>
      </c>
      <c r="B339" s="60" t="s">
        <v>233</v>
      </c>
      <c r="C339" s="236" t="s">
        <v>234</v>
      </c>
      <c r="D339" s="237"/>
      <c r="E339" s="237"/>
      <c r="F339" s="237"/>
      <c r="G339" s="238"/>
      <c r="H339" s="191" t="s">
        <v>78</v>
      </c>
      <c r="I339" s="192"/>
      <c r="J339" s="192"/>
      <c r="K339" s="192"/>
      <c r="L339" s="193"/>
      <c r="M339" s="210" t="s">
        <v>779</v>
      </c>
      <c r="N339" s="211"/>
      <c r="O339" s="284"/>
      <c r="P339" s="285"/>
      <c r="Q339" s="78">
        <v>135115.30000000002</v>
      </c>
    </row>
    <row r="340" spans="1:17" s="40" customFormat="1" ht="22.5" customHeight="1" x14ac:dyDescent="0.25">
      <c r="A340" s="59">
        <v>317</v>
      </c>
      <c r="B340" s="61" t="s">
        <v>725</v>
      </c>
      <c r="C340" s="212" t="s">
        <v>726</v>
      </c>
      <c r="D340" s="213"/>
      <c r="E340" s="213"/>
      <c r="F340" s="213"/>
      <c r="G340" s="214"/>
      <c r="H340" s="191" t="s">
        <v>78</v>
      </c>
      <c r="I340" s="192"/>
      <c r="J340" s="192"/>
      <c r="K340" s="192"/>
      <c r="L340" s="193"/>
      <c r="M340" s="210" t="s">
        <v>795</v>
      </c>
      <c r="N340" s="211"/>
      <c r="O340" s="210"/>
      <c r="P340" s="211"/>
      <c r="Q340" s="78">
        <v>24575.026100000003</v>
      </c>
    </row>
    <row r="342" spans="1:17" x14ac:dyDescent="0.25">
      <c r="C342" s="31" t="s">
        <v>815</v>
      </c>
    </row>
  </sheetData>
  <protectedRanges>
    <protectedRange sqref="C5" name="Rango9"/>
    <protectedRange sqref="B13:L14" name="Rango2" securityDescriptor="O:WDG:WDD:(A;;CC;;;WD)"/>
    <protectedRange sqref="Q14:U14 O14:P14" name="Rango3"/>
    <protectedRange sqref="Q20:Q214 M20:P214" name="Rango4"/>
    <protectedRange sqref="S21" name="Rango5"/>
    <protectedRange sqref="Q219:Q340 M219:P340" name="Rango6"/>
    <protectedRange sqref="C5" name="Rango10"/>
  </protectedRanges>
  <dataConsolidate/>
  <mergeCells count="1358">
    <mergeCell ref="O327:P327"/>
    <mergeCell ref="O328:P328"/>
    <mergeCell ref="O329:P329"/>
    <mergeCell ref="O330:P330"/>
    <mergeCell ref="O331:P331"/>
    <mergeCell ref="O332:P332"/>
    <mergeCell ref="O333:P333"/>
    <mergeCell ref="O334:P334"/>
    <mergeCell ref="O335:P335"/>
    <mergeCell ref="O336:P336"/>
    <mergeCell ref="O338:P338"/>
    <mergeCell ref="O339:P339"/>
    <mergeCell ref="O310:P310"/>
    <mergeCell ref="O311:P311"/>
    <mergeCell ref="C7:U7"/>
    <mergeCell ref="C2:U2"/>
    <mergeCell ref="O315:P315"/>
    <mergeCell ref="O316:P316"/>
    <mergeCell ref="O317:P317"/>
    <mergeCell ref="O318:P318"/>
    <mergeCell ref="O319:P319"/>
    <mergeCell ref="O320:P320"/>
    <mergeCell ref="O321:P321"/>
    <mergeCell ref="O322:P322"/>
    <mergeCell ref="O323:P323"/>
    <mergeCell ref="O324:P324"/>
    <mergeCell ref="O325:P325"/>
    <mergeCell ref="O326:P326"/>
    <mergeCell ref="O293:P293"/>
    <mergeCell ref="O294:P294"/>
    <mergeCell ref="O295:P295"/>
    <mergeCell ref="O296:P296"/>
    <mergeCell ref="O297:P297"/>
    <mergeCell ref="O298:P298"/>
    <mergeCell ref="O299:P299"/>
    <mergeCell ref="O300:P300"/>
    <mergeCell ref="O301:P301"/>
    <mergeCell ref="O302:P302"/>
    <mergeCell ref="O303:P303"/>
    <mergeCell ref="O304:P304"/>
    <mergeCell ref="O305:P305"/>
    <mergeCell ref="O306:P306"/>
    <mergeCell ref="O307:P307"/>
    <mergeCell ref="O308:P308"/>
    <mergeCell ref="O309:P309"/>
    <mergeCell ref="O279:P279"/>
    <mergeCell ref="O280:P280"/>
    <mergeCell ref="O281:P281"/>
    <mergeCell ref="O282:P282"/>
    <mergeCell ref="O283:P283"/>
    <mergeCell ref="O284:P284"/>
    <mergeCell ref="O285:P285"/>
    <mergeCell ref="O286:P286"/>
    <mergeCell ref="O287:P287"/>
    <mergeCell ref="O288:P288"/>
    <mergeCell ref="O289:P289"/>
    <mergeCell ref="O290:P290"/>
    <mergeCell ref="O291:P291"/>
    <mergeCell ref="O292:P292"/>
    <mergeCell ref="O312:P312"/>
    <mergeCell ref="O313:P313"/>
    <mergeCell ref="O314:P314"/>
    <mergeCell ref="O261:P261"/>
    <mergeCell ref="O262:P262"/>
    <mergeCell ref="O263:P263"/>
    <mergeCell ref="O264:P264"/>
    <mergeCell ref="O265:P265"/>
    <mergeCell ref="O267:P267"/>
    <mergeCell ref="O268:P268"/>
    <mergeCell ref="O269:P269"/>
    <mergeCell ref="O270:P270"/>
    <mergeCell ref="O271:P271"/>
    <mergeCell ref="O272:P272"/>
    <mergeCell ref="O273:P273"/>
    <mergeCell ref="O274:P274"/>
    <mergeCell ref="O275:P275"/>
    <mergeCell ref="O276:P276"/>
    <mergeCell ref="O277:P277"/>
    <mergeCell ref="O278:P278"/>
    <mergeCell ref="O244:P244"/>
    <mergeCell ref="O245:P245"/>
    <mergeCell ref="O246:P246"/>
    <mergeCell ref="O247:P247"/>
    <mergeCell ref="O248:P248"/>
    <mergeCell ref="O249:P249"/>
    <mergeCell ref="O250:P250"/>
    <mergeCell ref="O251:P251"/>
    <mergeCell ref="O252:P252"/>
    <mergeCell ref="O253:P253"/>
    <mergeCell ref="O254:P254"/>
    <mergeCell ref="O255:P255"/>
    <mergeCell ref="O256:P256"/>
    <mergeCell ref="O257:P257"/>
    <mergeCell ref="O258:P258"/>
    <mergeCell ref="O259:P259"/>
    <mergeCell ref="O260:P260"/>
    <mergeCell ref="M334:N334"/>
    <mergeCell ref="M335:N335"/>
    <mergeCell ref="M336:N336"/>
    <mergeCell ref="M338:N338"/>
    <mergeCell ref="M339:N339"/>
    <mergeCell ref="O219:P219"/>
    <mergeCell ref="O220:P220"/>
    <mergeCell ref="O221:P221"/>
    <mergeCell ref="O222:P222"/>
    <mergeCell ref="O223:P223"/>
    <mergeCell ref="O224:P224"/>
    <mergeCell ref="O225:P225"/>
    <mergeCell ref="O226:P226"/>
    <mergeCell ref="O227:P227"/>
    <mergeCell ref="O228:P228"/>
    <mergeCell ref="O229:P229"/>
    <mergeCell ref="O230:P230"/>
    <mergeCell ref="O231:P231"/>
    <mergeCell ref="O232:P232"/>
    <mergeCell ref="O233:P233"/>
    <mergeCell ref="O234:P234"/>
    <mergeCell ref="O235:P235"/>
    <mergeCell ref="O236:P236"/>
    <mergeCell ref="O237:P237"/>
    <mergeCell ref="O238:P238"/>
    <mergeCell ref="O239:P239"/>
    <mergeCell ref="O240:P240"/>
    <mergeCell ref="O241:P241"/>
    <mergeCell ref="O242:P242"/>
    <mergeCell ref="O243:P243"/>
    <mergeCell ref="M317:N317"/>
    <mergeCell ref="M318:N318"/>
    <mergeCell ref="M322:N322"/>
    <mergeCell ref="M323:N323"/>
    <mergeCell ref="M324:N324"/>
    <mergeCell ref="M325:N325"/>
    <mergeCell ref="M326:N326"/>
    <mergeCell ref="M327:N327"/>
    <mergeCell ref="M328:N328"/>
    <mergeCell ref="M329:N329"/>
    <mergeCell ref="M330:N330"/>
    <mergeCell ref="M331:N331"/>
    <mergeCell ref="M332:N332"/>
    <mergeCell ref="M333:N333"/>
    <mergeCell ref="M300:N300"/>
    <mergeCell ref="M301:N301"/>
    <mergeCell ref="M302:N302"/>
    <mergeCell ref="M303:N303"/>
    <mergeCell ref="M304:N304"/>
    <mergeCell ref="M305:N305"/>
    <mergeCell ref="M306:N306"/>
    <mergeCell ref="M307:N307"/>
    <mergeCell ref="M308:N308"/>
    <mergeCell ref="M309:N309"/>
    <mergeCell ref="M310:N310"/>
    <mergeCell ref="M311:N311"/>
    <mergeCell ref="M312:N312"/>
    <mergeCell ref="M313:N313"/>
    <mergeCell ref="M314:N314"/>
    <mergeCell ref="M315:N315"/>
    <mergeCell ref="M316:N316"/>
    <mergeCell ref="M286:N286"/>
    <mergeCell ref="M287:N287"/>
    <mergeCell ref="M288:N288"/>
    <mergeCell ref="M289:N289"/>
    <mergeCell ref="M290:N290"/>
    <mergeCell ref="M291:N291"/>
    <mergeCell ref="M292:N292"/>
    <mergeCell ref="M293:N293"/>
    <mergeCell ref="M294:N294"/>
    <mergeCell ref="M295:N295"/>
    <mergeCell ref="M296:N296"/>
    <mergeCell ref="M297:N297"/>
    <mergeCell ref="M298:N298"/>
    <mergeCell ref="M299:N299"/>
    <mergeCell ref="M319:N319"/>
    <mergeCell ref="M320:N320"/>
    <mergeCell ref="M321:N321"/>
    <mergeCell ref="M269:N269"/>
    <mergeCell ref="M270:N270"/>
    <mergeCell ref="M271:N271"/>
    <mergeCell ref="M272:N272"/>
    <mergeCell ref="M273:N273"/>
    <mergeCell ref="M274:N274"/>
    <mergeCell ref="M275:N275"/>
    <mergeCell ref="M276:N276"/>
    <mergeCell ref="M277:N277"/>
    <mergeCell ref="M278:N278"/>
    <mergeCell ref="M279:N279"/>
    <mergeCell ref="M280:N280"/>
    <mergeCell ref="M281:N281"/>
    <mergeCell ref="M282:N282"/>
    <mergeCell ref="M283:N283"/>
    <mergeCell ref="M284:N284"/>
    <mergeCell ref="M285:N285"/>
    <mergeCell ref="M251:N251"/>
    <mergeCell ref="M252:N252"/>
    <mergeCell ref="M253:N253"/>
    <mergeCell ref="M254:N254"/>
    <mergeCell ref="M255:N255"/>
    <mergeCell ref="M256:N256"/>
    <mergeCell ref="M257:N257"/>
    <mergeCell ref="M258:N258"/>
    <mergeCell ref="M259:N259"/>
    <mergeCell ref="M260:N260"/>
    <mergeCell ref="M261:N261"/>
    <mergeCell ref="M262:N262"/>
    <mergeCell ref="M263:N263"/>
    <mergeCell ref="M264:N264"/>
    <mergeCell ref="M265:N265"/>
    <mergeCell ref="M267:N267"/>
    <mergeCell ref="M268:N268"/>
    <mergeCell ref="M235:N235"/>
    <mergeCell ref="M236:N236"/>
    <mergeCell ref="M237:N237"/>
    <mergeCell ref="M238:N238"/>
    <mergeCell ref="M239:N239"/>
    <mergeCell ref="M240:N240"/>
    <mergeCell ref="M241:N241"/>
    <mergeCell ref="M242:N242"/>
    <mergeCell ref="M243:N243"/>
    <mergeCell ref="M244:N244"/>
    <mergeCell ref="M245:N245"/>
    <mergeCell ref="M246:N246"/>
    <mergeCell ref="M247:N247"/>
    <mergeCell ref="M248:N248"/>
    <mergeCell ref="M249:N249"/>
    <mergeCell ref="M250:N250"/>
    <mergeCell ref="M222:N222"/>
    <mergeCell ref="M223:N223"/>
    <mergeCell ref="M224:N224"/>
    <mergeCell ref="M225:N225"/>
    <mergeCell ref="M226:N226"/>
    <mergeCell ref="M227:N227"/>
    <mergeCell ref="M228:N228"/>
    <mergeCell ref="M229:N229"/>
    <mergeCell ref="M230:N230"/>
    <mergeCell ref="M231:N231"/>
    <mergeCell ref="M232:N232"/>
    <mergeCell ref="M233:N233"/>
    <mergeCell ref="M234:N234"/>
    <mergeCell ref="M218:N218"/>
    <mergeCell ref="O218:P218"/>
    <mergeCell ref="M219:N219"/>
    <mergeCell ref="M220:N220"/>
    <mergeCell ref="M221:N221"/>
    <mergeCell ref="O204:P204"/>
    <mergeCell ref="O205:P205"/>
    <mergeCell ref="O206:P206"/>
    <mergeCell ref="O207:P207"/>
    <mergeCell ref="O208:P208"/>
    <mergeCell ref="O213:P213"/>
    <mergeCell ref="M213:N213"/>
    <mergeCell ref="M211:N211"/>
    <mergeCell ref="M212:N212"/>
    <mergeCell ref="O211:P211"/>
    <mergeCell ref="O212:P212"/>
    <mergeCell ref="M208:N208"/>
    <mergeCell ref="M207:N207"/>
    <mergeCell ref="M214:N214"/>
    <mergeCell ref="O214:P214"/>
    <mergeCell ref="O195:P195"/>
    <mergeCell ref="O196:P196"/>
    <mergeCell ref="O197:P197"/>
    <mergeCell ref="O198:P198"/>
    <mergeCell ref="O199:P199"/>
    <mergeCell ref="O200:P200"/>
    <mergeCell ref="O201:P201"/>
    <mergeCell ref="O202:P202"/>
    <mergeCell ref="O203:P203"/>
    <mergeCell ref="M192:N192"/>
    <mergeCell ref="M195:N195"/>
    <mergeCell ref="M196:N196"/>
    <mergeCell ref="M197:N197"/>
    <mergeCell ref="M198:N198"/>
    <mergeCell ref="M199:N199"/>
    <mergeCell ref="O185:P185"/>
    <mergeCell ref="O186:P186"/>
    <mergeCell ref="O187:P187"/>
    <mergeCell ref="O188:P188"/>
    <mergeCell ref="O189:P189"/>
    <mergeCell ref="O190:P190"/>
    <mergeCell ref="O191:P191"/>
    <mergeCell ref="O192:P192"/>
    <mergeCell ref="O152:P152"/>
    <mergeCell ref="O153:P153"/>
    <mergeCell ref="O154:P154"/>
    <mergeCell ref="O155:P155"/>
    <mergeCell ref="O156:P156"/>
    <mergeCell ref="O157:P157"/>
    <mergeCell ref="O158:P158"/>
    <mergeCell ref="O159:P159"/>
    <mergeCell ref="O160:P160"/>
    <mergeCell ref="O161:P161"/>
    <mergeCell ref="O162:P162"/>
    <mergeCell ref="O164:P164"/>
    <mergeCell ref="O165:P165"/>
    <mergeCell ref="O166:P166"/>
    <mergeCell ref="O169:P169"/>
    <mergeCell ref="O170:P170"/>
    <mergeCell ref="O171:P171"/>
    <mergeCell ref="O172:P172"/>
    <mergeCell ref="O173:P173"/>
    <mergeCell ref="O174:P174"/>
    <mergeCell ref="O175:P175"/>
    <mergeCell ref="O176:P176"/>
    <mergeCell ref="O177:P177"/>
    <mergeCell ref="O178:P178"/>
    <mergeCell ref="O179:P179"/>
    <mergeCell ref="O180:P180"/>
    <mergeCell ref="O181:P181"/>
    <mergeCell ref="O182:P182"/>
    <mergeCell ref="O183:P183"/>
    <mergeCell ref="O184:P184"/>
    <mergeCell ref="O127:P127"/>
    <mergeCell ref="O128:P128"/>
    <mergeCell ref="O129:P129"/>
    <mergeCell ref="O130:P130"/>
    <mergeCell ref="O131:P131"/>
    <mergeCell ref="O132:P132"/>
    <mergeCell ref="O133:P133"/>
    <mergeCell ref="O134:P134"/>
    <mergeCell ref="O167:P167"/>
    <mergeCell ref="O168:P168"/>
    <mergeCell ref="O135:P135"/>
    <mergeCell ref="O136:P136"/>
    <mergeCell ref="O137:P137"/>
    <mergeCell ref="O138:P138"/>
    <mergeCell ref="O139:P139"/>
    <mergeCell ref="O140:P140"/>
    <mergeCell ref="O141:P141"/>
    <mergeCell ref="O142:P142"/>
    <mergeCell ref="O143:P143"/>
    <mergeCell ref="O144:P144"/>
    <mergeCell ref="O145:P145"/>
    <mergeCell ref="O146:P146"/>
    <mergeCell ref="O147:P147"/>
    <mergeCell ref="O148:P148"/>
    <mergeCell ref="O149:P149"/>
    <mergeCell ref="O150:P150"/>
    <mergeCell ref="O104:P104"/>
    <mergeCell ref="O105:P105"/>
    <mergeCell ref="O106:P106"/>
    <mergeCell ref="O107:P107"/>
    <mergeCell ref="O108:P108"/>
    <mergeCell ref="O109:P109"/>
    <mergeCell ref="O151:P151"/>
    <mergeCell ref="O110:P110"/>
    <mergeCell ref="O111:P111"/>
    <mergeCell ref="O112:P112"/>
    <mergeCell ref="O113:P113"/>
    <mergeCell ref="O114:P114"/>
    <mergeCell ref="O115:P115"/>
    <mergeCell ref="O116:P116"/>
    <mergeCell ref="O117:P117"/>
    <mergeCell ref="O118:P118"/>
    <mergeCell ref="O119:P119"/>
    <mergeCell ref="O120:P120"/>
    <mergeCell ref="O121:P121"/>
    <mergeCell ref="O122:P122"/>
    <mergeCell ref="O123:P123"/>
    <mergeCell ref="O124:P124"/>
    <mergeCell ref="O125:P125"/>
    <mergeCell ref="O126:P126"/>
    <mergeCell ref="O86:P86"/>
    <mergeCell ref="O87:P87"/>
    <mergeCell ref="O89:P89"/>
    <mergeCell ref="O90:P90"/>
    <mergeCell ref="O91:P91"/>
    <mergeCell ref="O92:P92"/>
    <mergeCell ref="O93:P93"/>
    <mergeCell ref="O94:P94"/>
    <mergeCell ref="O95:P95"/>
    <mergeCell ref="O96:P96"/>
    <mergeCell ref="O97:P97"/>
    <mergeCell ref="O98:P98"/>
    <mergeCell ref="O99:P99"/>
    <mergeCell ref="O100:P100"/>
    <mergeCell ref="O101:P101"/>
    <mergeCell ref="O102:P102"/>
    <mergeCell ref="O103:P103"/>
    <mergeCell ref="O69:P69"/>
    <mergeCell ref="O70:P70"/>
    <mergeCell ref="O71:P71"/>
    <mergeCell ref="O72:P72"/>
    <mergeCell ref="O73:P73"/>
    <mergeCell ref="O74:P74"/>
    <mergeCell ref="O75:P75"/>
    <mergeCell ref="O76:P76"/>
    <mergeCell ref="O77:P77"/>
    <mergeCell ref="O78:P78"/>
    <mergeCell ref="O79:P79"/>
    <mergeCell ref="O80:P80"/>
    <mergeCell ref="O81:P81"/>
    <mergeCell ref="O82:P82"/>
    <mergeCell ref="O83:P83"/>
    <mergeCell ref="O84:P84"/>
    <mergeCell ref="O85:P85"/>
    <mergeCell ref="O48:P48"/>
    <mergeCell ref="O53:P53"/>
    <mergeCell ref="O54:P54"/>
    <mergeCell ref="O55:P55"/>
    <mergeCell ref="O56:P56"/>
    <mergeCell ref="O57:P57"/>
    <mergeCell ref="O58:P58"/>
    <mergeCell ref="O59:P59"/>
    <mergeCell ref="O60:P60"/>
    <mergeCell ref="O61:P61"/>
    <mergeCell ref="O62:P62"/>
    <mergeCell ref="O63:P63"/>
    <mergeCell ref="O64:P64"/>
    <mergeCell ref="O65:P65"/>
    <mergeCell ref="O66:P66"/>
    <mergeCell ref="O67:P67"/>
    <mergeCell ref="O68:P68"/>
    <mergeCell ref="M188:N188"/>
    <mergeCell ref="M189:N189"/>
    <mergeCell ref="M190:N190"/>
    <mergeCell ref="O24:P24"/>
    <mergeCell ref="O25:P25"/>
    <mergeCell ref="O26:P26"/>
    <mergeCell ref="O27:P27"/>
    <mergeCell ref="O28:P28"/>
    <mergeCell ref="O29:P29"/>
    <mergeCell ref="O30:P30"/>
    <mergeCell ref="O31:P31"/>
    <mergeCell ref="O32:P32"/>
    <mergeCell ref="O33:P33"/>
    <mergeCell ref="O34:P34"/>
    <mergeCell ref="O35:P35"/>
    <mergeCell ref="O49:P49"/>
    <mergeCell ref="O50:P50"/>
    <mergeCell ref="O51:P51"/>
    <mergeCell ref="O52:P52"/>
    <mergeCell ref="O36:P36"/>
    <mergeCell ref="M130:N130"/>
    <mergeCell ref="O37:P37"/>
    <mergeCell ref="O38:P38"/>
    <mergeCell ref="O39:P39"/>
    <mergeCell ref="O40:P40"/>
    <mergeCell ref="O41:P41"/>
    <mergeCell ref="O42:P42"/>
    <mergeCell ref="O43:P43"/>
    <mergeCell ref="O44:P44"/>
    <mergeCell ref="O45:P45"/>
    <mergeCell ref="O46:P46"/>
    <mergeCell ref="O47:P47"/>
    <mergeCell ref="M191:N191"/>
    <mergeCell ref="M161:N161"/>
    <mergeCell ref="M162:N162"/>
    <mergeCell ref="M164:N164"/>
    <mergeCell ref="M165:N165"/>
    <mergeCell ref="M166:N166"/>
    <mergeCell ref="M167:N167"/>
    <mergeCell ref="M168:N168"/>
    <mergeCell ref="M169:N169"/>
    <mergeCell ref="M170:N170"/>
    <mergeCell ref="M200:N200"/>
    <mergeCell ref="M201:N201"/>
    <mergeCell ref="M202:N202"/>
    <mergeCell ref="M203:N203"/>
    <mergeCell ref="M204:N204"/>
    <mergeCell ref="M205:N205"/>
    <mergeCell ref="M206:N206"/>
    <mergeCell ref="M171:N171"/>
    <mergeCell ref="M174:N174"/>
    <mergeCell ref="M175:N175"/>
    <mergeCell ref="M176:N176"/>
    <mergeCell ref="M177:N177"/>
    <mergeCell ref="M178:N178"/>
    <mergeCell ref="M179:N179"/>
    <mergeCell ref="M180:N180"/>
    <mergeCell ref="M181:N181"/>
    <mergeCell ref="M182:N182"/>
    <mergeCell ref="M183:N183"/>
    <mergeCell ref="M184:N184"/>
    <mergeCell ref="M185:N185"/>
    <mergeCell ref="M186:N186"/>
    <mergeCell ref="M187:N187"/>
    <mergeCell ref="M131:N131"/>
    <mergeCell ref="M132:N132"/>
    <mergeCell ref="M133:N133"/>
    <mergeCell ref="M134:N134"/>
    <mergeCell ref="M135:N135"/>
    <mergeCell ref="M136:N136"/>
    <mergeCell ref="M137:N137"/>
    <mergeCell ref="M138:N138"/>
    <mergeCell ref="M139:N139"/>
    <mergeCell ref="M172:N172"/>
    <mergeCell ref="M173:N173"/>
    <mergeCell ref="M140:N140"/>
    <mergeCell ref="M141:N141"/>
    <mergeCell ref="M142:N142"/>
    <mergeCell ref="M143:N143"/>
    <mergeCell ref="M144:N144"/>
    <mergeCell ref="M145:N145"/>
    <mergeCell ref="M146:N146"/>
    <mergeCell ref="M147:N147"/>
    <mergeCell ref="M148:N148"/>
    <mergeCell ref="M149:N149"/>
    <mergeCell ref="M150:N150"/>
    <mergeCell ref="M151:N151"/>
    <mergeCell ref="M152:N152"/>
    <mergeCell ref="M153:N153"/>
    <mergeCell ref="M154:N154"/>
    <mergeCell ref="M155:N155"/>
    <mergeCell ref="M156:N156"/>
    <mergeCell ref="M157:N157"/>
    <mergeCell ref="M158:N158"/>
    <mergeCell ref="M159:N159"/>
    <mergeCell ref="M160:N160"/>
    <mergeCell ref="M113:N113"/>
    <mergeCell ref="M114:N114"/>
    <mergeCell ref="M115:N115"/>
    <mergeCell ref="M116:N116"/>
    <mergeCell ref="M117:N117"/>
    <mergeCell ref="M118:N118"/>
    <mergeCell ref="M119:N119"/>
    <mergeCell ref="M120:N120"/>
    <mergeCell ref="M121:N121"/>
    <mergeCell ref="M122:N122"/>
    <mergeCell ref="M123:N123"/>
    <mergeCell ref="M124:N124"/>
    <mergeCell ref="M125:N125"/>
    <mergeCell ref="M126:N126"/>
    <mergeCell ref="M127:N127"/>
    <mergeCell ref="M128:N128"/>
    <mergeCell ref="M129:N129"/>
    <mergeCell ref="M96:N96"/>
    <mergeCell ref="M97:N97"/>
    <mergeCell ref="M98:N98"/>
    <mergeCell ref="M99:N99"/>
    <mergeCell ref="M100:N100"/>
    <mergeCell ref="M101:N101"/>
    <mergeCell ref="M102:N102"/>
    <mergeCell ref="M103:N103"/>
    <mergeCell ref="M104:N104"/>
    <mergeCell ref="M105:N105"/>
    <mergeCell ref="M106:N106"/>
    <mergeCell ref="M107:N107"/>
    <mergeCell ref="M108:N108"/>
    <mergeCell ref="M109:N109"/>
    <mergeCell ref="M110:N110"/>
    <mergeCell ref="M111:N111"/>
    <mergeCell ref="M112:N112"/>
    <mergeCell ref="M79:N79"/>
    <mergeCell ref="M80:N80"/>
    <mergeCell ref="M81:N81"/>
    <mergeCell ref="M82:N82"/>
    <mergeCell ref="M83:N83"/>
    <mergeCell ref="M84:N84"/>
    <mergeCell ref="M85:N85"/>
    <mergeCell ref="M86:N86"/>
    <mergeCell ref="M87:N87"/>
    <mergeCell ref="M89:N89"/>
    <mergeCell ref="M90:N90"/>
    <mergeCell ref="M91:N91"/>
    <mergeCell ref="M92:N92"/>
    <mergeCell ref="M93:N93"/>
    <mergeCell ref="M94:N94"/>
    <mergeCell ref="M95:N95"/>
    <mergeCell ref="M88:N88"/>
    <mergeCell ref="M62:N62"/>
    <mergeCell ref="M63:N63"/>
    <mergeCell ref="M64:N64"/>
    <mergeCell ref="M65:N65"/>
    <mergeCell ref="M66:N66"/>
    <mergeCell ref="M67:N67"/>
    <mergeCell ref="M68:N68"/>
    <mergeCell ref="M69:N69"/>
    <mergeCell ref="M70:N70"/>
    <mergeCell ref="M71:N71"/>
    <mergeCell ref="M72:N72"/>
    <mergeCell ref="M73:N73"/>
    <mergeCell ref="M74:N74"/>
    <mergeCell ref="M75:N75"/>
    <mergeCell ref="M76:N76"/>
    <mergeCell ref="M77:N77"/>
    <mergeCell ref="M78:N78"/>
    <mergeCell ref="M45:N45"/>
    <mergeCell ref="M46:N46"/>
    <mergeCell ref="M47:N47"/>
    <mergeCell ref="M48:N48"/>
    <mergeCell ref="M49:N49"/>
    <mergeCell ref="M50:N50"/>
    <mergeCell ref="M51:N51"/>
    <mergeCell ref="M52:N52"/>
    <mergeCell ref="M53:N53"/>
    <mergeCell ref="M54:N54"/>
    <mergeCell ref="M55:N55"/>
    <mergeCell ref="M56:N56"/>
    <mergeCell ref="M57:N57"/>
    <mergeCell ref="M58:N58"/>
    <mergeCell ref="M59:N59"/>
    <mergeCell ref="M60:N60"/>
    <mergeCell ref="M61:N61"/>
    <mergeCell ref="M28:N28"/>
    <mergeCell ref="M29:N29"/>
    <mergeCell ref="M30:N30"/>
    <mergeCell ref="M31:N31"/>
    <mergeCell ref="M32:N32"/>
    <mergeCell ref="M33:N33"/>
    <mergeCell ref="M34:N34"/>
    <mergeCell ref="M35:N35"/>
    <mergeCell ref="M36:N36"/>
    <mergeCell ref="M37:N37"/>
    <mergeCell ref="M38:N38"/>
    <mergeCell ref="M39:N39"/>
    <mergeCell ref="M40:N40"/>
    <mergeCell ref="M41:N41"/>
    <mergeCell ref="M42:N42"/>
    <mergeCell ref="M43:N43"/>
    <mergeCell ref="M44:N44"/>
    <mergeCell ref="H96:L96"/>
    <mergeCell ref="H97:L97"/>
    <mergeCell ref="H98:L98"/>
    <mergeCell ref="H99:L99"/>
    <mergeCell ref="H100:L100"/>
    <mergeCell ref="H101:L101"/>
    <mergeCell ref="H102:L102"/>
    <mergeCell ref="H103:L103"/>
    <mergeCell ref="H104:L104"/>
    <mergeCell ref="H105:L105"/>
    <mergeCell ref="H106:L106"/>
    <mergeCell ref="H107:L107"/>
    <mergeCell ref="H108:L108"/>
    <mergeCell ref="H109:L109"/>
    <mergeCell ref="H110:L110"/>
    <mergeCell ref="H234:L234"/>
    <mergeCell ref="H235:L235"/>
    <mergeCell ref="H111:L111"/>
    <mergeCell ref="H112:L112"/>
    <mergeCell ref="H113:L113"/>
    <mergeCell ref="H114:L114"/>
    <mergeCell ref="H115:L115"/>
    <mergeCell ref="H116:L116"/>
    <mergeCell ref="H117:L117"/>
    <mergeCell ref="H118:L118"/>
    <mergeCell ref="H119:L119"/>
    <mergeCell ref="H120:L120"/>
    <mergeCell ref="H121:L121"/>
    <mergeCell ref="H122:L122"/>
    <mergeCell ref="H123:L123"/>
    <mergeCell ref="H124:L124"/>
    <mergeCell ref="H125:L125"/>
    <mergeCell ref="C63:G63"/>
    <mergeCell ref="C64:G64"/>
    <mergeCell ref="C65:G65"/>
    <mergeCell ref="C66:G66"/>
    <mergeCell ref="C67:G67"/>
    <mergeCell ref="C68:G68"/>
    <mergeCell ref="C38:G38"/>
    <mergeCell ref="C39:G39"/>
    <mergeCell ref="H87:L87"/>
    <mergeCell ref="H88:L88"/>
    <mergeCell ref="H89:L89"/>
    <mergeCell ref="H90:L90"/>
    <mergeCell ref="H91:L91"/>
    <mergeCell ref="H92:L92"/>
    <mergeCell ref="H93:L93"/>
    <mergeCell ref="H94:L94"/>
    <mergeCell ref="H95:L95"/>
    <mergeCell ref="B298:B299"/>
    <mergeCell ref="B89:B93"/>
    <mergeCell ref="B94:B99"/>
    <mergeCell ref="B100:B102"/>
    <mergeCell ref="B103:B107"/>
    <mergeCell ref="B109:B112"/>
    <mergeCell ref="B113:B114"/>
    <mergeCell ref="B115:B146"/>
    <mergeCell ref="B147:B155"/>
    <mergeCell ref="B156:B157"/>
    <mergeCell ref="B164:B166"/>
    <mergeCell ref="B168:B171"/>
    <mergeCell ref="B174:B175"/>
    <mergeCell ref="B178:B180"/>
    <mergeCell ref="C118:G118"/>
    <mergeCell ref="C119:G119"/>
    <mergeCell ref="C200:G200"/>
    <mergeCell ref="C201:G201"/>
    <mergeCell ref="C203:G203"/>
    <mergeCell ref="C204:G204"/>
    <mergeCell ref="C205:G205"/>
    <mergeCell ref="C206:G206"/>
    <mergeCell ref="M27:N27"/>
    <mergeCell ref="O20:P20"/>
    <mergeCell ref="O21:P21"/>
    <mergeCell ref="O22:P22"/>
    <mergeCell ref="C20:G20"/>
    <mergeCell ref="C21:G21"/>
    <mergeCell ref="O23:P23"/>
    <mergeCell ref="B42:B43"/>
    <mergeCell ref="B44:B46"/>
    <mergeCell ref="B20:B22"/>
    <mergeCell ref="B275:B278"/>
    <mergeCell ref="B279:B281"/>
    <mergeCell ref="B282:B297"/>
    <mergeCell ref="C41:G41"/>
    <mergeCell ref="A5:B5"/>
    <mergeCell ref="B26:B28"/>
    <mergeCell ref="B30:B32"/>
    <mergeCell ref="B47:B49"/>
    <mergeCell ref="B52:B53"/>
    <mergeCell ref="B55:B56"/>
    <mergeCell ref="B62:B65"/>
    <mergeCell ref="B72:B73"/>
    <mergeCell ref="B75:B76"/>
    <mergeCell ref="B77:B78"/>
    <mergeCell ref="B79:B83"/>
    <mergeCell ref="B84:B85"/>
    <mergeCell ref="B86:B87"/>
    <mergeCell ref="B182:B184"/>
    <mergeCell ref="B185:B186"/>
    <mergeCell ref="B34:B35"/>
    <mergeCell ref="B38:B40"/>
    <mergeCell ref="C62:G62"/>
    <mergeCell ref="S21:U21"/>
    <mergeCell ref="S19:U20"/>
    <mergeCell ref="O19:P19"/>
    <mergeCell ref="R16:U17"/>
    <mergeCell ref="M20:N20"/>
    <mergeCell ref="M21:N21"/>
    <mergeCell ref="M22:N22"/>
    <mergeCell ref="C59:G59"/>
    <mergeCell ref="C60:G60"/>
    <mergeCell ref="C61:G61"/>
    <mergeCell ref="C19:G19"/>
    <mergeCell ref="M19:N19"/>
    <mergeCell ref="J13:L14"/>
    <mergeCell ref="G13:I14"/>
    <mergeCell ref="O11:U11"/>
    <mergeCell ref="O12:R12"/>
    <mergeCell ref="S12:U12"/>
    <mergeCell ref="O13:R13"/>
    <mergeCell ref="S13:U13"/>
    <mergeCell ref="O14:R14"/>
    <mergeCell ref="S14:U14"/>
    <mergeCell ref="B11:L11"/>
    <mergeCell ref="B12:C12"/>
    <mergeCell ref="D12:F12"/>
    <mergeCell ref="G12:I12"/>
    <mergeCell ref="J12:L12"/>
    <mergeCell ref="B13:C14"/>
    <mergeCell ref="D13:F14"/>
    <mergeCell ref="M23:N23"/>
    <mergeCell ref="M24:N24"/>
    <mergeCell ref="M25:N25"/>
    <mergeCell ref="M26:N26"/>
    <mergeCell ref="C85:G85"/>
    <mergeCell ref="C86:G86"/>
    <mergeCell ref="C87:G87"/>
    <mergeCell ref="C89:G89"/>
    <mergeCell ref="C90:G90"/>
    <mergeCell ref="C111:G111"/>
    <mergeCell ref="C112:G112"/>
    <mergeCell ref="C113:G113"/>
    <mergeCell ref="C114:G114"/>
    <mergeCell ref="C115:G115"/>
    <mergeCell ref="C73:G73"/>
    <mergeCell ref="C74:G74"/>
    <mergeCell ref="C75:G75"/>
    <mergeCell ref="C76:G76"/>
    <mergeCell ref="C77:G77"/>
    <mergeCell ref="C78:G78"/>
    <mergeCell ref="C79:G79"/>
    <mergeCell ref="C80:G80"/>
    <mergeCell ref="C81:G81"/>
    <mergeCell ref="C82:G82"/>
    <mergeCell ref="C83:G83"/>
    <mergeCell ref="C84:G84"/>
    <mergeCell ref="C105:G105"/>
    <mergeCell ref="C100:G100"/>
    <mergeCell ref="C101:G101"/>
    <mergeCell ref="C102:G102"/>
    <mergeCell ref="C103:G103"/>
    <mergeCell ref="C104:G104"/>
    <mergeCell ref="C99:G99"/>
    <mergeCell ref="C91:G91"/>
    <mergeCell ref="C92:G92"/>
    <mergeCell ref="C93:G93"/>
    <mergeCell ref="C116:G116"/>
    <mergeCell ref="C117:G117"/>
    <mergeCell ref="B326:B327"/>
    <mergeCell ref="B328:B329"/>
    <mergeCell ref="B330:B333"/>
    <mergeCell ref="B334:B335"/>
    <mergeCell ref="C282:G282"/>
    <mergeCell ref="C283:G283"/>
    <mergeCell ref="C207:G207"/>
    <mergeCell ref="C208:G208"/>
    <mergeCell ref="B221:B222"/>
    <mergeCell ref="B227:B228"/>
    <mergeCell ref="B230:B233"/>
    <mergeCell ref="C214:G214"/>
    <mergeCell ref="C134:G134"/>
    <mergeCell ref="C106:G106"/>
    <mergeCell ref="C107:G107"/>
    <mergeCell ref="C108:G108"/>
    <mergeCell ref="B242:B246"/>
    <mergeCell ref="B249:B250"/>
    <mergeCell ref="B256:B259"/>
    <mergeCell ref="B261:B263"/>
    <mergeCell ref="B300:B304"/>
    <mergeCell ref="B305:B307"/>
    <mergeCell ref="B308:B309"/>
    <mergeCell ref="B310:B314"/>
    <mergeCell ref="B315:B318"/>
    <mergeCell ref="B264:B265"/>
    <mergeCell ref="B188:B189"/>
    <mergeCell ref="B195:B196"/>
    <mergeCell ref="B197:B200"/>
    <mergeCell ref="B202:B204"/>
    <mergeCell ref="B322:B324"/>
    <mergeCell ref="C213:G213"/>
    <mergeCell ref="C202:G202"/>
    <mergeCell ref="C209:G209"/>
    <mergeCell ref="C210:G210"/>
    <mergeCell ref="C278:G278"/>
    <mergeCell ref="C279:G279"/>
    <mergeCell ref="C280:G280"/>
    <mergeCell ref="C281:G281"/>
    <mergeCell ref="C248:G248"/>
    <mergeCell ref="C249:G249"/>
    <mergeCell ref="C250:G250"/>
    <mergeCell ref="C251:G251"/>
    <mergeCell ref="C252:G252"/>
    <mergeCell ref="C253:G253"/>
    <mergeCell ref="C254:G254"/>
    <mergeCell ref="H145:L145"/>
    <mergeCell ref="C177:G177"/>
    <mergeCell ref="C156:G156"/>
    <mergeCell ref="C157:G157"/>
    <mergeCell ref="C158:G158"/>
    <mergeCell ref="C159:G159"/>
    <mergeCell ref="C160:G160"/>
    <mergeCell ref="C161:G161"/>
    <mergeCell ref="C162:G162"/>
    <mergeCell ref="C164:G164"/>
    <mergeCell ref="C229:G229"/>
    <mergeCell ref="C230:G230"/>
    <mergeCell ref="C231:G231"/>
    <mergeCell ref="C285:G285"/>
    <mergeCell ref="C311:G311"/>
    <mergeCell ref="C312:G312"/>
    <mergeCell ref="A3:U3"/>
    <mergeCell ref="C5:U5"/>
    <mergeCell ref="C51:G51"/>
    <mergeCell ref="C52:G52"/>
    <mergeCell ref="C146:G146"/>
    <mergeCell ref="B236:B237"/>
    <mergeCell ref="C135:G135"/>
    <mergeCell ref="C136:G136"/>
    <mergeCell ref="C182:G182"/>
    <mergeCell ref="C165:G165"/>
    <mergeCell ref="C166:G166"/>
    <mergeCell ref="C167:G167"/>
    <mergeCell ref="C168:G168"/>
    <mergeCell ref="C169:G169"/>
    <mergeCell ref="C170:G170"/>
    <mergeCell ref="C171:G171"/>
    <mergeCell ref="C172:G172"/>
    <mergeCell ref="C173:G173"/>
    <mergeCell ref="C174:G174"/>
    <mergeCell ref="C175:G175"/>
    <mergeCell ref="C176:G176"/>
    <mergeCell ref="C22:G22"/>
    <mergeCell ref="C23:G23"/>
    <mergeCell ref="C24:G24"/>
    <mergeCell ref="C25:G25"/>
    <mergeCell ref="C26:G26"/>
    <mergeCell ref="C27:G27"/>
    <mergeCell ref="C28:G28"/>
    <mergeCell ref="C29:G29"/>
    <mergeCell ref="C30:G30"/>
    <mergeCell ref="C31:G31"/>
    <mergeCell ref="C32:G32"/>
    <mergeCell ref="C33:G33"/>
    <mergeCell ref="C34:G34"/>
    <mergeCell ref="C35:G35"/>
    <mergeCell ref="C69:G69"/>
    <mergeCell ref="C70:G70"/>
    <mergeCell ref="C71:G71"/>
    <mergeCell ref="C36:G36"/>
    <mergeCell ref="C37:G37"/>
    <mergeCell ref="C40:G40"/>
    <mergeCell ref="C72:G72"/>
    <mergeCell ref="C137:G137"/>
    <mergeCell ref="C138:G138"/>
    <mergeCell ref="C139:G139"/>
    <mergeCell ref="C140:G140"/>
    <mergeCell ref="C141:G141"/>
    <mergeCell ref="C42:G42"/>
    <mergeCell ref="C43:G43"/>
    <mergeCell ref="C44:G44"/>
    <mergeCell ref="C45:G45"/>
    <mergeCell ref="C46:G46"/>
    <mergeCell ref="C47:G47"/>
    <mergeCell ref="C48:G48"/>
    <mergeCell ref="C49:G49"/>
    <mergeCell ref="C50:G50"/>
    <mergeCell ref="C55:G55"/>
    <mergeCell ref="C56:G56"/>
    <mergeCell ref="C57:G57"/>
    <mergeCell ref="C58:G58"/>
    <mergeCell ref="C53:G53"/>
    <mergeCell ref="C54:G54"/>
    <mergeCell ref="C109:G109"/>
    <mergeCell ref="C110:G110"/>
    <mergeCell ref="C94:G94"/>
    <mergeCell ref="C95:G95"/>
    <mergeCell ref="C88:G88"/>
    <mergeCell ref="C96:G96"/>
    <mergeCell ref="C97:G97"/>
    <mergeCell ref="C98:G98"/>
    <mergeCell ref="C178:G178"/>
    <mergeCell ref="C179:G179"/>
    <mergeCell ref="C180:G180"/>
    <mergeCell ref="C181:G181"/>
    <mergeCell ref="C193:G193"/>
    <mergeCell ref="C120:G120"/>
    <mergeCell ref="C121:G121"/>
    <mergeCell ref="C122:G122"/>
    <mergeCell ref="C123:G123"/>
    <mergeCell ref="C124:G124"/>
    <mergeCell ref="C125:G125"/>
    <mergeCell ref="C126:G126"/>
    <mergeCell ref="C127:G127"/>
    <mergeCell ref="C147:G147"/>
    <mergeCell ref="C148:G148"/>
    <mergeCell ref="C149:G149"/>
    <mergeCell ref="C150:G150"/>
    <mergeCell ref="C151:G151"/>
    <mergeCell ref="C152:G152"/>
    <mergeCell ref="C153:G153"/>
    <mergeCell ref="C154:G154"/>
    <mergeCell ref="C155:G155"/>
    <mergeCell ref="C128:G128"/>
    <mergeCell ref="C129:G129"/>
    <mergeCell ref="C130:G130"/>
    <mergeCell ref="C131:G131"/>
    <mergeCell ref="C142:G142"/>
    <mergeCell ref="C143:G143"/>
    <mergeCell ref="C144:G144"/>
    <mergeCell ref="C145:G145"/>
    <mergeCell ref="C132:G132"/>
    <mergeCell ref="C133:G133"/>
    <mergeCell ref="C218:G218"/>
    <mergeCell ref="C219:G219"/>
    <mergeCell ref="C220:G220"/>
    <mergeCell ref="C221:G221"/>
    <mergeCell ref="C222:G222"/>
    <mergeCell ref="C223:G223"/>
    <mergeCell ref="C224:G224"/>
    <mergeCell ref="C225:G225"/>
    <mergeCell ref="C226:G226"/>
    <mergeCell ref="C227:G227"/>
    <mergeCell ref="C228:G228"/>
    <mergeCell ref="C183:G183"/>
    <mergeCell ref="C184:G184"/>
    <mergeCell ref="C185:G185"/>
    <mergeCell ref="C186:G186"/>
    <mergeCell ref="C187:G187"/>
    <mergeCell ref="C188:G188"/>
    <mergeCell ref="C189:G189"/>
    <mergeCell ref="C190:G190"/>
    <mergeCell ref="C191:G191"/>
    <mergeCell ref="C192:G192"/>
    <mergeCell ref="C195:G195"/>
    <mergeCell ref="C196:G196"/>
    <mergeCell ref="C197:G197"/>
    <mergeCell ref="C198:G198"/>
    <mergeCell ref="C199:G199"/>
    <mergeCell ref="C313:G313"/>
    <mergeCell ref="C314:G314"/>
    <mergeCell ref="C315:G315"/>
    <mergeCell ref="C316:G316"/>
    <mergeCell ref="C317:G317"/>
    <mergeCell ref="C318:G318"/>
    <mergeCell ref="C319:G319"/>
    <mergeCell ref="C320:G320"/>
    <mergeCell ref="C321:G321"/>
    <mergeCell ref="C322:G322"/>
    <mergeCell ref="C323:G323"/>
    <mergeCell ref="C324:G324"/>
    <mergeCell ref="C235:G235"/>
    <mergeCell ref="C236:G236"/>
    <mergeCell ref="C237:G237"/>
    <mergeCell ref="C238:G238"/>
    <mergeCell ref="C239:G239"/>
    <mergeCell ref="C240:G240"/>
    <mergeCell ref="C241:G241"/>
    <mergeCell ref="C242:G242"/>
    <mergeCell ref="C243:G243"/>
    <mergeCell ref="C244:G244"/>
    <mergeCell ref="C245:G245"/>
    <mergeCell ref="C246:G246"/>
    <mergeCell ref="C247:G247"/>
    <mergeCell ref="C306:G306"/>
    <mergeCell ref="C307:G307"/>
    <mergeCell ref="C308:G308"/>
    <mergeCell ref="C309:G309"/>
    <mergeCell ref="C263:G263"/>
    <mergeCell ref="C264:G264"/>
    <mergeCell ref="C265:G265"/>
    <mergeCell ref="C273:G273"/>
    <mergeCell ref="C274:G274"/>
    <mergeCell ref="C232:G232"/>
    <mergeCell ref="C233:G233"/>
    <mergeCell ref="C234:G234"/>
    <mergeCell ref="C277:G277"/>
    <mergeCell ref="C284:G284"/>
    <mergeCell ref="C255:G255"/>
    <mergeCell ref="C256:G256"/>
    <mergeCell ref="C257:G257"/>
    <mergeCell ref="C258:G258"/>
    <mergeCell ref="C259:G259"/>
    <mergeCell ref="C260:G260"/>
    <mergeCell ref="C261:G261"/>
    <mergeCell ref="C262:G262"/>
    <mergeCell ref="C275:G275"/>
    <mergeCell ref="C276:G276"/>
    <mergeCell ref="B267:B272"/>
    <mergeCell ref="B158:B163"/>
    <mergeCell ref="C163:G163"/>
    <mergeCell ref="B191:B194"/>
    <mergeCell ref="C194:G194"/>
    <mergeCell ref="C337:G337"/>
    <mergeCell ref="B224:B225"/>
    <mergeCell ref="B211:B213"/>
    <mergeCell ref="C211:G211"/>
    <mergeCell ref="C212:G212"/>
    <mergeCell ref="C334:G334"/>
    <mergeCell ref="C335:G335"/>
    <mergeCell ref="C336:G336"/>
    <mergeCell ref="C338:G338"/>
    <mergeCell ref="C339:G339"/>
    <mergeCell ref="C286:G286"/>
    <mergeCell ref="C287:G287"/>
    <mergeCell ref="C288:G288"/>
    <mergeCell ref="C289:G289"/>
    <mergeCell ref="C290:G290"/>
    <mergeCell ref="C291:G291"/>
    <mergeCell ref="C292:G292"/>
    <mergeCell ref="C293:G293"/>
    <mergeCell ref="C294:G294"/>
    <mergeCell ref="C295:G295"/>
    <mergeCell ref="C296:G296"/>
    <mergeCell ref="C297:G297"/>
    <mergeCell ref="C298:G298"/>
    <mergeCell ref="C299:G299"/>
    <mergeCell ref="C300:G300"/>
    <mergeCell ref="C325:G325"/>
    <mergeCell ref="C303:G303"/>
    <mergeCell ref="M194:N194"/>
    <mergeCell ref="M193:N193"/>
    <mergeCell ref="V248:Y248"/>
    <mergeCell ref="O163:P163"/>
    <mergeCell ref="M163:N163"/>
    <mergeCell ref="M209:N209"/>
    <mergeCell ref="M210:N210"/>
    <mergeCell ref="M266:N266"/>
    <mergeCell ref="M337:N337"/>
    <mergeCell ref="C340:G340"/>
    <mergeCell ref="M340:N340"/>
    <mergeCell ref="O340:P340"/>
    <mergeCell ref="C326:G326"/>
    <mergeCell ref="C327:G327"/>
    <mergeCell ref="C328:G328"/>
    <mergeCell ref="C329:G329"/>
    <mergeCell ref="C330:G330"/>
    <mergeCell ref="C331:G331"/>
    <mergeCell ref="C332:G332"/>
    <mergeCell ref="C333:G333"/>
    <mergeCell ref="C304:G304"/>
    <mergeCell ref="C305:G305"/>
    <mergeCell ref="C301:G301"/>
    <mergeCell ref="C302:G302"/>
    <mergeCell ref="C310:G310"/>
    <mergeCell ref="C266:G266"/>
    <mergeCell ref="C267:G267"/>
    <mergeCell ref="C268:G268"/>
    <mergeCell ref="C269:G269"/>
    <mergeCell ref="C270:G270"/>
    <mergeCell ref="C271:G271"/>
    <mergeCell ref="C272:G272"/>
    <mergeCell ref="H19:L19"/>
    <mergeCell ref="H20:L20"/>
    <mergeCell ref="H21:L21"/>
    <mergeCell ref="H22:L22"/>
    <mergeCell ref="H23:L23"/>
    <mergeCell ref="H24:L24"/>
    <mergeCell ref="H25:L25"/>
    <mergeCell ref="H26:L26"/>
    <mergeCell ref="H27:L27"/>
    <mergeCell ref="H28:L28"/>
    <mergeCell ref="H29:L29"/>
    <mergeCell ref="H30:L30"/>
    <mergeCell ref="H31:L31"/>
    <mergeCell ref="H32:L32"/>
    <mergeCell ref="H33:L33"/>
    <mergeCell ref="H34:L34"/>
    <mergeCell ref="H35:L35"/>
    <mergeCell ref="H36:L36"/>
    <mergeCell ref="H37:L37"/>
    <mergeCell ref="H38:L38"/>
    <mergeCell ref="H39:L39"/>
    <mergeCell ref="H40:L40"/>
    <mergeCell ref="H41:L41"/>
    <mergeCell ref="H42:L42"/>
    <mergeCell ref="H43:L43"/>
    <mergeCell ref="H44:L44"/>
    <mergeCell ref="H45:L45"/>
    <mergeCell ref="H46:L46"/>
    <mergeCell ref="H47:L47"/>
    <mergeCell ref="H48:L48"/>
    <mergeCell ref="H49:L49"/>
    <mergeCell ref="H50:L50"/>
    <mergeCell ref="H51:L51"/>
    <mergeCell ref="H52:L52"/>
    <mergeCell ref="H53:L53"/>
    <mergeCell ref="H54:L54"/>
    <mergeCell ref="H55:L55"/>
    <mergeCell ref="H56:L56"/>
    <mergeCell ref="H57:L57"/>
    <mergeCell ref="H58:L58"/>
    <mergeCell ref="H59:L59"/>
    <mergeCell ref="H60:L60"/>
    <mergeCell ref="H61:L61"/>
    <mergeCell ref="H62:L62"/>
    <mergeCell ref="H63:L63"/>
    <mergeCell ref="H64:L64"/>
    <mergeCell ref="H65:L65"/>
    <mergeCell ref="H66:L66"/>
    <mergeCell ref="H67:L67"/>
    <mergeCell ref="H68:L68"/>
    <mergeCell ref="H69:L69"/>
    <mergeCell ref="H70:L70"/>
    <mergeCell ref="H71:L71"/>
    <mergeCell ref="H72:L72"/>
    <mergeCell ref="H73:L73"/>
    <mergeCell ref="H74:L74"/>
    <mergeCell ref="H75:L75"/>
    <mergeCell ref="H76:L76"/>
    <mergeCell ref="H77:L77"/>
    <mergeCell ref="H78:L78"/>
    <mergeCell ref="H79:L79"/>
    <mergeCell ref="H80:L80"/>
    <mergeCell ref="H81:L81"/>
    <mergeCell ref="H82:L82"/>
    <mergeCell ref="H83:L83"/>
    <mergeCell ref="H84:L84"/>
    <mergeCell ref="H85:L85"/>
    <mergeCell ref="H86:L86"/>
    <mergeCell ref="H126:L126"/>
    <mergeCell ref="H127:L127"/>
    <mergeCell ref="H128:L128"/>
    <mergeCell ref="H129:L129"/>
    <mergeCell ref="H130:L130"/>
    <mergeCell ref="H131:L131"/>
    <mergeCell ref="H132:L132"/>
    <mergeCell ref="H133:L133"/>
    <mergeCell ref="H134:L134"/>
    <mergeCell ref="H135:L135"/>
    <mergeCell ref="H136:L136"/>
    <mergeCell ref="H137:L137"/>
    <mergeCell ref="H138:L138"/>
    <mergeCell ref="H139:L139"/>
    <mergeCell ref="H140:L140"/>
    <mergeCell ref="H141:L141"/>
    <mergeCell ref="H142:L142"/>
    <mergeCell ref="H143:L143"/>
    <mergeCell ref="H144:L144"/>
    <mergeCell ref="H146:L146"/>
    <mergeCell ref="H147:L147"/>
    <mergeCell ref="H148:L148"/>
    <mergeCell ref="H149:L149"/>
    <mergeCell ref="H150:L150"/>
    <mergeCell ref="H151:L151"/>
    <mergeCell ref="H152:L152"/>
    <mergeCell ref="H153:L153"/>
    <mergeCell ref="H154:L154"/>
    <mergeCell ref="H155:L155"/>
    <mergeCell ref="H156:L156"/>
    <mergeCell ref="H157:L157"/>
    <mergeCell ref="H158:L158"/>
    <mergeCell ref="H159:L159"/>
    <mergeCell ref="H160:L160"/>
    <mergeCell ref="H161:L161"/>
    <mergeCell ref="H162:L162"/>
    <mergeCell ref="H163:L163"/>
    <mergeCell ref="H164:L164"/>
    <mergeCell ref="H165:L165"/>
    <mergeCell ref="H166:L166"/>
    <mergeCell ref="H167:L167"/>
    <mergeCell ref="H168:L168"/>
    <mergeCell ref="H169:L169"/>
    <mergeCell ref="H170:L170"/>
    <mergeCell ref="H171:L171"/>
    <mergeCell ref="H172:L172"/>
    <mergeCell ref="H173:L173"/>
    <mergeCell ref="H174:L174"/>
    <mergeCell ref="H175:L175"/>
    <mergeCell ref="H176:L176"/>
    <mergeCell ref="H177:L177"/>
    <mergeCell ref="H178:L178"/>
    <mergeCell ref="H179:L179"/>
    <mergeCell ref="H180:L180"/>
    <mergeCell ref="H181:L181"/>
    <mergeCell ref="H182:L182"/>
    <mergeCell ref="H183:L183"/>
    <mergeCell ref="H184:L184"/>
    <mergeCell ref="H185:L185"/>
    <mergeCell ref="H186:L186"/>
    <mergeCell ref="H187:L187"/>
    <mergeCell ref="H188:L188"/>
    <mergeCell ref="H189:L189"/>
    <mergeCell ref="H190:L190"/>
    <mergeCell ref="H191:L191"/>
    <mergeCell ref="H192:L192"/>
    <mergeCell ref="H193:L193"/>
    <mergeCell ref="H194:L194"/>
    <mergeCell ref="H195:L195"/>
    <mergeCell ref="H196:L196"/>
    <mergeCell ref="H197:L197"/>
    <mergeCell ref="H198:L198"/>
    <mergeCell ref="H199:L199"/>
    <mergeCell ref="H200:L200"/>
    <mergeCell ref="H201:L201"/>
    <mergeCell ref="H202:L202"/>
    <mergeCell ref="H203:L203"/>
    <mergeCell ref="H204:L204"/>
    <mergeCell ref="H205:L205"/>
    <mergeCell ref="H206:L206"/>
    <mergeCell ref="H207:L207"/>
    <mergeCell ref="H208:L208"/>
    <mergeCell ref="H209:L209"/>
    <mergeCell ref="H210:L210"/>
    <mergeCell ref="H211:L211"/>
    <mergeCell ref="H212:L212"/>
    <mergeCell ref="H213:L213"/>
    <mergeCell ref="H214:L214"/>
    <mergeCell ref="H218:L218"/>
    <mergeCell ref="H219:L219"/>
    <mergeCell ref="H220:L220"/>
    <mergeCell ref="H221:L221"/>
    <mergeCell ref="H222:L222"/>
    <mergeCell ref="H223:L223"/>
    <mergeCell ref="H224:L224"/>
    <mergeCell ref="H225:L225"/>
    <mergeCell ref="H226:L226"/>
    <mergeCell ref="H227:L227"/>
    <mergeCell ref="H228:L228"/>
    <mergeCell ref="H229:L229"/>
    <mergeCell ref="H230:L230"/>
    <mergeCell ref="H231:L231"/>
    <mergeCell ref="H232:L232"/>
    <mergeCell ref="H233:L233"/>
    <mergeCell ref="H249:L249"/>
    <mergeCell ref="H250:L250"/>
    <mergeCell ref="H251:L251"/>
    <mergeCell ref="H252:L252"/>
    <mergeCell ref="H253:L253"/>
    <mergeCell ref="H254:L254"/>
    <mergeCell ref="H255:L255"/>
    <mergeCell ref="H256:L256"/>
    <mergeCell ref="H257:L257"/>
    <mergeCell ref="H258:L258"/>
    <mergeCell ref="H259:L259"/>
    <mergeCell ref="H260:L260"/>
    <mergeCell ref="H261:L261"/>
    <mergeCell ref="H262:L262"/>
    <mergeCell ref="H263:L263"/>
    <mergeCell ref="H244:L244"/>
    <mergeCell ref="H245:L245"/>
    <mergeCell ref="H246:L246"/>
    <mergeCell ref="H247:L247"/>
    <mergeCell ref="H248:L248"/>
    <mergeCell ref="H236:L236"/>
    <mergeCell ref="H237:L237"/>
    <mergeCell ref="H238:L238"/>
    <mergeCell ref="H239:L239"/>
    <mergeCell ref="H240:L240"/>
    <mergeCell ref="H241:L241"/>
    <mergeCell ref="H242:L242"/>
    <mergeCell ref="H243:L243"/>
    <mergeCell ref="H264:L264"/>
    <mergeCell ref="H265:L265"/>
    <mergeCell ref="H266:L266"/>
    <mergeCell ref="H267:L267"/>
    <mergeCell ref="H268:L268"/>
    <mergeCell ref="H269:L269"/>
    <mergeCell ref="H270:L270"/>
    <mergeCell ref="H271:L271"/>
    <mergeCell ref="H272:L272"/>
    <mergeCell ref="H273:L273"/>
    <mergeCell ref="H274:L274"/>
    <mergeCell ref="H275:L275"/>
    <mergeCell ref="H276:L276"/>
    <mergeCell ref="H277:L277"/>
    <mergeCell ref="H278:L278"/>
    <mergeCell ref="H279:L279"/>
    <mergeCell ref="H280:L280"/>
    <mergeCell ref="H281:L281"/>
    <mergeCell ref="H282:L282"/>
    <mergeCell ref="H284:L284"/>
    <mergeCell ref="H285:L285"/>
    <mergeCell ref="H286:L286"/>
    <mergeCell ref="H287:L287"/>
    <mergeCell ref="H288:L288"/>
    <mergeCell ref="H289:L289"/>
    <mergeCell ref="H290:L290"/>
    <mergeCell ref="H291:L291"/>
    <mergeCell ref="H292:L292"/>
    <mergeCell ref="H293:L293"/>
    <mergeCell ref="H294:L294"/>
    <mergeCell ref="H295:L295"/>
    <mergeCell ref="H296:L296"/>
    <mergeCell ref="H297:L297"/>
    <mergeCell ref="H298:L298"/>
    <mergeCell ref="H283:L283"/>
    <mergeCell ref="H299:L299"/>
    <mergeCell ref="H300:L300"/>
    <mergeCell ref="H301:L301"/>
    <mergeCell ref="H302:L302"/>
    <mergeCell ref="H303:L303"/>
    <mergeCell ref="H304:L304"/>
    <mergeCell ref="H305:L305"/>
    <mergeCell ref="H306:L306"/>
    <mergeCell ref="H307:L307"/>
    <mergeCell ref="H308:L308"/>
    <mergeCell ref="H309:L309"/>
    <mergeCell ref="H310:L310"/>
    <mergeCell ref="H311:L311"/>
    <mergeCell ref="H312:L312"/>
    <mergeCell ref="H313:L313"/>
    <mergeCell ref="H314:L314"/>
    <mergeCell ref="H315:L315"/>
    <mergeCell ref="H316:L316"/>
    <mergeCell ref="H317:L317"/>
    <mergeCell ref="H335:L335"/>
    <mergeCell ref="H336:L336"/>
    <mergeCell ref="H337:L337"/>
    <mergeCell ref="H338:L338"/>
    <mergeCell ref="H339:L339"/>
    <mergeCell ref="H340:L340"/>
    <mergeCell ref="H318:L318"/>
    <mergeCell ref="H319:L319"/>
    <mergeCell ref="H320:L320"/>
    <mergeCell ref="H321:L321"/>
    <mergeCell ref="H322:L322"/>
    <mergeCell ref="H323:L323"/>
    <mergeCell ref="H324:L324"/>
    <mergeCell ref="H325:L325"/>
    <mergeCell ref="H326:L326"/>
    <mergeCell ref="H327:L327"/>
    <mergeCell ref="H328:L328"/>
    <mergeCell ref="H329:L329"/>
    <mergeCell ref="H330:L330"/>
    <mergeCell ref="H331:L331"/>
    <mergeCell ref="H332:L332"/>
    <mergeCell ref="H333:L333"/>
    <mergeCell ref="H334:L334"/>
  </mergeCells>
  <dataValidations count="7">
    <dataValidation type="whole" allowBlank="1" showInputMessage="1" showErrorMessage="1" errorTitle="Error de ingreso" error="Ingrese números sin espaciones ni puntos" promptTitle="Precio servicio del personal" prompt="Digite valores sin espacios, comas o puntos. Tenga en cuenta los valores máximos y mínimos establecidos en el pliego de condiciones." sqref="B13:C14">
      <formula1>1050000</formula1>
      <formula2>1500000</formula2>
    </dataValidation>
    <dataValidation type="whole" allowBlank="1" showInputMessage="1" showErrorMessage="1" errorTitle="Error de ingreso" error="Ingrese números sin espaciones ni puntos" promptTitle="Precio servicio del personal" prompt="Digite valores sin espacios, comas o puntos. Tenga en cuenta los valores máximos y mínimos establecidos en el pliego de condiciones." sqref="D13:F14">
      <formula1>1100000</formula1>
      <formula2>1600000</formula2>
    </dataValidation>
    <dataValidation type="whole" allowBlank="1" showInputMessage="1" showErrorMessage="1" errorTitle="Error de ingreso" error="Ingrese números sin espaciones ni puntos" promptTitle="Precio servicio del personal" prompt="Digite valores sin espacios, comas o puntos. Tenga en cuenta los valores máximos y mínimos establecidos en el pliego de condiciones." sqref="G13:I14">
      <formula1>1200000</formula1>
      <formula2>1800000</formula2>
    </dataValidation>
    <dataValidation type="whole" allowBlank="1" showInputMessage="1" showErrorMessage="1" errorTitle="Error de ingreso" error="Ingrese números sin espaciones ni puntos" promptTitle="Precio servicio del personal" prompt="Digite valores sin espacios, comas o puntos. Tenga en cuenta los valores máximos y mínimos establecidos en el pliego de condiciones." sqref="J13:L14">
      <formula1>1300000</formula1>
      <formula2>2500000</formula2>
    </dataValidation>
    <dataValidation type="decimal" operator="greaterThan" allowBlank="1" showInputMessage="1" showErrorMessage="1" prompt="Digite el porcentaje sin el signo % y utilizando comas para indicar decimales" sqref="S21:U21">
      <formula1>0</formula1>
    </dataValidation>
    <dataValidation operator="greaterThan" allowBlank="1" showInputMessage="1" showErrorMessage="1" promptTitle="Precio" prompt="Digite valores sin espacios, comas o puntos." sqref="Q20:Q1048576"/>
    <dataValidation type="textLength" allowBlank="1" showInputMessage="1" showErrorMessage="1" sqref="C5:U5">
      <formula1>1</formula1>
      <formula2>50</formula2>
    </dataValidation>
  </dataValidations>
  <pageMargins left="0.70866141732283472" right="0.70866141732283472" top="0.98425196850393704" bottom="1.0236220472440944" header="0.31496062992125984" footer="0.31496062992125984"/>
  <pageSetup scale="70" orientation="portrait" r:id="rId1"/>
  <headerFooter>
    <oddHeader>&amp;R&amp;G</oddHeader>
    <oddFooter>&amp;C&amp;G&amp;R&amp;"Arial,Normal"&amp;8&amp;P</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3</vt:i4>
      </vt:variant>
      <vt:variant>
        <vt:lpstr>Rangos con nombre</vt:lpstr>
      </vt:variant>
      <vt:variant>
        <vt:i4>2</vt:i4>
      </vt:variant>
    </vt:vector>
  </HeadingPairs>
  <TitlesOfParts>
    <vt:vector size="5" baseType="lpstr">
      <vt:lpstr>Anexo 2</vt:lpstr>
      <vt:lpstr>Anexo 3</vt:lpstr>
      <vt:lpstr>Anexo 8A</vt:lpstr>
      <vt:lpstr>'Anexo 2'!Área_de_impresión</vt:lpstr>
      <vt:lpstr>'Anexo 3'!Área_de_impresión</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2016-01-05T16:55:54Z</dcterms:modified>
</cp:coreProperties>
</file>